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ktop\6-2023\"/>
    </mc:Choice>
  </mc:AlternateContent>
  <bookViews>
    <workbookView xWindow="0" yWindow="0" windowWidth="24000" windowHeight="9630" tabRatio="749" firstSheet="31" activeTab="34"/>
  </bookViews>
  <sheets>
    <sheet name="Ham Thang" sheetId="66" state="hidden" r:id="rId1"/>
    <sheet name="HT4" sheetId="96" state="hidden" r:id="rId2"/>
    <sheet name="Hong Son" sheetId="67" state="hidden" r:id="rId3"/>
    <sheet name="HS5" sheetId="97" state="hidden" r:id="rId4"/>
    <sheet name="Dong Giang" sheetId="68" state="hidden" r:id="rId5"/>
    <sheet name="DG6" sheetId="98" state="hidden" r:id="rId6"/>
    <sheet name="Da Mi" sheetId="69" state="hidden" r:id="rId7"/>
    <sheet name="DM7" sheetId="99" state="hidden" r:id="rId8"/>
    <sheet name="Ham Chinh" sheetId="70" state="hidden" r:id="rId9"/>
    <sheet name="HC8" sheetId="100" state="hidden" r:id="rId10"/>
    <sheet name="Ham Tri" sheetId="71" state="hidden" r:id="rId11"/>
    <sheet name="HT9" sheetId="101" state="hidden" r:id="rId12"/>
    <sheet name="Dong Tien" sheetId="72" state="hidden" r:id="rId13"/>
    <sheet name="DT10" sheetId="102" state="hidden" r:id="rId14"/>
    <sheet name="Ham Phu" sheetId="73" state="hidden" r:id="rId15"/>
    <sheet name="HP11" sheetId="103" state="hidden" r:id="rId16"/>
    <sheet name="La Da" sheetId="74" state="hidden" r:id="rId17"/>
    <sheet name="LD12" sheetId="104" state="hidden" r:id="rId18"/>
    <sheet name="Thuan Hoa" sheetId="75" state="hidden" r:id="rId19"/>
    <sheet name="TH13" sheetId="105" state="hidden" r:id="rId20"/>
    <sheet name="Ma Lam" sheetId="76" state="hidden" r:id="rId21"/>
    <sheet name="ML14" sheetId="106" state="hidden" r:id="rId22"/>
    <sheet name="Phu Long" sheetId="88" state="hidden" r:id="rId23"/>
    <sheet name="PL15" sheetId="107" state="hidden" r:id="rId24"/>
    <sheet name="Thuan Minh" sheetId="87" state="hidden" r:id="rId25"/>
    <sheet name="TM16" sheetId="108" state="hidden" r:id="rId26"/>
    <sheet name="Ham Hiep" sheetId="86" state="hidden" r:id="rId27"/>
    <sheet name="HH17" sheetId="109" state="hidden" r:id="rId28"/>
    <sheet name="Bieu11" sheetId="111" state="hidden" r:id="rId29"/>
    <sheet name="Sheet1" sheetId="113" state="hidden" r:id="rId30"/>
    <sheet name="Bieu 10 ke hoach " sheetId="85" state="hidden" r:id="rId31"/>
    <sheet name="Phu Luc 1" sheetId="114" r:id="rId32"/>
    <sheet name="Phu luc 2" sheetId="115" r:id="rId33"/>
    <sheet name="Phu luc 3" sheetId="116" r:id="rId34"/>
    <sheet name="Phu luc 4" sheetId="117" r:id="rId35"/>
  </sheets>
  <calcPr calcId="162913"/>
</workbook>
</file>

<file path=xl/calcChain.xml><?xml version="1.0" encoding="utf-8"?>
<calcChain xmlns="http://schemas.openxmlformats.org/spreadsheetml/2006/main">
  <c r="C29" i="113" l="1"/>
  <c r="C46" i="85"/>
  <c r="C43" i="85"/>
  <c r="C37" i="85"/>
  <c r="C35" i="85"/>
  <c r="C33" i="85"/>
  <c r="C30" i="85"/>
  <c r="C28" i="85"/>
  <c r="C26" i="85"/>
  <c r="C21" i="85"/>
  <c r="C14" i="85"/>
  <c r="C12" i="85"/>
  <c r="C8" i="85"/>
  <c r="L40" i="85"/>
  <c r="C40" i="85"/>
  <c r="AL55" i="76"/>
  <c r="AL54" i="76"/>
  <c r="AL53" i="76"/>
  <c r="AL52" i="76"/>
  <c r="AL51" i="76"/>
  <c r="AL50" i="76"/>
  <c r="AL49" i="76"/>
  <c r="AL48" i="76"/>
  <c r="AL47" i="76"/>
  <c r="AL46" i="76"/>
  <c r="AL45" i="76"/>
  <c r="AL44" i="76"/>
  <c r="AL43" i="76"/>
  <c r="AL42" i="76"/>
  <c r="AL41" i="76"/>
  <c r="AL40" i="76"/>
  <c r="AL38" i="76"/>
  <c r="AL27" i="76"/>
  <c r="AL26" i="76" s="1"/>
  <c r="AL25" i="76"/>
  <c r="AL24" i="76"/>
  <c r="AL23" i="76"/>
  <c r="AL22" i="76"/>
  <c r="AL21" i="76"/>
  <c r="AL20" i="76"/>
  <c r="AL19" i="76"/>
  <c r="AL18" i="76"/>
  <c r="AL8" i="76"/>
  <c r="AL7" i="76"/>
  <c r="AL9" i="76"/>
  <c r="AL10" i="76"/>
  <c r="AL11" i="76"/>
  <c r="AL12" i="76"/>
  <c r="AL13" i="76"/>
  <c r="AL14" i="76"/>
  <c r="AL15" i="76"/>
  <c r="AL16" i="76"/>
  <c r="AL55" i="75"/>
  <c r="AL54" i="75"/>
  <c r="AL53" i="75"/>
  <c r="AL52" i="75"/>
  <c r="AL51" i="75"/>
  <c r="AL50" i="75"/>
  <c r="AL49" i="75"/>
  <c r="AL48" i="75"/>
  <c r="AL47" i="75"/>
  <c r="AL46" i="75"/>
  <c r="AL45" i="75"/>
  <c r="AL44" i="75"/>
  <c r="AL43" i="75"/>
  <c r="AL42" i="75"/>
  <c r="AL41" i="75"/>
  <c r="AL40" i="75"/>
  <c r="AL38" i="75"/>
  <c r="AL27" i="75"/>
  <c r="AL26" i="75"/>
  <c r="AL25" i="75"/>
  <c r="AL24" i="75"/>
  <c r="AL23" i="75"/>
  <c r="AL22" i="75"/>
  <c r="AL21" i="75"/>
  <c r="AL20" i="75"/>
  <c r="AL19" i="75"/>
  <c r="AL18" i="75"/>
  <c r="AL8" i="75"/>
  <c r="AL7" i="75" s="1"/>
  <c r="AL9" i="75"/>
  <c r="AL10" i="75"/>
  <c r="AL11" i="75"/>
  <c r="AL12" i="75"/>
  <c r="AL13" i="75"/>
  <c r="AL14" i="75"/>
  <c r="AL15" i="75"/>
  <c r="AL16" i="75"/>
  <c r="AL55" i="74"/>
  <c r="AL54" i="74"/>
  <c r="AL53" i="74"/>
  <c r="AL52" i="74"/>
  <c r="AL51" i="74"/>
  <c r="AL50" i="74"/>
  <c r="AL49" i="74"/>
  <c r="AL48" i="74"/>
  <c r="AL47" i="74"/>
  <c r="AL46" i="74"/>
  <c r="AL45" i="74"/>
  <c r="AL44" i="74"/>
  <c r="AL43" i="74"/>
  <c r="AL42" i="74"/>
  <c r="AL41" i="74"/>
  <c r="AL40" i="74"/>
  <c r="AL38" i="74"/>
  <c r="AL27" i="74"/>
  <c r="AL26" i="74"/>
  <c r="AL25" i="74"/>
  <c r="AL24" i="74"/>
  <c r="AL23" i="74"/>
  <c r="AL22" i="74"/>
  <c r="AL21" i="74"/>
  <c r="AL20" i="74"/>
  <c r="AL19" i="74"/>
  <c r="AL18" i="74"/>
  <c r="AL8" i="74"/>
  <c r="AL7" i="74" s="1"/>
  <c r="AL9" i="74"/>
  <c r="AL10" i="74"/>
  <c r="AL11" i="74"/>
  <c r="AL12" i="74"/>
  <c r="AL13" i="74"/>
  <c r="AL14" i="74"/>
  <c r="AL15" i="74"/>
  <c r="AL16" i="74"/>
  <c r="AL55" i="73"/>
  <c r="AL54" i="73"/>
  <c r="AL53" i="73"/>
  <c r="AL52" i="73"/>
  <c r="AL51" i="73"/>
  <c r="AL50" i="73"/>
  <c r="AL49" i="73"/>
  <c r="AL48" i="73"/>
  <c r="AL47" i="73"/>
  <c r="AL46" i="73"/>
  <c r="AL45" i="73"/>
  <c r="AL44" i="73"/>
  <c r="AL43" i="73"/>
  <c r="AL42" i="73"/>
  <c r="AL41" i="73"/>
  <c r="AL40" i="73"/>
  <c r="AL38" i="73"/>
  <c r="AL27" i="73"/>
  <c r="AL26" i="73" s="1"/>
  <c r="AL25" i="73"/>
  <c r="AL24" i="73"/>
  <c r="AL23" i="73"/>
  <c r="AL22" i="73"/>
  <c r="AL21" i="73"/>
  <c r="AL20" i="73"/>
  <c r="AL19" i="73"/>
  <c r="AL18" i="73"/>
  <c r="AL8" i="73"/>
  <c r="AL7" i="73"/>
  <c r="AL9" i="73"/>
  <c r="AL10" i="73"/>
  <c r="AL11" i="73"/>
  <c r="AL12" i="73"/>
  <c r="AL13" i="73"/>
  <c r="AL14" i="73"/>
  <c r="AL15" i="73"/>
  <c r="AL16" i="73"/>
  <c r="AL55" i="72"/>
  <c r="AL54" i="72"/>
  <c r="AL53" i="72"/>
  <c r="AL52" i="72"/>
  <c r="AL51" i="72"/>
  <c r="AL50" i="72"/>
  <c r="AL49" i="72"/>
  <c r="AL48" i="72"/>
  <c r="AL47" i="72"/>
  <c r="AL46" i="72"/>
  <c r="AL45" i="72"/>
  <c r="AL44" i="72"/>
  <c r="AL43" i="72"/>
  <c r="AL42" i="72"/>
  <c r="AL41" i="72"/>
  <c r="AL40" i="72"/>
  <c r="AL38" i="72"/>
  <c r="AL27" i="72"/>
  <c r="AL26" i="72" s="1"/>
  <c r="AL25" i="72"/>
  <c r="AL24" i="72"/>
  <c r="AL23" i="72"/>
  <c r="AL22" i="72"/>
  <c r="AL21" i="72"/>
  <c r="AL20" i="72"/>
  <c r="AL19" i="72"/>
  <c r="AL18" i="72"/>
  <c r="AL8" i="72"/>
  <c r="AL7" i="72"/>
  <c r="AL9" i="72"/>
  <c r="AL10" i="72"/>
  <c r="AL11" i="72"/>
  <c r="AL12" i="72"/>
  <c r="AL13" i="72"/>
  <c r="AL14" i="72"/>
  <c r="AL15" i="72"/>
  <c r="AL16" i="72"/>
  <c r="AL55" i="71"/>
  <c r="AL54" i="71"/>
  <c r="AL53" i="71"/>
  <c r="AL52" i="71"/>
  <c r="AL51" i="71"/>
  <c r="AL50" i="71"/>
  <c r="AL49" i="71"/>
  <c r="AL48" i="71"/>
  <c r="AL47" i="71"/>
  <c r="AL46" i="71"/>
  <c r="AL45" i="71"/>
  <c r="AL44" i="71"/>
  <c r="AL43" i="71"/>
  <c r="AL42" i="71"/>
  <c r="AL41" i="71"/>
  <c r="AL40" i="71"/>
  <c r="AL38" i="71"/>
  <c r="AL27" i="71"/>
  <c r="AL26" i="71"/>
  <c r="AL25" i="71"/>
  <c r="AL24" i="71"/>
  <c r="AL23" i="71"/>
  <c r="AL22" i="71"/>
  <c r="AL21" i="71"/>
  <c r="AL20" i="71"/>
  <c r="AL19" i="71"/>
  <c r="AL18" i="71"/>
  <c r="AL8" i="71"/>
  <c r="AL7" i="71" s="1"/>
  <c r="AL9" i="71"/>
  <c r="AL10" i="71"/>
  <c r="AL11" i="71"/>
  <c r="AL12" i="71"/>
  <c r="AL13" i="71"/>
  <c r="AL14" i="71"/>
  <c r="AL15" i="71"/>
  <c r="AL16" i="71"/>
  <c r="AL55" i="70"/>
  <c r="AL54" i="70"/>
  <c r="AL53" i="70"/>
  <c r="AL52" i="70"/>
  <c r="AL51" i="70"/>
  <c r="AL50" i="70"/>
  <c r="AL49" i="70"/>
  <c r="AL48" i="70"/>
  <c r="AL47" i="70"/>
  <c r="AL46" i="70"/>
  <c r="AL45" i="70"/>
  <c r="AL44" i="70"/>
  <c r="AL43" i="70"/>
  <c r="AL42" i="70"/>
  <c r="AL41" i="70"/>
  <c r="AL40" i="70"/>
  <c r="AL38" i="70"/>
  <c r="AL27" i="70"/>
  <c r="AL26" i="70"/>
  <c r="AL25" i="70"/>
  <c r="AL24" i="70"/>
  <c r="AL23" i="70"/>
  <c r="AL22" i="70"/>
  <c r="AL21" i="70"/>
  <c r="AL20" i="70"/>
  <c r="AL19" i="70"/>
  <c r="AL18" i="70"/>
  <c r="AL8" i="70"/>
  <c r="AL7" i="70"/>
  <c r="AL9" i="70"/>
  <c r="AL10" i="70"/>
  <c r="AL11" i="70"/>
  <c r="AL12" i="70"/>
  <c r="AL13" i="70"/>
  <c r="AL14" i="70"/>
  <c r="AL15" i="70"/>
  <c r="AL16" i="70"/>
  <c r="AL55" i="69"/>
  <c r="AL54" i="69"/>
  <c r="AL53" i="69"/>
  <c r="AL52" i="69"/>
  <c r="AL51" i="69"/>
  <c r="AL50" i="69"/>
  <c r="AL49" i="69"/>
  <c r="AL48" i="69"/>
  <c r="AL47" i="69"/>
  <c r="AL46" i="69"/>
  <c r="AL45" i="69"/>
  <c r="AL44" i="69"/>
  <c r="AL43" i="69"/>
  <c r="AL42" i="69"/>
  <c r="AL41" i="69"/>
  <c r="AL40" i="69"/>
  <c r="AL38" i="69"/>
  <c r="AL27" i="69"/>
  <c r="AL26" i="69" s="1"/>
  <c r="AL25" i="69"/>
  <c r="AL24" i="69"/>
  <c r="AL23" i="69"/>
  <c r="AL22" i="69"/>
  <c r="AL21" i="69"/>
  <c r="AL20" i="69"/>
  <c r="AL19" i="69"/>
  <c r="AL18" i="69"/>
  <c r="AL8" i="69"/>
  <c r="AL7" i="69" s="1"/>
  <c r="AL9" i="69"/>
  <c r="AL10" i="69"/>
  <c r="AL11" i="69"/>
  <c r="AL12" i="69"/>
  <c r="AL13" i="69"/>
  <c r="AL14" i="69"/>
  <c r="AL15" i="69"/>
  <c r="AL16" i="69"/>
  <c r="AL55" i="68"/>
  <c r="AL54" i="68"/>
  <c r="AL53" i="68"/>
  <c r="AL52" i="68"/>
  <c r="AL51" i="68"/>
  <c r="AL50" i="68"/>
  <c r="AL49" i="68"/>
  <c r="AL48" i="68"/>
  <c r="AL47" i="68"/>
  <c r="AL46" i="68"/>
  <c r="AL45" i="68"/>
  <c r="AL44" i="68"/>
  <c r="AL43" i="68"/>
  <c r="AL42" i="68"/>
  <c r="AL41" i="68"/>
  <c r="AL40" i="68"/>
  <c r="AL38" i="68"/>
  <c r="AL27" i="68"/>
  <c r="AL26" i="68"/>
  <c r="AL25" i="68"/>
  <c r="AL24" i="68"/>
  <c r="AL23" i="68"/>
  <c r="AL22" i="68"/>
  <c r="AL21" i="68"/>
  <c r="AL20" i="68"/>
  <c r="AL19" i="68"/>
  <c r="AL18" i="68"/>
  <c r="AL8" i="68"/>
  <c r="AL7" i="68"/>
  <c r="AL9" i="68"/>
  <c r="AL10" i="68"/>
  <c r="AL11" i="68"/>
  <c r="AL12" i="68"/>
  <c r="AL13" i="68"/>
  <c r="AL14" i="68"/>
  <c r="AL15" i="68"/>
  <c r="AL16" i="68"/>
  <c r="AL55" i="67"/>
  <c r="AL54" i="67"/>
  <c r="AL53" i="67"/>
  <c r="AL52" i="67"/>
  <c r="AL51" i="67"/>
  <c r="AL50" i="67"/>
  <c r="AL49" i="67"/>
  <c r="AL48" i="67"/>
  <c r="AL47" i="67"/>
  <c r="AL46" i="67"/>
  <c r="AL45" i="67"/>
  <c r="AL44" i="67"/>
  <c r="AL43" i="67"/>
  <c r="AL42" i="67"/>
  <c r="AL41" i="67"/>
  <c r="AL40" i="67"/>
  <c r="AL38" i="67"/>
  <c r="AL27" i="67"/>
  <c r="AL25" i="67"/>
  <c r="AL24" i="67"/>
  <c r="AL23" i="67"/>
  <c r="AL22" i="67"/>
  <c r="AL21" i="67"/>
  <c r="AL20" i="67"/>
  <c r="AL19" i="67"/>
  <c r="AL18" i="67"/>
  <c r="AL8" i="67"/>
  <c r="AL7" i="67"/>
  <c r="AL9" i="67"/>
  <c r="AL10" i="67"/>
  <c r="AL11" i="67"/>
  <c r="AL12" i="67"/>
  <c r="AL13" i="67"/>
  <c r="AL14" i="67"/>
  <c r="AL15" i="67"/>
  <c r="AL16" i="67"/>
  <c r="AL55" i="66"/>
  <c r="AL54" i="66"/>
  <c r="AL53" i="66"/>
  <c r="AL52" i="66"/>
  <c r="AL51" i="66"/>
  <c r="AL50" i="66"/>
  <c r="AL49" i="66"/>
  <c r="AL48" i="66"/>
  <c r="AL47" i="66"/>
  <c r="AL46" i="66"/>
  <c r="AL45" i="66"/>
  <c r="AL44" i="66"/>
  <c r="AL43" i="66"/>
  <c r="AL42" i="66"/>
  <c r="AL41" i="66"/>
  <c r="AL40" i="66"/>
  <c r="AL38" i="66"/>
  <c r="AL27" i="66"/>
  <c r="AL26" i="66" s="1"/>
  <c r="AL25" i="66"/>
  <c r="AL24" i="66"/>
  <c r="AL23" i="66"/>
  <c r="AL22" i="66"/>
  <c r="AL21" i="66"/>
  <c r="AL20" i="66"/>
  <c r="AL19" i="66"/>
  <c r="AL18" i="66"/>
  <c r="AL8" i="66"/>
  <c r="AL7" i="66" s="1"/>
  <c r="AL9" i="66"/>
  <c r="AL10" i="66"/>
  <c r="AL11" i="66"/>
  <c r="AL12" i="66"/>
  <c r="AL13" i="66"/>
  <c r="AL14" i="66"/>
  <c r="AL15" i="66"/>
  <c r="AL16" i="66"/>
  <c r="AL55" i="88"/>
  <c r="AL54" i="88"/>
  <c r="AL53" i="88"/>
  <c r="AL52" i="88"/>
  <c r="AL51" i="88"/>
  <c r="AL50" i="88"/>
  <c r="AL49" i="88"/>
  <c r="AL48" i="88"/>
  <c r="AL47" i="88"/>
  <c r="AL46" i="88"/>
  <c r="AL45" i="88"/>
  <c r="AL44" i="88"/>
  <c r="AL43" i="88"/>
  <c r="AL42" i="88"/>
  <c r="AL41" i="88"/>
  <c r="AL40" i="88"/>
  <c r="AL38" i="88"/>
  <c r="AL27" i="88"/>
  <c r="AL26" i="88"/>
  <c r="AL25" i="88"/>
  <c r="AL24" i="88"/>
  <c r="AL23" i="88"/>
  <c r="AL22" i="88"/>
  <c r="AL21" i="88"/>
  <c r="AL20" i="88"/>
  <c r="AL19" i="88"/>
  <c r="AL18" i="88"/>
  <c r="AL8" i="88"/>
  <c r="AL7" i="88"/>
  <c r="AL9" i="88"/>
  <c r="AL10" i="88"/>
  <c r="AL11" i="88"/>
  <c r="AL12" i="88"/>
  <c r="AL13" i="88"/>
  <c r="AL14" i="88"/>
  <c r="AL15" i="88"/>
  <c r="AL16" i="88"/>
  <c r="AL55" i="87"/>
  <c r="AL54" i="87"/>
  <c r="AL53" i="87"/>
  <c r="AL52" i="87"/>
  <c r="AL51" i="87"/>
  <c r="AL50" i="87"/>
  <c r="AL49" i="87"/>
  <c r="AL48" i="87"/>
  <c r="AL47" i="87"/>
  <c r="AL46" i="87"/>
  <c r="AL45" i="87"/>
  <c r="AL44" i="87"/>
  <c r="AL43" i="87"/>
  <c r="AL42" i="87"/>
  <c r="AL41" i="87"/>
  <c r="AL40" i="87"/>
  <c r="AL38" i="87"/>
  <c r="AL27" i="87"/>
  <c r="AL26" i="87" s="1"/>
  <c r="AL25" i="87"/>
  <c r="AL24" i="87"/>
  <c r="AL23" i="87"/>
  <c r="AL22" i="87"/>
  <c r="AL21" i="87"/>
  <c r="AL20" i="87"/>
  <c r="AL19" i="87"/>
  <c r="AL18" i="87"/>
  <c r="AL8" i="87"/>
  <c r="AL7" i="87" s="1"/>
  <c r="AL9" i="87"/>
  <c r="AL10" i="87"/>
  <c r="AL11" i="87"/>
  <c r="AL12" i="87"/>
  <c r="AL13" i="87"/>
  <c r="AL14" i="87"/>
  <c r="AL15" i="87"/>
  <c r="AL16" i="87"/>
  <c r="AL55" i="86"/>
  <c r="AL54" i="86"/>
  <c r="AL53" i="86"/>
  <c r="AL52" i="86"/>
  <c r="AL51" i="86"/>
  <c r="AL50" i="86"/>
  <c r="AL49" i="86"/>
  <c r="AL48" i="86"/>
  <c r="AL47" i="86"/>
  <c r="AL46" i="86"/>
  <c r="AL45" i="86"/>
  <c r="AL44" i="86"/>
  <c r="AL43" i="86"/>
  <c r="AL42" i="86"/>
  <c r="AL41" i="86"/>
  <c r="AL40" i="86"/>
  <c r="AL38" i="86"/>
  <c r="AL27" i="86"/>
  <c r="AL26" i="86"/>
  <c r="AL25" i="86"/>
  <c r="AL24" i="86"/>
  <c r="AL23" i="86"/>
  <c r="AL22" i="86"/>
  <c r="AL21" i="86"/>
  <c r="AL20" i="86"/>
  <c r="AL19" i="86"/>
  <c r="AL18" i="86"/>
  <c r="AL8" i="86"/>
  <c r="AL7" i="86"/>
  <c r="AL9" i="86"/>
  <c r="AL10" i="86"/>
  <c r="AL11" i="86"/>
  <c r="AL12" i="86"/>
  <c r="AL13" i="86"/>
  <c r="AL14" i="86"/>
  <c r="AL15" i="86"/>
  <c r="AL16" i="86"/>
  <c r="AF10" i="104"/>
  <c r="AF55" i="108"/>
  <c r="I55" i="108"/>
  <c r="M55" i="108"/>
  <c r="N55" i="108"/>
  <c r="D55" i="108"/>
  <c r="D54" i="108"/>
  <c r="D53" i="108"/>
  <c r="D52" i="108"/>
  <c r="D51" i="108"/>
  <c r="D50" i="108"/>
  <c r="D49" i="108"/>
  <c r="D48" i="108"/>
  <c r="D47" i="108"/>
  <c r="D46" i="108"/>
  <c r="D45" i="108"/>
  <c r="D44" i="108"/>
  <c r="D43" i="108"/>
  <c r="D42" i="108"/>
  <c r="AN29" i="108"/>
  <c r="D41" i="108"/>
  <c r="D40" i="108"/>
  <c r="D39" i="108"/>
  <c r="D38" i="108"/>
  <c r="D29" i="108"/>
  <c r="AF8" i="87"/>
  <c r="AF7" i="87" s="1"/>
  <c r="AF8" i="108"/>
  <c r="AF7" i="108" s="1"/>
  <c r="AF9" i="108"/>
  <c r="AF10" i="108"/>
  <c r="AF11" i="108"/>
  <c r="AF12" i="108"/>
  <c r="AF14" i="108"/>
  <c r="AF15" i="87"/>
  <c r="AF16" i="108"/>
  <c r="D33" i="108"/>
  <c r="D27" i="108"/>
  <c r="D26" i="108" s="1"/>
  <c r="D28" i="108"/>
  <c r="D30" i="108"/>
  <c r="D31" i="108"/>
  <c r="D32" i="108"/>
  <c r="D34" i="108"/>
  <c r="D35" i="108"/>
  <c r="D36" i="108"/>
  <c r="D37" i="108"/>
  <c r="D25" i="108"/>
  <c r="D24" i="108"/>
  <c r="D23" i="108"/>
  <c r="D22" i="108"/>
  <c r="D21" i="108"/>
  <c r="D20" i="108"/>
  <c r="D19" i="108"/>
  <c r="D18" i="108"/>
  <c r="D16" i="108"/>
  <c r="N9" i="108"/>
  <c r="N8" i="108"/>
  <c r="N7" i="108" s="1"/>
  <c r="D15" i="108"/>
  <c r="M10" i="108"/>
  <c r="M9" i="108"/>
  <c r="M8" i="108"/>
  <c r="M7" i="108"/>
  <c r="D14" i="108"/>
  <c r="D13" i="108"/>
  <c r="I12" i="108"/>
  <c r="D12" i="108"/>
  <c r="I11" i="108"/>
  <c r="D11" i="108"/>
  <c r="I9" i="108"/>
  <c r="I8" i="108"/>
  <c r="I7" i="108" s="1"/>
  <c r="D10" i="108"/>
  <c r="D9" i="108"/>
  <c r="D8" i="108"/>
  <c r="D7" i="108"/>
  <c r="AN55" i="105"/>
  <c r="AF55" i="105"/>
  <c r="I55" i="105"/>
  <c r="M55" i="75"/>
  <c r="N55" i="105"/>
  <c r="D55" i="105"/>
  <c r="D54" i="105"/>
  <c r="D53" i="105"/>
  <c r="D52" i="105"/>
  <c r="D51" i="105"/>
  <c r="D50" i="105"/>
  <c r="D49" i="105"/>
  <c r="D48" i="105"/>
  <c r="D47" i="105"/>
  <c r="D46" i="105"/>
  <c r="D45" i="105"/>
  <c r="D44" i="105"/>
  <c r="D43" i="105"/>
  <c r="D42" i="105"/>
  <c r="D41" i="105"/>
  <c r="D40" i="105"/>
  <c r="D39" i="105"/>
  <c r="D38" i="105"/>
  <c r="D29" i="105"/>
  <c r="AF8" i="105"/>
  <c r="AF7" i="105" s="1"/>
  <c r="AF9" i="105"/>
  <c r="AF10" i="105"/>
  <c r="AF11" i="105"/>
  <c r="AF12" i="105"/>
  <c r="AF13" i="105"/>
  <c r="AF14" i="105"/>
  <c r="AF15" i="105"/>
  <c r="AF16" i="105"/>
  <c r="D33" i="105"/>
  <c r="D27" i="105"/>
  <c r="D26" i="105"/>
  <c r="D28" i="105"/>
  <c r="D30" i="105"/>
  <c r="D31" i="105"/>
  <c r="D32" i="105"/>
  <c r="D34" i="105"/>
  <c r="D35" i="105"/>
  <c r="D36" i="105"/>
  <c r="D37" i="105"/>
  <c r="D25" i="105"/>
  <c r="D24" i="105"/>
  <c r="D23" i="105"/>
  <c r="D22" i="105"/>
  <c r="D21" i="105"/>
  <c r="D20" i="105"/>
  <c r="D19" i="105"/>
  <c r="D18" i="105"/>
  <c r="D16" i="105"/>
  <c r="N9" i="105"/>
  <c r="N8" i="105"/>
  <c r="N7" i="105"/>
  <c r="D15" i="105"/>
  <c r="I14" i="105"/>
  <c r="M9" i="105"/>
  <c r="M8" i="105"/>
  <c r="M7" i="105" s="1"/>
  <c r="D14" i="105"/>
  <c r="I13" i="105"/>
  <c r="D13" i="105"/>
  <c r="I12" i="105"/>
  <c r="D12" i="105"/>
  <c r="I11" i="105"/>
  <c r="D11" i="105"/>
  <c r="I8" i="105"/>
  <c r="I7" i="105"/>
  <c r="D10" i="105"/>
  <c r="D9" i="105"/>
  <c r="D8" i="105"/>
  <c r="D7" i="105"/>
  <c r="AN55" i="104"/>
  <c r="AF55" i="104"/>
  <c r="I55" i="104"/>
  <c r="M55" i="104"/>
  <c r="D55" i="104"/>
  <c r="D54" i="104"/>
  <c r="D53" i="104"/>
  <c r="D52" i="104"/>
  <c r="D51" i="104"/>
  <c r="D50" i="104"/>
  <c r="D49" i="104"/>
  <c r="D48" i="104"/>
  <c r="D47" i="104"/>
  <c r="D46" i="104"/>
  <c r="D45" i="104"/>
  <c r="D44" i="104"/>
  <c r="D43" i="104"/>
  <c r="D42" i="104"/>
  <c r="AN29" i="104"/>
  <c r="D41" i="104"/>
  <c r="D40" i="104"/>
  <c r="D39" i="104"/>
  <c r="D38" i="104"/>
  <c r="D29" i="104"/>
  <c r="AF8" i="104"/>
  <c r="AF7" i="104"/>
  <c r="AF9" i="104"/>
  <c r="AF11" i="104"/>
  <c r="AF12" i="104"/>
  <c r="AF13" i="104"/>
  <c r="AF15" i="104"/>
  <c r="AF16" i="104"/>
  <c r="D33" i="104"/>
  <c r="D27" i="104"/>
  <c r="D26" i="104" s="1"/>
  <c r="D28" i="104"/>
  <c r="D30" i="104"/>
  <c r="D31" i="104"/>
  <c r="D32" i="104"/>
  <c r="D34" i="104"/>
  <c r="D35" i="104"/>
  <c r="D36" i="104"/>
  <c r="D37" i="104"/>
  <c r="D25" i="104"/>
  <c r="D24" i="104"/>
  <c r="D23" i="104"/>
  <c r="D22" i="104"/>
  <c r="D21" i="104"/>
  <c r="D20" i="104"/>
  <c r="D19" i="104"/>
  <c r="D18" i="104"/>
  <c r="D16" i="104"/>
  <c r="N9" i="104"/>
  <c r="D15" i="104"/>
  <c r="M10" i="104"/>
  <c r="M8" i="104"/>
  <c r="D14" i="104"/>
  <c r="I13" i="104"/>
  <c r="D13" i="104"/>
  <c r="D12" i="104"/>
  <c r="D11" i="104"/>
  <c r="I8" i="104"/>
  <c r="I7" i="104" s="1"/>
  <c r="D10" i="104"/>
  <c r="D9" i="104"/>
  <c r="D8" i="104"/>
  <c r="D7" i="104"/>
  <c r="AN55" i="103"/>
  <c r="AF55" i="103"/>
  <c r="M55" i="103"/>
  <c r="N55" i="103"/>
  <c r="D55" i="103"/>
  <c r="D54" i="103"/>
  <c r="D53" i="103"/>
  <c r="D52" i="103"/>
  <c r="D51" i="103"/>
  <c r="D50" i="103"/>
  <c r="D49" i="103"/>
  <c r="D48" i="103"/>
  <c r="D47" i="103"/>
  <c r="D46" i="103"/>
  <c r="D45" i="103"/>
  <c r="D44" i="103"/>
  <c r="D43" i="103"/>
  <c r="D42" i="103"/>
  <c r="AN29" i="73"/>
  <c r="D41" i="103"/>
  <c r="D40" i="103"/>
  <c r="D39" i="103"/>
  <c r="D38" i="103"/>
  <c r="D29" i="103"/>
  <c r="AF8" i="103"/>
  <c r="AF7" i="103" s="1"/>
  <c r="AF9" i="103"/>
  <c r="AF10" i="103"/>
  <c r="AF12" i="103"/>
  <c r="AF13" i="103"/>
  <c r="AF14" i="103"/>
  <c r="AF15" i="103"/>
  <c r="AF16" i="103"/>
  <c r="D33" i="103"/>
  <c r="D27" i="103"/>
  <c r="D26" i="103" s="1"/>
  <c r="D28" i="103"/>
  <c r="D30" i="103"/>
  <c r="D31" i="103"/>
  <c r="D32" i="103"/>
  <c r="D34" i="103"/>
  <c r="D35" i="103"/>
  <c r="D36" i="103"/>
  <c r="D37" i="103"/>
  <c r="D25" i="103"/>
  <c r="D24" i="103"/>
  <c r="D23" i="103"/>
  <c r="D22" i="103"/>
  <c r="D21" i="103"/>
  <c r="D20" i="103"/>
  <c r="D19" i="103"/>
  <c r="D18" i="103"/>
  <c r="D16" i="103"/>
  <c r="N9" i="103"/>
  <c r="N8" i="103"/>
  <c r="N7" i="103" s="1"/>
  <c r="D15" i="103"/>
  <c r="M10" i="103"/>
  <c r="M9" i="103"/>
  <c r="M8" i="103"/>
  <c r="M7" i="103"/>
  <c r="D14" i="103"/>
  <c r="I13" i="103"/>
  <c r="D13" i="103"/>
  <c r="I12" i="103"/>
  <c r="D12" i="103"/>
  <c r="I11" i="103"/>
  <c r="D11" i="103"/>
  <c r="I9" i="103"/>
  <c r="I8" i="103"/>
  <c r="I7" i="103"/>
  <c r="D10" i="103"/>
  <c r="D9" i="103"/>
  <c r="D8" i="103"/>
  <c r="D7" i="103"/>
  <c r="AN55" i="102"/>
  <c r="AF55" i="102"/>
  <c r="I55" i="102"/>
  <c r="M55" i="102"/>
  <c r="N55" i="102"/>
  <c r="D55" i="102"/>
  <c r="D54" i="102"/>
  <c r="D53" i="102"/>
  <c r="D52" i="102"/>
  <c r="D51" i="102"/>
  <c r="D50" i="102"/>
  <c r="D49" i="102"/>
  <c r="D48" i="102"/>
  <c r="D47" i="102"/>
  <c r="D46" i="102"/>
  <c r="D45" i="102"/>
  <c r="D44" i="102"/>
  <c r="D43" i="102"/>
  <c r="D42" i="102"/>
  <c r="AN29" i="102"/>
  <c r="D41" i="102"/>
  <c r="D40" i="102"/>
  <c r="D39" i="102"/>
  <c r="D38" i="102"/>
  <c r="D29" i="102"/>
  <c r="AF9" i="102"/>
  <c r="AF11" i="102"/>
  <c r="AF12" i="72"/>
  <c r="AF12" i="102"/>
  <c r="AF13" i="102"/>
  <c r="AF14" i="102"/>
  <c r="AF15" i="102"/>
  <c r="AF16" i="72"/>
  <c r="AF16" i="102"/>
  <c r="D33" i="102"/>
  <c r="D27" i="102"/>
  <c r="D26" i="102" s="1"/>
  <c r="D28" i="102"/>
  <c r="D30" i="102"/>
  <c r="D31" i="102"/>
  <c r="D32" i="102"/>
  <c r="D34" i="102"/>
  <c r="D35" i="102"/>
  <c r="D36" i="102"/>
  <c r="D37" i="102"/>
  <c r="D25" i="102"/>
  <c r="D24" i="102"/>
  <c r="D23" i="102"/>
  <c r="D22" i="102"/>
  <c r="D21" i="102"/>
  <c r="D20" i="102"/>
  <c r="D19" i="102"/>
  <c r="D18" i="102"/>
  <c r="D16" i="102"/>
  <c r="N8" i="102"/>
  <c r="N7" i="102"/>
  <c r="D15" i="102"/>
  <c r="M10" i="102"/>
  <c r="M8" i="102"/>
  <c r="M7" i="102"/>
  <c r="D14" i="102"/>
  <c r="I13" i="102"/>
  <c r="D13" i="102"/>
  <c r="I12" i="102"/>
  <c r="D12" i="102"/>
  <c r="D11" i="102"/>
  <c r="I8" i="102"/>
  <c r="I7" i="102"/>
  <c r="D10" i="102"/>
  <c r="D9" i="102"/>
  <c r="D8" i="102"/>
  <c r="D7" i="102"/>
  <c r="AN55" i="101"/>
  <c r="AF55" i="101"/>
  <c r="I55" i="101"/>
  <c r="M55" i="101"/>
  <c r="N55" i="101"/>
  <c r="D55" i="101"/>
  <c r="D54" i="101"/>
  <c r="D53" i="101"/>
  <c r="D52" i="101"/>
  <c r="D51" i="101"/>
  <c r="D50" i="101"/>
  <c r="D49" i="101"/>
  <c r="D48" i="101"/>
  <c r="D47" i="101"/>
  <c r="D46" i="101"/>
  <c r="D45" i="101"/>
  <c r="D44" i="101"/>
  <c r="D43" i="101"/>
  <c r="D42" i="101"/>
  <c r="AN29" i="101"/>
  <c r="D41" i="101"/>
  <c r="D40" i="101"/>
  <c r="D39" i="101"/>
  <c r="D38" i="101"/>
  <c r="D29" i="101"/>
  <c r="AF9" i="101"/>
  <c r="AF11" i="101"/>
  <c r="AF12" i="101"/>
  <c r="AF13" i="101"/>
  <c r="AF15" i="101"/>
  <c r="AF16" i="101"/>
  <c r="D33" i="101"/>
  <c r="D27" i="101"/>
  <c r="D26" i="101"/>
  <c r="D28" i="101"/>
  <c r="D30" i="101"/>
  <c r="D31" i="101"/>
  <c r="D32" i="101"/>
  <c r="D34" i="101"/>
  <c r="D35" i="101"/>
  <c r="D36" i="101"/>
  <c r="D37" i="101"/>
  <c r="D25" i="101"/>
  <c r="D24" i="101"/>
  <c r="D23" i="101"/>
  <c r="D22" i="101"/>
  <c r="D21" i="101"/>
  <c r="D20" i="101"/>
  <c r="D19" i="101"/>
  <c r="D18" i="101"/>
  <c r="D16" i="101"/>
  <c r="N9" i="101"/>
  <c r="N8" i="101"/>
  <c r="N7" i="101"/>
  <c r="D15" i="101"/>
  <c r="I14" i="101"/>
  <c r="M10" i="101"/>
  <c r="M8" i="101"/>
  <c r="M7" i="101" s="1"/>
  <c r="D14" i="101"/>
  <c r="I13" i="101"/>
  <c r="D13" i="101"/>
  <c r="D12" i="101"/>
  <c r="D11" i="101"/>
  <c r="I8" i="101"/>
  <c r="I7" i="101"/>
  <c r="D10" i="101"/>
  <c r="D9" i="101"/>
  <c r="D8" i="101"/>
  <c r="D7" i="101"/>
  <c r="AN55" i="100"/>
  <c r="AF55" i="100"/>
  <c r="I55" i="100"/>
  <c r="N55" i="100"/>
  <c r="D55" i="100"/>
  <c r="D54" i="100"/>
  <c r="D53" i="100"/>
  <c r="D52" i="100"/>
  <c r="D51" i="100"/>
  <c r="D50" i="100"/>
  <c r="D49" i="100"/>
  <c r="D48" i="100"/>
  <c r="D47" i="100"/>
  <c r="D46" i="100"/>
  <c r="D45" i="100"/>
  <c r="D44" i="100"/>
  <c r="D43" i="100"/>
  <c r="D42" i="100"/>
  <c r="D41" i="100"/>
  <c r="D40" i="100"/>
  <c r="D39" i="100"/>
  <c r="D38" i="100"/>
  <c r="D29" i="100"/>
  <c r="AF10" i="100"/>
  <c r="AF11" i="100"/>
  <c r="AF13" i="100"/>
  <c r="AF15" i="100"/>
  <c r="AF16" i="100"/>
  <c r="D33" i="100"/>
  <c r="D27" i="100"/>
  <c r="D26" i="100" s="1"/>
  <c r="D28" i="100"/>
  <c r="D30" i="100"/>
  <c r="D31" i="100"/>
  <c r="D32" i="100"/>
  <c r="D34" i="100"/>
  <c r="D35" i="100"/>
  <c r="D36" i="100"/>
  <c r="D37" i="100"/>
  <c r="D25" i="100"/>
  <c r="D24" i="100"/>
  <c r="D23" i="100"/>
  <c r="D22" i="100"/>
  <c r="D21" i="100"/>
  <c r="D20" i="100"/>
  <c r="D19" i="100"/>
  <c r="D18" i="100"/>
  <c r="D16" i="100"/>
  <c r="N9" i="100"/>
  <c r="N8" i="100"/>
  <c r="N7" i="100" s="1"/>
  <c r="D15" i="100"/>
  <c r="M10" i="100"/>
  <c r="M9" i="100"/>
  <c r="M8" i="100"/>
  <c r="M7" i="100"/>
  <c r="D14" i="100"/>
  <c r="I13" i="100"/>
  <c r="D13" i="100"/>
  <c r="I12" i="100"/>
  <c r="D12" i="100"/>
  <c r="D11" i="100"/>
  <c r="I9" i="70"/>
  <c r="I8" i="100"/>
  <c r="I7" i="100" s="1"/>
  <c r="D10" i="100"/>
  <c r="D9" i="100"/>
  <c r="D8" i="100"/>
  <c r="D7" i="100"/>
  <c r="AN55" i="99"/>
  <c r="I55" i="99"/>
  <c r="M55" i="99"/>
  <c r="N55" i="99"/>
  <c r="D55" i="99"/>
  <c r="AN54" i="99"/>
  <c r="D54" i="99"/>
  <c r="AN53" i="69"/>
  <c r="AN53" i="99"/>
  <c r="D53" i="99"/>
  <c r="AN52" i="99"/>
  <c r="D52" i="99"/>
  <c r="AN51" i="99"/>
  <c r="D51" i="99"/>
  <c r="D50" i="99"/>
  <c r="AN49" i="99"/>
  <c r="D49" i="99"/>
  <c r="AN48" i="99"/>
  <c r="D48" i="99"/>
  <c r="AN47" i="99"/>
  <c r="D47" i="99"/>
  <c r="D46" i="99"/>
  <c r="AN45" i="99"/>
  <c r="D45" i="99"/>
  <c r="AN44" i="99"/>
  <c r="D44" i="99"/>
  <c r="AN43" i="99"/>
  <c r="D43" i="99"/>
  <c r="AN42" i="99"/>
  <c r="D42" i="99"/>
  <c r="AN40" i="99"/>
  <c r="AN39" i="99"/>
  <c r="AN38" i="99"/>
  <c r="AN27" i="99"/>
  <c r="AN28" i="99"/>
  <c r="AN29" i="99"/>
  <c r="AN31" i="99"/>
  <c r="AN33" i="99"/>
  <c r="AN34" i="99"/>
  <c r="AN35" i="99"/>
  <c r="AN37" i="99"/>
  <c r="AN24" i="99"/>
  <c r="AN22" i="99"/>
  <c r="AN21" i="99"/>
  <c r="AN20" i="99"/>
  <c r="AN19" i="99"/>
  <c r="AN18" i="99"/>
  <c r="AN8" i="99"/>
  <c r="AN7" i="99"/>
  <c r="AN9" i="99"/>
  <c r="AN10" i="99"/>
  <c r="AN11" i="99"/>
  <c r="AN12" i="99"/>
  <c r="AN13" i="69"/>
  <c r="AN14" i="99"/>
  <c r="AN15" i="99"/>
  <c r="AN16" i="99"/>
  <c r="D41" i="99"/>
  <c r="D40" i="99"/>
  <c r="D39" i="99"/>
  <c r="D38" i="99"/>
  <c r="D27" i="99"/>
  <c r="D26" i="99"/>
  <c r="D28" i="99"/>
  <c r="D29" i="99"/>
  <c r="D30" i="99"/>
  <c r="D31" i="99"/>
  <c r="D32" i="99"/>
  <c r="AF8" i="99"/>
  <c r="AF7" i="99" s="1"/>
  <c r="AF10" i="99"/>
  <c r="AF12" i="99"/>
  <c r="AF13" i="99"/>
  <c r="AF14" i="99"/>
  <c r="AF16" i="99"/>
  <c r="D33" i="99"/>
  <c r="D34" i="99"/>
  <c r="D35" i="99"/>
  <c r="D36" i="99"/>
  <c r="D37" i="99"/>
  <c r="D25" i="99"/>
  <c r="D24" i="99"/>
  <c r="D23" i="99"/>
  <c r="D22" i="99"/>
  <c r="D21" i="99"/>
  <c r="D20" i="99"/>
  <c r="D19" i="99"/>
  <c r="D18" i="99"/>
  <c r="D16" i="99"/>
  <c r="N9" i="99"/>
  <c r="N8" i="99"/>
  <c r="N7" i="99" s="1"/>
  <c r="D15" i="99"/>
  <c r="I14" i="99"/>
  <c r="M10" i="99"/>
  <c r="D14" i="99"/>
  <c r="I13" i="99"/>
  <c r="D13" i="99"/>
  <c r="I12" i="99"/>
  <c r="D12" i="99"/>
  <c r="D11" i="99"/>
  <c r="I8" i="99"/>
  <c r="I7" i="99"/>
  <c r="D10" i="99"/>
  <c r="D9" i="99"/>
  <c r="D8" i="99"/>
  <c r="D7" i="99"/>
  <c r="AF55" i="98"/>
  <c r="I55" i="98"/>
  <c r="M55" i="98"/>
  <c r="D55" i="98"/>
  <c r="AN54" i="98"/>
  <c r="D54" i="98"/>
  <c r="AN53" i="98"/>
  <c r="D53" i="98"/>
  <c r="AN52" i="98"/>
  <c r="D52" i="98"/>
  <c r="AN51" i="98"/>
  <c r="D51" i="98"/>
  <c r="AN50" i="98"/>
  <c r="D50" i="98"/>
  <c r="AN49" i="98"/>
  <c r="D49" i="98"/>
  <c r="AN48" i="98"/>
  <c r="D48" i="98"/>
  <c r="AN47" i="98"/>
  <c r="D47" i="98"/>
  <c r="AN46" i="98"/>
  <c r="D46" i="98"/>
  <c r="AN45" i="98"/>
  <c r="D45" i="98"/>
  <c r="D44" i="98"/>
  <c r="AN43" i="98"/>
  <c r="D43" i="98"/>
  <c r="AN42" i="98"/>
  <c r="D42" i="98"/>
  <c r="AN39" i="98"/>
  <c r="AN27" i="98"/>
  <c r="AN26" i="98"/>
  <c r="AN28" i="98"/>
  <c r="AN29" i="98"/>
  <c r="AN30" i="98"/>
  <c r="AN31" i="98"/>
  <c r="AN32" i="98"/>
  <c r="AN33" i="98"/>
  <c r="AN35" i="98"/>
  <c r="AN37" i="98"/>
  <c r="AN25" i="98"/>
  <c r="AN24" i="98"/>
  <c r="AN23" i="98"/>
  <c r="AN22" i="98"/>
  <c r="AN20" i="98"/>
  <c r="AN19" i="98"/>
  <c r="AN18" i="98"/>
  <c r="AN8" i="98"/>
  <c r="AN7" i="98" s="1"/>
  <c r="AN10" i="98"/>
  <c r="AN11" i="98"/>
  <c r="AN12" i="98"/>
  <c r="AN14" i="98"/>
  <c r="AN16" i="98"/>
  <c r="D41" i="98"/>
  <c r="D40" i="98"/>
  <c r="D39" i="98"/>
  <c r="D38" i="98"/>
  <c r="D27" i="98"/>
  <c r="D26" i="98"/>
  <c r="D28" i="98"/>
  <c r="D29" i="98"/>
  <c r="D30" i="98"/>
  <c r="D31" i="98"/>
  <c r="D32" i="98"/>
  <c r="AF8" i="98"/>
  <c r="AF7" i="98" s="1"/>
  <c r="AF9" i="98"/>
  <c r="AF11" i="98"/>
  <c r="AF13" i="98"/>
  <c r="AF15" i="98"/>
  <c r="D33" i="98"/>
  <c r="D34" i="98"/>
  <c r="D35" i="98"/>
  <c r="D36" i="98"/>
  <c r="D37" i="98"/>
  <c r="D25" i="98"/>
  <c r="D24" i="98"/>
  <c r="D23" i="98"/>
  <c r="D22" i="98"/>
  <c r="D21" i="98"/>
  <c r="D20" i="98"/>
  <c r="D19" i="98"/>
  <c r="D18" i="98"/>
  <c r="D16" i="98"/>
  <c r="N10" i="98"/>
  <c r="N9" i="98"/>
  <c r="D15" i="98"/>
  <c r="I14" i="98"/>
  <c r="M10" i="98"/>
  <c r="M9" i="98"/>
  <c r="M8" i="98"/>
  <c r="M7" i="98" s="1"/>
  <c r="D14" i="98"/>
  <c r="D13" i="98"/>
  <c r="I12" i="98"/>
  <c r="D12" i="98"/>
  <c r="I11" i="98"/>
  <c r="D11" i="98"/>
  <c r="I9" i="98"/>
  <c r="I8" i="98"/>
  <c r="D10" i="98"/>
  <c r="D9" i="98"/>
  <c r="D8" i="98"/>
  <c r="D7" i="98"/>
  <c r="M55" i="97"/>
  <c r="D55" i="97"/>
  <c r="AN54" i="97"/>
  <c r="D54" i="97"/>
  <c r="AN53" i="97"/>
  <c r="D53" i="97"/>
  <c r="D52" i="97"/>
  <c r="AN51" i="67"/>
  <c r="AN51" i="97"/>
  <c r="D51" i="97"/>
  <c r="AN50" i="97"/>
  <c r="D50" i="97"/>
  <c r="AN49" i="97"/>
  <c r="D49" i="97"/>
  <c r="D48" i="97"/>
  <c r="AN47" i="97"/>
  <c r="D47" i="97"/>
  <c r="AN46" i="97"/>
  <c r="D46" i="97"/>
  <c r="AN45" i="97"/>
  <c r="D45" i="97"/>
  <c r="D44" i="97"/>
  <c r="D43" i="97"/>
  <c r="AN42" i="97"/>
  <c r="D42" i="97"/>
  <c r="AN40" i="97"/>
  <c r="AN38" i="97"/>
  <c r="AN28" i="97"/>
  <c r="AN29" i="97"/>
  <c r="AN30" i="97"/>
  <c r="AN31" i="67"/>
  <c r="AN31" i="97"/>
  <c r="AN32" i="97"/>
  <c r="AN33" i="97"/>
  <c r="AN34" i="97"/>
  <c r="AN35" i="97"/>
  <c r="AN36" i="97"/>
  <c r="AN37" i="97"/>
  <c r="AN25" i="97"/>
  <c r="AN23" i="97"/>
  <c r="AN21" i="97"/>
  <c r="AN19" i="97"/>
  <c r="AN8" i="97"/>
  <c r="AN7" i="97" s="1"/>
  <c r="AN9" i="97"/>
  <c r="AN11" i="97"/>
  <c r="AN13" i="97"/>
  <c r="AN15" i="97"/>
  <c r="AN16" i="97"/>
  <c r="D41" i="97"/>
  <c r="D40" i="97"/>
  <c r="D39" i="97"/>
  <c r="D38" i="97"/>
  <c r="D27" i="97"/>
  <c r="D26" i="97"/>
  <c r="D28" i="97"/>
  <c r="D29" i="97"/>
  <c r="D30" i="97"/>
  <c r="D31" i="97"/>
  <c r="D32" i="97"/>
  <c r="AF9" i="97"/>
  <c r="AF10" i="97"/>
  <c r="AF11" i="97"/>
  <c r="AF12" i="97"/>
  <c r="AF13" i="97"/>
  <c r="AF14" i="97"/>
  <c r="AF16" i="97"/>
  <c r="D33" i="97"/>
  <c r="D34" i="97"/>
  <c r="D35" i="97"/>
  <c r="D36" i="97"/>
  <c r="D37" i="97"/>
  <c r="D25" i="97"/>
  <c r="D24" i="97"/>
  <c r="D23" i="97"/>
  <c r="D22" i="97"/>
  <c r="D21" i="97"/>
  <c r="D20" i="97"/>
  <c r="D19" i="97"/>
  <c r="D18" i="97"/>
  <c r="D16" i="97"/>
  <c r="N10" i="97"/>
  <c r="N9" i="97"/>
  <c r="N8" i="97"/>
  <c r="N7" i="97"/>
  <c r="D15" i="97"/>
  <c r="M10" i="97"/>
  <c r="M9" i="97"/>
  <c r="D14" i="97"/>
  <c r="D13" i="97"/>
  <c r="I12" i="97"/>
  <c r="D12" i="97"/>
  <c r="I11" i="97"/>
  <c r="D11" i="97"/>
  <c r="I9" i="97"/>
  <c r="D10" i="97"/>
  <c r="D9" i="97"/>
  <c r="D8" i="97"/>
  <c r="D7" i="97"/>
  <c r="AN55" i="96"/>
  <c r="M55" i="96"/>
  <c r="D55" i="96"/>
  <c r="AN54" i="96"/>
  <c r="D54" i="96"/>
  <c r="AN53" i="96"/>
  <c r="D53" i="96"/>
  <c r="AN52" i="96"/>
  <c r="D52" i="96"/>
  <c r="AN51" i="96"/>
  <c r="D51" i="96"/>
  <c r="AN50" i="96"/>
  <c r="D50" i="96"/>
  <c r="D49" i="96"/>
  <c r="AN48" i="96"/>
  <c r="D48" i="96"/>
  <c r="AN47" i="96"/>
  <c r="D47" i="96"/>
  <c r="AN46" i="96"/>
  <c r="D46" i="96"/>
  <c r="D45" i="96"/>
  <c r="AN44" i="96"/>
  <c r="D44" i="96"/>
  <c r="AN43" i="96"/>
  <c r="D43" i="96"/>
  <c r="AN42" i="96"/>
  <c r="D42" i="96"/>
  <c r="AN39" i="96"/>
  <c r="AN27" i="96"/>
  <c r="AN26" i="96"/>
  <c r="AN29" i="96"/>
  <c r="AN31" i="96"/>
  <c r="AN33" i="96"/>
  <c r="AN35" i="96"/>
  <c r="AN37" i="96"/>
  <c r="AN24" i="96"/>
  <c r="AN22" i="96"/>
  <c r="AN20" i="96"/>
  <c r="AN18" i="96"/>
  <c r="AN8" i="96"/>
  <c r="AN7" i="96" s="1"/>
  <c r="AN10" i="96"/>
  <c r="AN11" i="96"/>
  <c r="AN12" i="96"/>
  <c r="AN14" i="96"/>
  <c r="AN16" i="96"/>
  <c r="D41" i="96"/>
  <c r="D40" i="96"/>
  <c r="D39" i="96"/>
  <c r="D38" i="96"/>
  <c r="D27" i="96"/>
  <c r="D26" i="96"/>
  <c r="D28" i="96"/>
  <c r="D29" i="96"/>
  <c r="D30" i="96"/>
  <c r="D31" i="96"/>
  <c r="D32" i="96"/>
  <c r="AF9" i="96"/>
  <c r="AF11" i="96"/>
  <c r="AF13" i="96"/>
  <c r="AF14" i="96"/>
  <c r="AF15" i="96"/>
  <c r="D33" i="96"/>
  <c r="D34" i="96"/>
  <c r="D35" i="96"/>
  <c r="D36" i="96"/>
  <c r="D37" i="96"/>
  <c r="D25" i="96"/>
  <c r="D24" i="96"/>
  <c r="D23" i="96"/>
  <c r="D22" i="96"/>
  <c r="D21" i="96"/>
  <c r="D20" i="96"/>
  <c r="D19" i="96"/>
  <c r="D18" i="96"/>
  <c r="D16" i="96"/>
  <c r="N10" i="96"/>
  <c r="N8" i="96"/>
  <c r="N7" i="96" s="1"/>
  <c r="D15" i="96"/>
  <c r="I14" i="96"/>
  <c r="M10" i="96"/>
  <c r="M9" i="96"/>
  <c r="M8" i="96"/>
  <c r="D14" i="96"/>
  <c r="I13" i="96"/>
  <c r="D13" i="96"/>
  <c r="I12" i="96"/>
  <c r="D12" i="96"/>
  <c r="I11" i="66"/>
  <c r="I11" i="96"/>
  <c r="D11" i="96"/>
  <c r="I9" i="96"/>
  <c r="I8" i="96"/>
  <c r="I7" i="96" s="1"/>
  <c r="D10" i="96"/>
  <c r="D9" i="96"/>
  <c r="D8" i="96"/>
  <c r="D7" i="96"/>
  <c r="Q25" i="106"/>
  <c r="Z25" i="106"/>
  <c r="AB25" i="106"/>
  <c r="AC25" i="106"/>
  <c r="AA25" i="106"/>
  <c r="Y25" i="106"/>
  <c r="AN25" i="106"/>
  <c r="V25" i="106"/>
  <c r="AP25" i="106"/>
  <c r="R25" i="106"/>
  <c r="S25" i="106"/>
  <c r="T25" i="106"/>
  <c r="U25" i="106"/>
  <c r="AK25" i="106"/>
  <c r="AL25" i="106"/>
  <c r="AM25" i="106"/>
  <c r="W25" i="106"/>
  <c r="AU25" i="106"/>
  <c r="AV25" i="106"/>
  <c r="AO25" i="106"/>
  <c r="AQ25" i="106"/>
  <c r="AR25" i="106"/>
  <c r="AS25" i="106"/>
  <c r="AT25" i="106"/>
  <c r="AW25" i="106"/>
  <c r="AX25" i="106"/>
  <c r="AY25" i="106"/>
  <c r="AZ25" i="106"/>
  <c r="BA25" i="106"/>
  <c r="F25" i="106"/>
  <c r="E25" i="106" s="1"/>
  <c r="BB25" i="106"/>
  <c r="D25" i="106"/>
  <c r="X55" i="106"/>
  <c r="X54" i="106"/>
  <c r="X53" i="106"/>
  <c r="X52" i="106"/>
  <c r="X51" i="106"/>
  <c r="X50" i="106"/>
  <c r="X49" i="106"/>
  <c r="X48" i="106"/>
  <c r="X47" i="106"/>
  <c r="X46" i="106"/>
  <c r="X45" i="106"/>
  <c r="X44" i="106"/>
  <c r="X43" i="106"/>
  <c r="X42" i="106"/>
  <c r="X41" i="106"/>
  <c r="X40" i="106"/>
  <c r="X39" i="106"/>
  <c r="X38" i="106"/>
  <c r="X27" i="106"/>
  <c r="X26" i="106"/>
  <c r="X24" i="106"/>
  <c r="X23" i="106"/>
  <c r="X22" i="106"/>
  <c r="X21" i="106"/>
  <c r="X20" i="106"/>
  <c r="X19" i="106"/>
  <c r="X18" i="106"/>
  <c r="X8" i="106"/>
  <c r="X7" i="106"/>
  <c r="X9" i="106"/>
  <c r="X10" i="106"/>
  <c r="X11" i="106"/>
  <c r="X12" i="106"/>
  <c r="X13" i="106"/>
  <c r="X14" i="106"/>
  <c r="X15" i="106"/>
  <c r="X16" i="106"/>
  <c r="Q25" i="107"/>
  <c r="Z25" i="107"/>
  <c r="AB25" i="107"/>
  <c r="AC25" i="107"/>
  <c r="AA25" i="107"/>
  <c r="Y25" i="107"/>
  <c r="AN25" i="107"/>
  <c r="V25" i="107"/>
  <c r="AP25" i="107"/>
  <c r="R25" i="107"/>
  <c r="S25" i="107"/>
  <c r="T25" i="107"/>
  <c r="U25" i="107"/>
  <c r="AK25" i="107"/>
  <c r="AL25" i="107"/>
  <c r="AM25" i="107"/>
  <c r="W25" i="107"/>
  <c r="AU25" i="107"/>
  <c r="AV25" i="107"/>
  <c r="AO25" i="107"/>
  <c r="AQ25" i="107"/>
  <c r="AR25" i="107"/>
  <c r="AS25" i="107"/>
  <c r="AT25" i="107"/>
  <c r="AW25" i="107"/>
  <c r="AX25" i="107"/>
  <c r="AY25" i="107"/>
  <c r="AZ25" i="107"/>
  <c r="BA25" i="107"/>
  <c r="F25" i="107"/>
  <c r="E25" i="107" s="1"/>
  <c r="BB25" i="107"/>
  <c r="D25" i="107"/>
  <c r="X55" i="107"/>
  <c r="X54" i="107"/>
  <c r="X53" i="107"/>
  <c r="X52" i="107"/>
  <c r="X51" i="107"/>
  <c r="X50" i="107"/>
  <c r="X49" i="107"/>
  <c r="X48" i="107"/>
  <c r="X47" i="107"/>
  <c r="X46" i="107"/>
  <c r="X45" i="107"/>
  <c r="X44" i="107"/>
  <c r="X43" i="107"/>
  <c r="X42" i="107"/>
  <c r="X41" i="107"/>
  <c r="X40" i="107"/>
  <c r="X39" i="107"/>
  <c r="X38" i="107"/>
  <c r="X27" i="107"/>
  <c r="X26" i="107" s="1"/>
  <c r="X24" i="107"/>
  <c r="X23" i="107"/>
  <c r="X22" i="107"/>
  <c r="X21" i="107"/>
  <c r="X20" i="107"/>
  <c r="X19" i="107"/>
  <c r="X18" i="107"/>
  <c r="X8" i="107"/>
  <c r="X7" i="107"/>
  <c r="X9" i="107"/>
  <c r="X10" i="107"/>
  <c r="X11" i="107"/>
  <c r="X12" i="107"/>
  <c r="X13" i="107"/>
  <c r="X14" i="107"/>
  <c r="X15" i="107"/>
  <c r="X16" i="107"/>
  <c r="Q25" i="96"/>
  <c r="Z25" i="96"/>
  <c r="AB25" i="96"/>
  <c r="AC25" i="96"/>
  <c r="AA25" i="96"/>
  <c r="Y25" i="96"/>
  <c r="AN25" i="96"/>
  <c r="V25" i="96"/>
  <c r="AP25" i="96"/>
  <c r="R25" i="96"/>
  <c r="S25" i="96"/>
  <c r="T25" i="96"/>
  <c r="U25" i="96"/>
  <c r="AK25" i="96"/>
  <c r="AL25" i="96"/>
  <c r="AM25" i="96"/>
  <c r="W25" i="96"/>
  <c r="AU25" i="96"/>
  <c r="AV25" i="96"/>
  <c r="AO25" i="96"/>
  <c r="AQ25" i="96"/>
  <c r="AR25" i="96"/>
  <c r="AS25" i="96"/>
  <c r="AT25" i="96"/>
  <c r="AW25" i="96"/>
  <c r="AX25" i="96"/>
  <c r="AY25" i="96"/>
  <c r="AZ25" i="96"/>
  <c r="BA25" i="96"/>
  <c r="F25" i="96"/>
  <c r="E25" i="96" s="1"/>
  <c r="BB25" i="96"/>
  <c r="X55" i="96"/>
  <c r="X54" i="96"/>
  <c r="X53" i="96"/>
  <c r="X52" i="96"/>
  <c r="X51" i="96"/>
  <c r="X50" i="96"/>
  <c r="X49" i="96"/>
  <c r="X48" i="96"/>
  <c r="X47" i="96"/>
  <c r="X46" i="96"/>
  <c r="X45" i="96"/>
  <c r="X44" i="96"/>
  <c r="X43" i="96"/>
  <c r="X42" i="96"/>
  <c r="X41" i="96"/>
  <c r="X40" i="96"/>
  <c r="X39" i="96"/>
  <c r="X38" i="96"/>
  <c r="X27" i="96"/>
  <c r="X26" i="96"/>
  <c r="X24" i="96"/>
  <c r="X23" i="96"/>
  <c r="X22" i="96"/>
  <c r="X21" i="96"/>
  <c r="X20" i="96"/>
  <c r="X19" i="96"/>
  <c r="X18" i="96"/>
  <c r="X8" i="96"/>
  <c r="X7" i="96" s="1"/>
  <c r="X9" i="96"/>
  <c r="X10" i="96"/>
  <c r="X11" i="96"/>
  <c r="X12" i="96"/>
  <c r="X13" i="96"/>
  <c r="X14" i="96"/>
  <c r="X15" i="96"/>
  <c r="X16" i="96"/>
  <c r="Q25" i="97"/>
  <c r="Z25" i="97"/>
  <c r="Y25" i="97"/>
  <c r="AB25" i="97"/>
  <c r="AC25" i="97"/>
  <c r="AA25" i="97"/>
  <c r="V25" i="97"/>
  <c r="AP25" i="97"/>
  <c r="R25" i="97"/>
  <c r="S25" i="97"/>
  <c r="T25" i="97"/>
  <c r="U25" i="97"/>
  <c r="AK25" i="97"/>
  <c r="AL25" i="97"/>
  <c r="AM25" i="97"/>
  <c r="W25" i="97"/>
  <c r="AU25" i="97"/>
  <c r="AV25" i="97"/>
  <c r="AO25" i="97"/>
  <c r="AQ25" i="97"/>
  <c r="AR25" i="97"/>
  <c r="AS25" i="97"/>
  <c r="AT25" i="97"/>
  <c r="AW25" i="97"/>
  <c r="AX25" i="97"/>
  <c r="AY25" i="97"/>
  <c r="AZ25" i="97"/>
  <c r="BA25" i="97"/>
  <c r="F25" i="97"/>
  <c r="E25" i="97" s="1"/>
  <c r="BB25" i="97"/>
  <c r="X55" i="97"/>
  <c r="X54" i="97"/>
  <c r="X53" i="97"/>
  <c r="X52" i="97"/>
  <c r="X51" i="97"/>
  <c r="X50" i="97"/>
  <c r="X49" i="97"/>
  <c r="X48" i="97"/>
  <c r="X47" i="97"/>
  <c r="X46" i="97"/>
  <c r="X45" i="97"/>
  <c r="X44" i="97"/>
  <c r="X43" i="97"/>
  <c r="X42" i="97"/>
  <c r="X41" i="97"/>
  <c r="X40" i="97"/>
  <c r="X39" i="97"/>
  <c r="X38" i="97"/>
  <c r="X27" i="97"/>
  <c r="X26" i="97"/>
  <c r="X24" i="97"/>
  <c r="X23" i="97"/>
  <c r="X22" i="97"/>
  <c r="X21" i="97"/>
  <c r="X20" i="97"/>
  <c r="X19" i="97"/>
  <c r="X18" i="97"/>
  <c r="X8" i="97"/>
  <c r="X7" i="97" s="1"/>
  <c r="X9" i="97"/>
  <c r="X10" i="97"/>
  <c r="X11" i="97"/>
  <c r="X12" i="97"/>
  <c r="X13" i="97"/>
  <c r="X14" i="97"/>
  <c r="X15" i="97"/>
  <c r="X16" i="97"/>
  <c r="Q25" i="98"/>
  <c r="Z25" i="98"/>
  <c r="Y25" i="98"/>
  <c r="AB25" i="98"/>
  <c r="AC25" i="98"/>
  <c r="AA25" i="98"/>
  <c r="V25" i="98"/>
  <c r="AP25" i="98"/>
  <c r="R25" i="98"/>
  <c r="S25" i="98"/>
  <c r="T25" i="98"/>
  <c r="U25" i="98"/>
  <c r="AK25" i="98"/>
  <c r="AL25" i="98"/>
  <c r="AM25" i="98"/>
  <c r="W25" i="98"/>
  <c r="AU25" i="98"/>
  <c r="AV25" i="98"/>
  <c r="AO25" i="98"/>
  <c r="AQ25" i="98"/>
  <c r="AR25" i="98"/>
  <c r="AS25" i="98"/>
  <c r="AT25" i="98"/>
  <c r="AW25" i="98"/>
  <c r="AX25" i="98"/>
  <c r="AY25" i="98"/>
  <c r="AZ25" i="98"/>
  <c r="BA25" i="98"/>
  <c r="F25" i="98"/>
  <c r="BB25" i="98"/>
  <c r="X55" i="98"/>
  <c r="X54" i="98"/>
  <c r="X53" i="98"/>
  <c r="X52" i="98"/>
  <c r="X51" i="98"/>
  <c r="X50" i="98"/>
  <c r="X49" i="98"/>
  <c r="X48" i="98"/>
  <c r="X47" i="98"/>
  <c r="X46" i="98"/>
  <c r="X45" i="98"/>
  <c r="X44" i="98"/>
  <c r="X43" i="98"/>
  <c r="X42" i="98"/>
  <c r="X41" i="98"/>
  <c r="X40" i="98"/>
  <c r="X39" i="98"/>
  <c r="X38" i="98"/>
  <c r="X27" i="98"/>
  <c r="X26" i="98" s="1"/>
  <c r="X24" i="98"/>
  <c r="X23" i="98"/>
  <c r="X22" i="98"/>
  <c r="X21" i="98"/>
  <c r="X20" i="98"/>
  <c r="X19" i="98"/>
  <c r="X18" i="98"/>
  <c r="X8" i="98"/>
  <c r="X9" i="98"/>
  <c r="X10" i="98"/>
  <c r="X11" i="98"/>
  <c r="X12" i="98"/>
  <c r="X13" i="98"/>
  <c r="X14" i="98"/>
  <c r="X15" i="98"/>
  <c r="X16" i="98"/>
  <c r="Q25" i="99"/>
  <c r="Z25" i="99"/>
  <c r="Y25" i="99"/>
  <c r="AB25" i="99"/>
  <c r="AC25" i="99"/>
  <c r="AA25" i="99"/>
  <c r="AN25" i="99"/>
  <c r="V25" i="99"/>
  <c r="AP25" i="99"/>
  <c r="R25" i="99"/>
  <c r="S25" i="99"/>
  <c r="T25" i="99"/>
  <c r="U25" i="99"/>
  <c r="AK25" i="99"/>
  <c r="AL25" i="99"/>
  <c r="AM25" i="99"/>
  <c r="W25" i="99"/>
  <c r="AU25" i="99"/>
  <c r="AV25" i="99"/>
  <c r="AO25" i="99"/>
  <c r="AQ25" i="99"/>
  <c r="AR25" i="99"/>
  <c r="AS25" i="99"/>
  <c r="AT25" i="99"/>
  <c r="AW25" i="99"/>
  <c r="AX25" i="99"/>
  <c r="AY25" i="99"/>
  <c r="AZ25" i="99"/>
  <c r="BA25" i="99"/>
  <c r="F25" i="99"/>
  <c r="E25" i="99"/>
  <c r="BB25" i="99"/>
  <c r="X55" i="99"/>
  <c r="X54" i="99"/>
  <c r="X53" i="99"/>
  <c r="X52" i="99"/>
  <c r="X51" i="99"/>
  <c r="X50" i="99"/>
  <c r="X49" i="99"/>
  <c r="X48" i="99"/>
  <c r="X47" i="99"/>
  <c r="X46" i="99"/>
  <c r="X45" i="99"/>
  <c r="X44" i="99"/>
  <c r="X43" i="99"/>
  <c r="X42" i="99"/>
  <c r="X41" i="99"/>
  <c r="X40" i="99"/>
  <c r="X39" i="99"/>
  <c r="X38" i="99"/>
  <c r="X27" i="99"/>
  <c r="X26" i="99" s="1"/>
  <c r="X24" i="99"/>
  <c r="X23" i="99"/>
  <c r="X22" i="99"/>
  <c r="X21" i="99"/>
  <c r="X20" i="99"/>
  <c r="X19" i="99"/>
  <c r="X18" i="99"/>
  <c r="X8" i="99"/>
  <c r="X7" i="99"/>
  <c r="X9" i="99"/>
  <c r="X10" i="99"/>
  <c r="X11" i="99"/>
  <c r="X12" i="99"/>
  <c r="X13" i="99"/>
  <c r="X14" i="99"/>
  <c r="X15" i="99"/>
  <c r="X16" i="99"/>
  <c r="Q25" i="100"/>
  <c r="Z25" i="100"/>
  <c r="AB25" i="100"/>
  <c r="AC25" i="100"/>
  <c r="AA25" i="100"/>
  <c r="Y25" i="100"/>
  <c r="AN25" i="100"/>
  <c r="V25" i="100"/>
  <c r="AP25" i="100"/>
  <c r="R25" i="100"/>
  <c r="S25" i="100"/>
  <c r="T25" i="100"/>
  <c r="U25" i="100"/>
  <c r="AK25" i="100"/>
  <c r="AL25" i="100"/>
  <c r="AM25" i="100"/>
  <c r="W25" i="100"/>
  <c r="AU25" i="100"/>
  <c r="AV25" i="100"/>
  <c r="AO25" i="100"/>
  <c r="AQ25" i="100"/>
  <c r="AR25" i="100"/>
  <c r="AS25" i="100"/>
  <c r="AT25" i="100"/>
  <c r="AW25" i="100"/>
  <c r="AX25" i="100"/>
  <c r="AY25" i="100"/>
  <c r="AZ25" i="100"/>
  <c r="BA25" i="100"/>
  <c r="F25" i="100"/>
  <c r="E25" i="100" s="1"/>
  <c r="BB25" i="100"/>
  <c r="X55" i="100"/>
  <c r="X54" i="100"/>
  <c r="X53" i="100"/>
  <c r="X52" i="100"/>
  <c r="X51" i="100"/>
  <c r="X50" i="100"/>
  <c r="X49" i="100"/>
  <c r="X48" i="100"/>
  <c r="X47" i="100"/>
  <c r="X46" i="100"/>
  <c r="X45" i="100"/>
  <c r="X44" i="100"/>
  <c r="X43" i="100"/>
  <c r="X42" i="100"/>
  <c r="X41" i="100"/>
  <c r="X40" i="100"/>
  <c r="X39" i="100"/>
  <c r="X38" i="100"/>
  <c r="X27" i="100"/>
  <c r="X26" i="100"/>
  <c r="X24" i="100"/>
  <c r="X23" i="100"/>
  <c r="X22" i="100"/>
  <c r="X21" i="100"/>
  <c r="X20" i="100"/>
  <c r="X19" i="100"/>
  <c r="X18" i="100"/>
  <c r="X8" i="100"/>
  <c r="X7" i="100" s="1"/>
  <c r="X9" i="100"/>
  <c r="X10" i="100"/>
  <c r="X11" i="100"/>
  <c r="X12" i="100"/>
  <c r="X13" i="100"/>
  <c r="X14" i="100"/>
  <c r="X15" i="100"/>
  <c r="X16" i="100"/>
  <c r="Q25" i="101"/>
  <c r="Z25" i="101"/>
  <c r="AB25" i="101"/>
  <c r="AC25" i="101"/>
  <c r="AA25" i="101"/>
  <c r="Y25" i="101"/>
  <c r="AN25" i="101"/>
  <c r="V25" i="101"/>
  <c r="AP25" i="101"/>
  <c r="R25" i="101"/>
  <c r="S25" i="101"/>
  <c r="T25" i="101"/>
  <c r="U25" i="101"/>
  <c r="AK25" i="101"/>
  <c r="AL25" i="101"/>
  <c r="AM25" i="101"/>
  <c r="W25" i="101"/>
  <c r="AU25" i="101"/>
  <c r="AV25" i="101"/>
  <c r="AO25" i="101"/>
  <c r="AQ25" i="101"/>
  <c r="AR25" i="101"/>
  <c r="AS25" i="101"/>
  <c r="AT25" i="101"/>
  <c r="AW25" i="101"/>
  <c r="AX25" i="101"/>
  <c r="AY25" i="101"/>
  <c r="AZ25" i="101"/>
  <c r="BA25" i="101"/>
  <c r="F25" i="101"/>
  <c r="E25" i="101"/>
  <c r="BB25" i="101"/>
  <c r="X55" i="101"/>
  <c r="X54" i="101"/>
  <c r="X53" i="101"/>
  <c r="X52" i="101"/>
  <c r="X51" i="101"/>
  <c r="X50" i="101"/>
  <c r="X49" i="101"/>
  <c r="X48" i="101"/>
  <c r="X47" i="101"/>
  <c r="X46" i="101"/>
  <c r="X45" i="101"/>
  <c r="X44" i="101"/>
  <c r="X43" i="101"/>
  <c r="X42" i="101"/>
  <c r="X41" i="101"/>
  <c r="X40" i="101"/>
  <c r="X39" i="101"/>
  <c r="X38" i="101"/>
  <c r="X27" i="101"/>
  <c r="X26" i="101" s="1"/>
  <c r="X24" i="101"/>
  <c r="X23" i="101"/>
  <c r="X22" i="101"/>
  <c r="X21" i="101"/>
  <c r="X20" i="101"/>
  <c r="X19" i="101"/>
  <c r="X18" i="101"/>
  <c r="X8" i="101"/>
  <c r="X7" i="101"/>
  <c r="X9" i="101"/>
  <c r="X10" i="101"/>
  <c r="X11" i="101"/>
  <c r="X12" i="101"/>
  <c r="X13" i="101"/>
  <c r="X14" i="101"/>
  <c r="X15" i="101"/>
  <c r="X16" i="101"/>
  <c r="Q25" i="102"/>
  <c r="Z25" i="102"/>
  <c r="Y25" i="102" s="1"/>
  <c r="AB25" i="102"/>
  <c r="AC25" i="102"/>
  <c r="AA25" i="102"/>
  <c r="AN25" i="102"/>
  <c r="V25" i="102"/>
  <c r="AP25" i="102"/>
  <c r="R25" i="102"/>
  <c r="S25" i="102"/>
  <c r="T25" i="102"/>
  <c r="U25" i="102"/>
  <c r="AK25" i="102"/>
  <c r="AL25" i="102"/>
  <c r="AM25" i="102"/>
  <c r="W25" i="102"/>
  <c r="AU25" i="102"/>
  <c r="AV25" i="102"/>
  <c r="AO25" i="102"/>
  <c r="AQ25" i="102"/>
  <c r="AR25" i="102"/>
  <c r="AS25" i="102"/>
  <c r="AT25" i="102"/>
  <c r="AW25" i="102"/>
  <c r="AX25" i="102"/>
  <c r="AY25" i="102"/>
  <c r="AZ25" i="102"/>
  <c r="BA25" i="102"/>
  <c r="F25" i="102"/>
  <c r="E25" i="102" s="1"/>
  <c r="BB25" i="102"/>
  <c r="X55" i="102"/>
  <c r="X54" i="102"/>
  <c r="X53" i="102"/>
  <c r="X52" i="102"/>
  <c r="X51" i="102"/>
  <c r="X50" i="102"/>
  <c r="X49" i="102"/>
  <c r="X48" i="102"/>
  <c r="X47" i="102"/>
  <c r="X46" i="102"/>
  <c r="X45" i="102"/>
  <c r="X44" i="102"/>
  <c r="X43" i="102"/>
  <c r="X42" i="102"/>
  <c r="X41" i="102"/>
  <c r="X40" i="102"/>
  <c r="X39" i="102"/>
  <c r="X38" i="102"/>
  <c r="X27" i="102"/>
  <c r="X26" i="102"/>
  <c r="X24" i="102"/>
  <c r="X23" i="102"/>
  <c r="X22" i="102"/>
  <c r="X21" i="102"/>
  <c r="X20" i="102"/>
  <c r="X19" i="102"/>
  <c r="X18" i="102"/>
  <c r="X8" i="102"/>
  <c r="X7" i="102" s="1"/>
  <c r="X9" i="102"/>
  <c r="X10" i="102"/>
  <c r="X11" i="102"/>
  <c r="X12" i="102"/>
  <c r="X13" i="102"/>
  <c r="X14" i="102"/>
  <c r="X15" i="102"/>
  <c r="X16" i="102"/>
  <c r="Q25" i="103"/>
  <c r="Z25" i="103"/>
  <c r="AB25" i="103"/>
  <c r="AC25" i="103"/>
  <c r="AA25" i="103"/>
  <c r="Y25" i="103"/>
  <c r="AN25" i="103"/>
  <c r="V25" i="103"/>
  <c r="AP25" i="103"/>
  <c r="R25" i="103"/>
  <c r="S25" i="103"/>
  <c r="T25" i="103"/>
  <c r="U25" i="103"/>
  <c r="AK25" i="103"/>
  <c r="AL25" i="103"/>
  <c r="AM25" i="103"/>
  <c r="W25" i="103"/>
  <c r="AU25" i="103"/>
  <c r="AV25" i="103"/>
  <c r="AO25" i="103"/>
  <c r="AQ25" i="103"/>
  <c r="AR25" i="103"/>
  <c r="AS25" i="103"/>
  <c r="AT25" i="103"/>
  <c r="AW25" i="103"/>
  <c r="AX25" i="103"/>
  <c r="AY25" i="103"/>
  <c r="AZ25" i="103"/>
  <c r="BA25" i="103"/>
  <c r="F25" i="103"/>
  <c r="E25" i="103"/>
  <c r="BB25" i="103"/>
  <c r="X55" i="103"/>
  <c r="X54" i="103"/>
  <c r="X53" i="103"/>
  <c r="X52" i="103"/>
  <c r="X51" i="103"/>
  <c r="X50" i="103"/>
  <c r="X49" i="103"/>
  <c r="X48" i="103"/>
  <c r="X47" i="103"/>
  <c r="X46" i="103"/>
  <c r="X45" i="103"/>
  <c r="X44" i="103"/>
  <c r="X43" i="103"/>
  <c r="X42" i="103"/>
  <c r="X41" i="103"/>
  <c r="X40" i="103"/>
  <c r="X39" i="103"/>
  <c r="X38" i="103"/>
  <c r="X27" i="103"/>
  <c r="X26" i="103" s="1"/>
  <c r="X24" i="103"/>
  <c r="X23" i="103"/>
  <c r="X22" i="103"/>
  <c r="X21" i="103"/>
  <c r="X20" i="103"/>
  <c r="X19" i="103"/>
  <c r="X18" i="103"/>
  <c r="X8" i="103"/>
  <c r="X7" i="103"/>
  <c r="X9" i="103"/>
  <c r="X10" i="103"/>
  <c r="X11" i="103"/>
  <c r="X12" i="103"/>
  <c r="X13" i="103"/>
  <c r="X14" i="103"/>
  <c r="X15" i="103"/>
  <c r="X16" i="103"/>
  <c r="Q25" i="104"/>
  <c r="Z25" i="104"/>
  <c r="AB25" i="104"/>
  <c r="AC25" i="104"/>
  <c r="AA25" i="104"/>
  <c r="Y25" i="104"/>
  <c r="AN25" i="104"/>
  <c r="V25" i="104"/>
  <c r="AP25" i="104"/>
  <c r="R25" i="104"/>
  <c r="S25" i="104"/>
  <c r="T25" i="104"/>
  <c r="U25" i="104"/>
  <c r="AK25" i="104"/>
  <c r="AL25" i="104"/>
  <c r="AM25" i="104"/>
  <c r="W25" i="104"/>
  <c r="AU25" i="104"/>
  <c r="AV25" i="104"/>
  <c r="AO25" i="104"/>
  <c r="AQ25" i="104"/>
  <c r="AR25" i="104"/>
  <c r="AS25" i="104"/>
  <c r="AT25" i="104"/>
  <c r="AW25" i="104"/>
  <c r="AX25" i="104"/>
  <c r="AY25" i="104"/>
  <c r="AZ25" i="104"/>
  <c r="BA25" i="104"/>
  <c r="F25" i="104"/>
  <c r="E25" i="104" s="1"/>
  <c r="BB25" i="104"/>
  <c r="X55" i="104"/>
  <c r="X54" i="104"/>
  <c r="X53" i="104"/>
  <c r="X52" i="104"/>
  <c r="X51" i="104"/>
  <c r="X50" i="104"/>
  <c r="X49" i="104"/>
  <c r="X48" i="104"/>
  <c r="X47" i="104"/>
  <c r="X46" i="104"/>
  <c r="X45" i="104"/>
  <c r="X44" i="104"/>
  <c r="X43" i="104"/>
  <c r="X42" i="104"/>
  <c r="X41" i="104"/>
  <c r="X40" i="104"/>
  <c r="X39" i="104"/>
  <c r="X38" i="104"/>
  <c r="X27" i="104"/>
  <c r="X26" i="104"/>
  <c r="X24" i="104"/>
  <c r="X23" i="104"/>
  <c r="X22" i="104"/>
  <c r="X21" i="104"/>
  <c r="X20" i="104"/>
  <c r="X19" i="104"/>
  <c r="X18" i="104"/>
  <c r="X8" i="104"/>
  <c r="X7" i="104" s="1"/>
  <c r="X9" i="104"/>
  <c r="X10" i="104"/>
  <c r="X11" i="104"/>
  <c r="X12" i="104"/>
  <c r="X13" i="104"/>
  <c r="X14" i="104"/>
  <c r="X15" i="104"/>
  <c r="X16" i="104"/>
  <c r="Q25" i="105"/>
  <c r="Z25" i="105"/>
  <c r="Y25" i="105"/>
  <c r="AB25" i="105"/>
  <c r="AC25" i="105"/>
  <c r="AA25" i="105"/>
  <c r="AN25" i="105"/>
  <c r="V25" i="105"/>
  <c r="AP25" i="105"/>
  <c r="R25" i="105"/>
  <c r="S25" i="105"/>
  <c r="T25" i="105"/>
  <c r="U25" i="105"/>
  <c r="AK25" i="105"/>
  <c r="AL25" i="105"/>
  <c r="AM25" i="105"/>
  <c r="W25" i="105"/>
  <c r="AU25" i="105"/>
  <c r="AV25" i="105"/>
  <c r="AO25" i="105"/>
  <c r="AQ25" i="105"/>
  <c r="AR25" i="105"/>
  <c r="AS25" i="105"/>
  <c r="AT25" i="105"/>
  <c r="AW25" i="105"/>
  <c r="AX25" i="105"/>
  <c r="AY25" i="105"/>
  <c r="AZ25" i="105"/>
  <c r="BA25" i="105"/>
  <c r="F25" i="105"/>
  <c r="E25" i="105"/>
  <c r="BB25" i="105"/>
  <c r="X55" i="105"/>
  <c r="X54" i="105"/>
  <c r="X53" i="105"/>
  <c r="X52" i="105"/>
  <c r="X51" i="105"/>
  <c r="X50" i="105"/>
  <c r="X49" i="105"/>
  <c r="X48" i="105"/>
  <c r="X47" i="105"/>
  <c r="X46" i="105"/>
  <c r="X45" i="105"/>
  <c r="X44" i="105"/>
  <c r="X43" i="105"/>
  <c r="X42" i="105"/>
  <c r="X41" i="105"/>
  <c r="X40" i="105"/>
  <c r="X39" i="105"/>
  <c r="X38" i="105"/>
  <c r="X27" i="105"/>
  <c r="X26" i="105" s="1"/>
  <c r="X24" i="105"/>
  <c r="X23" i="105"/>
  <c r="X22" i="105"/>
  <c r="X21" i="105"/>
  <c r="X20" i="105"/>
  <c r="X19" i="105"/>
  <c r="X18" i="105"/>
  <c r="X8" i="105"/>
  <c r="X9" i="105"/>
  <c r="X10" i="105"/>
  <c r="X11" i="105"/>
  <c r="X12" i="105"/>
  <c r="X13" i="105"/>
  <c r="X14" i="105"/>
  <c r="X15" i="105"/>
  <c r="X16" i="105"/>
  <c r="Q25" i="108"/>
  <c r="Z25" i="108"/>
  <c r="Y25" i="108"/>
  <c r="AB25" i="108"/>
  <c r="AC25" i="108"/>
  <c r="AA25" i="108"/>
  <c r="AN25" i="108"/>
  <c r="V25" i="108"/>
  <c r="AP25" i="108"/>
  <c r="R25" i="108"/>
  <c r="S25" i="108"/>
  <c r="T25" i="108"/>
  <c r="U25" i="108"/>
  <c r="AK25" i="108"/>
  <c r="AL25" i="108"/>
  <c r="AM25" i="108"/>
  <c r="W25" i="108"/>
  <c r="AU25" i="108"/>
  <c r="AV25" i="108"/>
  <c r="AO25" i="108"/>
  <c r="AQ25" i="108"/>
  <c r="AR25" i="108"/>
  <c r="AS25" i="108"/>
  <c r="AT25" i="108"/>
  <c r="AW25" i="108"/>
  <c r="AX25" i="108"/>
  <c r="AY25" i="108"/>
  <c r="AZ25" i="108"/>
  <c r="BA25" i="108"/>
  <c r="F25" i="108"/>
  <c r="E25" i="108"/>
  <c r="BB25" i="108"/>
  <c r="X55" i="108"/>
  <c r="X54" i="108"/>
  <c r="X53" i="108"/>
  <c r="X52" i="108"/>
  <c r="X51" i="108"/>
  <c r="X50" i="108"/>
  <c r="X49" i="108"/>
  <c r="X48" i="108"/>
  <c r="X47" i="108"/>
  <c r="X46" i="108"/>
  <c r="X45" i="108"/>
  <c r="X44" i="108"/>
  <c r="X43" i="108"/>
  <c r="X42" i="108"/>
  <c r="X41" i="108"/>
  <c r="X40" i="108"/>
  <c r="X39" i="108"/>
  <c r="X38" i="108"/>
  <c r="X27" i="108"/>
  <c r="X26" i="108" s="1"/>
  <c r="X24" i="108"/>
  <c r="X23" i="108"/>
  <c r="X22" i="108"/>
  <c r="X21" i="108"/>
  <c r="X20" i="108"/>
  <c r="X19" i="108"/>
  <c r="X18" i="108"/>
  <c r="X8" i="108"/>
  <c r="X7" i="108"/>
  <c r="X9" i="108"/>
  <c r="X10" i="108"/>
  <c r="X11" i="108"/>
  <c r="X12" i="108"/>
  <c r="X13" i="108"/>
  <c r="X14" i="108"/>
  <c r="X15" i="108"/>
  <c r="X16" i="108"/>
  <c r="Q25" i="109"/>
  <c r="Z25" i="109"/>
  <c r="AB25" i="109"/>
  <c r="AC25" i="109"/>
  <c r="AA25" i="109"/>
  <c r="Y25" i="109"/>
  <c r="AN25" i="109"/>
  <c r="V25" i="109"/>
  <c r="AP25" i="109"/>
  <c r="R25" i="109"/>
  <c r="S25" i="109"/>
  <c r="T25" i="109"/>
  <c r="U25" i="109"/>
  <c r="AK25" i="109"/>
  <c r="AL25" i="109"/>
  <c r="AM25" i="109"/>
  <c r="W25" i="109"/>
  <c r="AU25" i="109"/>
  <c r="AV25" i="109"/>
  <c r="AO25" i="109"/>
  <c r="AQ25" i="109"/>
  <c r="AR25" i="109"/>
  <c r="AS25" i="109"/>
  <c r="AT25" i="109"/>
  <c r="AW25" i="109"/>
  <c r="AX25" i="109"/>
  <c r="AY25" i="109"/>
  <c r="AZ25" i="109"/>
  <c r="BA25" i="109"/>
  <c r="F25" i="109"/>
  <c r="E25" i="109" s="1"/>
  <c r="BB25" i="109"/>
  <c r="X55" i="109"/>
  <c r="X54" i="109"/>
  <c r="X53" i="109"/>
  <c r="X52" i="109"/>
  <c r="X51" i="109"/>
  <c r="X50" i="109"/>
  <c r="X49" i="109"/>
  <c r="X48" i="109"/>
  <c r="X47" i="109"/>
  <c r="X46" i="109"/>
  <c r="X45" i="109"/>
  <c r="X44" i="109"/>
  <c r="X43" i="109"/>
  <c r="X42" i="109"/>
  <c r="X41" i="109"/>
  <c r="X40" i="109"/>
  <c r="X39" i="109"/>
  <c r="X38" i="109"/>
  <c r="X27" i="109"/>
  <c r="X26" i="109"/>
  <c r="X24" i="109"/>
  <c r="X23" i="109"/>
  <c r="X22" i="109"/>
  <c r="X21" i="109"/>
  <c r="X20" i="109"/>
  <c r="X19" i="109"/>
  <c r="X18" i="109"/>
  <c r="X8" i="109"/>
  <c r="X7" i="109" s="1"/>
  <c r="X9" i="109"/>
  <c r="X10" i="109"/>
  <c r="X11" i="109"/>
  <c r="X12" i="109"/>
  <c r="X13" i="109"/>
  <c r="X14" i="109"/>
  <c r="X15" i="109"/>
  <c r="X16" i="109"/>
  <c r="D25" i="109"/>
  <c r="AN55" i="107"/>
  <c r="AF55" i="107"/>
  <c r="I55" i="107"/>
  <c r="M55" i="107"/>
  <c r="N55" i="107"/>
  <c r="D55" i="107"/>
  <c r="D54" i="107"/>
  <c r="D53" i="107"/>
  <c r="D52" i="107"/>
  <c r="D51" i="107"/>
  <c r="D50" i="107"/>
  <c r="D49" i="107"/>
  <c r="D48" i="107"/>
  <c r="D47" i="107"/>
  <c r="D46" i="107"/>
  <c r="D45" i="107"/>
  <c r="D44" i="107"/>
  <c r="D43" i="107"/>
  <c r="D42" i="107"/>
  <c r="AN29" i="107"/>
  <c r="D41" i="107"/>
  <c r="D40" i="107"/>
  <c r="D39" i="107"/>
  <c r="D38" i="107"/>
  <c r="D29" i="107"/>
  <c r="AF8" i="107"/>
  <c r="AF7" i="107" s="1"/>
  <c r="AF9" i="107"/>
  <c r="AF10" i="107"/>
  <c r="AF11" i="107"/>
  <c r="AF12" i="107"/>
  <c r="AF13" i="107"/>
  <c r="AF15" i="107"/>
  <c r="D33" i="107"/>
  <c r="D27" i="107"/>
  <c r="D26" i="107"/>
  <c r="D28" i="107"/>
  <c r="D30" i="107"/>
  <c r="D31" i="107"/>
  <c r="D32" i="107"/>
  <c r="D34" i="107"/>
  <c r="D35" i="107"/>
  <c r="D36" i="107"/>
  <c r="D37" i="107"/>
  <c r="D24" i="107"/>
  <c r="D23" i="107"/>
  <c r="D22" i="107"/>
  <c r="D21" i="107"/>
  <c r="D20" i="107"/>
  <c r="D19" i="107"/>
  <c r="D18" i="107"/>
  <c r="D16" i="107"/>
  <c r="N9" i="107"/>
  <c r="N8" i="107"/>
  <c r="D15" i="107"/>
  <c r="M10" i="107"/>
  <c r="M9" i="107"/>
  <c r="M8" i="107"/>
  <c r="M7" i="107" s="1"/>
  <c r="D14" i="107"/>
  <c r="D13" i="107"/>
  <c r="D12" i="107"/>
  <c r="I11" i="107"/>
  <c r="D11" i="107"/>
  <c r="I9" i="107"/>
  <c r="I8" i="107"/>
  <c r="I7" i="107" s="1"/>
  <c r="D10" i="107"/>
  <c r="D9" i="107"/>
  <c r="D8" i="107"/>
  <c r="D7" i="107"/>
  <c r="AN55" i="106"/>
  <c r="AF55" i="106"/>
  <c r="M55" i="106"/>
  <c r="N55" i="106"/>
  <c r="D55" i="106"/>
  <c r="D54" i="106"/>
  <c r="D53" i="106"/>
  <c r="D52" i="106"/>
  <c r="D51" i="106"/>
  <c r="D50" i="106"/>
  <c r="D49" i="106"/>
  <c r="D48" i="106"/>
  <c r="D47" i="106"/>
  <c r="D46" i="106"/>
  <c r="D45" i="106"/>
  <c r="D44" i="106"/>
  <c r="D43" i="106"/>
  <c r="D42" i="106"/>
  <c r="AN29" i="106"/>
  <c r="D41" i="106"/>
  <c r="D40" i="106"/>
  <c r="D39" i="106"/>
  <c r="D38" i="106"/>
  <c r="D29" i="106"/>
  <c r="AF8" i="106"/>
  <c r="AF7" i="106" s="1"/>
  <c r="AF9" i="106"/>
  <c r="AF10" i="106"/>
  <c r="AF12" i="106"/>
  <c r="AF13" i="106"/>
  <c r="AF14" i="106"/>
  <c r="AF16" i="106"/>
  <c r="D33" i="106"/>
  <c r="D27" i="106"/>
  <c r="D28" i="106"/>
  <c r="D30" i="106"/>
  <c r="D31" i="106"/>
  <c r="D32" i="106"/>
  <c r="D34" i="106"/>
  <c r="D35" i="106"/>
  <c r="D36" i="106"/>
  <c r="D37" i="106"/>
  <c r="D24" i="106"/>
  <c r="D23" i="106"/>
  <c r="D22" i="106"/>
  <c r="D21" i="106"/>
  <c r="D20" i="106"/>
  <c r="D19" i="106"/>
  <c r="D18" i="106"/>
  <c r="D16" i="106"/>
  <c r="N9" i="106"/>
  <c r="N8" i="106"/>
  <c r="N7" i="106"/>
  <c r="D15" i="106"/>
  <c r="I14" i="106"/>
  <c r="M10" i="106"/>
  <c r="M9" i="106"/>
  <c r="D14" i="106"/>
  <c r="I13" i="106"/>
  <c r="D13" i="106"/>
  <c r="D12" i="106"/>
  <c r="I11" i="106"/>
  <c r="D11" i="106"/>
  <c r="I9" i="106"/>
  <c r="I8" i="106"/>
  <c r="I7" i="106" s="1"/>
  <c r="D10" i="106"/>
  <c r="D9" i="106"/>
  <c r="D8" i="106"/>
  <c r="D7" i="106"/>
  <c r="AN55" i="109"/>
  <c r="AF55" i="109"/>
  <c r="I55" i="109"/>
  <c r="N55" i="109"/>
  <c r="D55" i="109"/>
  <c r="D54" i="109"/>
  <c r="D53" i="109"/>
  <c r="D52" i="109"/>
  <c r="D51" i="109"/>
  <c r="D50" i="109"/>
  <c r="D49" i="109"/>
  <c r="D48" i="109"/>
  <c r="D47" i="109"/>
  <c r="D46" i="109"/>
  <c r="D45" i="109"/>
  <c r="D44" i="109"/>
  <c r="D43" i="109"/>
  <c r="D42" i="109"/>
  <c r="AN29" i="109"/>
  <c r="D41" i="109"/>
  <c r="D40" i="109"/>
  <c r="D39" i="109"/>
  <c r="D38" i="109"/>
  <c r="D29" i="109"/>
  <c r="AF9" i="109"/>
  <c r="AF10" i="109"/>
  <c r="AF11" i="109"/>
  <c r="AF12" i="109"/>
  <c r="AF13" i="109"/>
  <c r="AF15" i="109"/>
  <c r="AF16" i="86"/>
  <c r="AF16" i="109"/>
  <c r="D33" i="109"/>
  <c r="D27" i="109"/>
  <c r="D26" i="109"/>
  <c r="D28" i="109"/>
  <c r="D30" i="109"/>
  <c r="D31" i="109"/>
  <c r="D32" i="109"/>
  <c r="D34" i="109"/>
  <c r="D35" i="109"/>
  <c r="D36" i="109"/>
  <c r="D37" i="109"/>
  <c r="D24" i="109"/>
  <c r="D23" i="109"/>
  <c r="D22" i="109"/>
  <c r="D21" i="109"/>
  <c r="D20" i="109"/>
  <c r="D19" i="109"/>
  <c r="D18" i="109"/>
  <c r="D16" i="109"/>
  <c r="I15" i="109"/>
  <c r="N9" i="109"/>
  <c r="N8" i="109"/>
  <c r="N7" i="109"/>
  <c r="D15" i="109"/>
  <c r="I14" i="109"/>
  <c r="M10" i="109"/>
  <c r="M8" i="109"/>
  <c r="M7" i="109" s="1"/>
  <c r="D14" i="109"/>
  <c r="I13" i="109"/>
  <c r="D13" i="109"/>
  <c r="I12" i="109"/>
  <c r="D12" i="109"/>
  <c r="D11" i="109"/>
  <c r="I8" i="109"/>
  <c r="I7" i="109" s="1"/>
  <c r="D10" i="109"/>
  <c r="D9" i="109"/>
  <c r="D8" i="109"/>
  <c r="D7" i="109"/>
  <c r="AN29" i="86"/>
  <c r="D41" i="86"/>
  <c r="D29" i="86"/>
  <c r="AF55" i="86"/>
  <c r="AF10" i="86"/>
  <c r="AF11" i="86"/>
  <c r="AF12" i="86"/>
  <c r="AF13" i="86"/>
  <c r="AF15" i="86"/>
  <c r="D33" i="86"/>
  <c r="D27" i="86"/>
  <c r="D26" i="86" s="1"/>
  <c r="D28" i="86"/>
  <c r="D30" i="86"/>
  <c r="D31" i="86"/>
  <c r="D32" i="86"/>
  <c r="D34" i="86"/>
  <c r="D35" i="86"/>
  <c r="D36" i="86"/>
  <c r="D37" i="86"/>
  <c r="D18" i="86"/>
  <c r="D19" i="86"/>
  <c r="D20" i="86"/>
  <c r="D21" i="86"/>
  <c r="D22" i="86"/>
  <c r="D23" i="86"/>
  <c r="D24" i="86"/>
  <c r="D25" i="86"/>
  <c r="D38" i="86"/>
  <c r="D39" i="86"/>
  <c r="D40" i="86"/>
  <c r="D42" i="86"/>
  <c r="D43" i="86"/>
  <c r="D44" i="86"/>
  <c r="D45" i="86"/>
  <c r="D46" i="86"/>
  <c r="D47" i="86"/>
  <c r="D48" i="86"/>
  <c r="D49" i="86"/>
  <c r="D50" i="86"/>
  <c r="D51" i="86"/>
  <c r="D52" i="86"/>
  <c r="D53" i="86"/>
  <c r="D54" i="86"/>
  <c r="I55" i="86"/>
  <c r="N55" i="86"/>
  <c r="D55" i="86"/>
  <c r="I8" i="86"/>
  <c r="I7" i="86"/>
  <c r="M8" i="86"/>
  <c r="M7" i="86"/>
  <c r="N8" i="86"/>
  <c r="N7" i="86"/>
  <c r="D7" i="86"/>
  <c r="D8" i="86"/>
  <c r="N9" i="86"/>
  <c r="D9" i="86"/>
  <c r="M10" i="86"/>
  <c r="I14" i="86"/>
  <c r="I13" i="86"/>
  <c r="I12" i="86"/>
  <c r="D10" i="86"/>
  <c r="D11" i="86"/>
  <c r="D12" i="86"/>
  <c r="D13" i="86"/>
  <c r="D14" i="86"/>
  <c r="D15" i="86"/>
  <c r="D16" i="86"/>
  <c r="D41" i="87"/>
  <c r="D29" i="87"/>
  <c r="AF55" i="87"/>
  <c r="AF9" i="87"/>
  <c r="AF10" i="87"/>
  <c r="AF11" i="87"/>
  <c r="AF12" i="87"/>
  <c r="AF14" i="87"/>
  <c r="AF16" i="87"/>
  <c r="D33" i="87"/>
  <c r="D27" i="87"/>
  <c r="D26" i="87" s="1"/>
  <c r="D28" i="87"/>
  <c r="D30" i="87"/>
  <c r="D31" i="87"/>
  <c r="D32" i="87"/>
  <c r="D34" i="87"/>
  <c r="D35" i="87"/>
  <c r="D36" i="87"/>
  <c r="D37" i="87"/>
  <c r="D18" i="87"/>
  <c r="D19" i="87"/>
  <c r="D20" i="87"/>
  <c r="D21" i="87"/>
  <c r="D22" i="87"/>
  <c r="D23" i="87"/>
  <c r="D24" i="87"/>
  <c r="D25" i="87"/>
  <c r="D38" i="87"/>
  <c r="D39" i="87"/>
  <c r="D40" i="87"/>
  <c r="D42" i="87"/>
  <c r="D43" i="87"/>
  <c r="D44" i="87"/>
  <c r="D45" i="87"/>
  <c r="D46" i="87"/>
  <c r="D47" i="87"/>
  <c r="D48" i="87"/>
  <c r="D49" i="87"/>
  <c r="D50" i="87"/>
  <c r="D51" i="87"/>
  <c r="D52" i="87"/>
  <c r="D53" i="87"/>
  <c r="D54" i="87"/>
  <c r="M55" i="87"/>
  <c r="N55" i="87"/>
  <c r="D55" i="87"/>
  <c r="M8" i="87"/>
  <c r="M7" i="87"/>
  <c r="N8" i="87"/>
  <c r="N7" i="87"/>
  <c r="D7" i="87"/>
  <c r="D8" i="87"/>
  <c r="I9" i="87"/>
  <c r="N9" i="87"/>
  <c r="D9" i="87"/>
  <c r="I11" i="87"/>
  <c r="D10" i="87"/>
  <c r="D11" i="87"/>
  <c r="D12" i="87"/>
  <c r="D13" i="87"/>
  <c r="D14" i="87"/>
  <c r="D15" i="87"/>
  <c r="D16" i="87"/>
  <c r="D29" i="75"/>
  <c r="AF55" i="75"/>
  <c r="AF9" i="75"/>
  <c r="AF10" i="75"/>
  <c r="AF11" i="75"/>
  <c r="AF14" i="75"/>
  <c r="AF15" i="75"/>
  <c r="D33" i="75"/>
  <c r="D27" i="75"/>
  <c r="D26" i="75"/>
  <c r="D28" i="75"/>
  <c r="D30" i="75"/>
  <c r="D31" i="75"/>
  <c r="D32" i="75"/>
  <c r="D34" i="75"/>
  <c r="D35" i="75"/>
  <c r="D36" i="75"/>
  <c r="D37" i="75"/>
  <c r="AN55" i="75"/>
  <c r="D41" i="75"/>
  <c r="D18" i="75"/>
  <c r="D19" i="75"/>
  <c r="D20" i="75"/>
  <c r="D21" i="75"/>
  <c r="D22" i="75"/>
  <c r="D23" i="75"/>
  <c r="D24" i="75"/>
  <c r="D25" i="75"/>
  <c r="D38" i="75"/>
  <c r="D39" i="75"/>
  <c r="D40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I55" i="75"/>
  <c r="N55" i="75"/>
  <c r="D55" i="75"/>
  <c r="I8" i="75"/>
  <c r="I7" i="75"/>
  <c r="M8" i="75"/>
  <c r="M7" i="75"/>
  <c r="N8" i="75"/>
  <c r="N7" i="75"/>
  <c r="D7" i="75"/>
  <c r="D8" i="75"/>
  <c r="M9" i="75"/>
  <c r="N9" i="75"/>
  <c r="D9" i="75"/>
  <c r="I13" i="75"/>
  <c r="I12" i="75"/>
  <c r="I11" i="75"/>
  <c r="D10" i="75"/>
  <c r="D11" i="75"/>
  <c r="D12" i="75"/>
  <c r="D13" i="75"/>
  <c r="D14" i="75"/>
  <c r="D15" i="75"/>
  <c r="D16" i="75"/>
  <c r="AN29" i="74"/>
  <c r="D29" i="74"/>
  <c r="AF55" i="74"/>
  <c r="AF8" i="74"/>
  <c r="AF7" i="74"/>
  <c r="AF9" i="74"/>
  <c r="AF10" i="74"/>
  <c r="AF11" i="74"/>
  <c r="AF12" i="74"/>
  <c r="AF13" i="74"/>
  <c r="AF15" i="74"/>
  <c r="AF16" i="74"/>
  <c r="D33" i="74"/>
  <c r="D27" i="74"/>
  <c r="D26" i="74"/>
  <c r="D28" i="74"/>
  <c r="D30" i="74"/>
  <c r="D31" i="74"/>
  <c r="D32" i="74"/>
  <c r="D34" i="74"/>
  <c r="D35" i="74"/>
  <c r="D36" i="74"/>
  <c r="D37" i="74"/>
  <c r="AN55" i="74"/>
  <c r="D41" i="74"/>
  <c r="D18" i="74"/>
  <c r="D19" i="74"/>
  <c r="D20" i="74"/>
  <c r="D21" i="74"/>
  <c r="D22" i="74"/>
  <c r="D23" i="74"/>
  <c r="D24" i="74"/>
  <c r="D25" i="74"/>
  <c r="D38" i="74"/>
  <c r="D39" i="74"/>
  <c r="D40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I55" i="74"/>
  <c r="M55" i="74"/>
  <c r="D55" i="74"/>
  <c r="I8" i="74"/>
  <c r="I7" i="74"/>
  <c r="M8" i="74"/>
  <c r="M7" i="74" s="1"/>
  <c r="D7" i="74"/>
  <c r="D8" i="74"/>
  <c r="M9" i="74"/>
  <c r="N9" i="74"/>
  <c r="D9" i="74"/>
  <c r="M10" i="74"/>
  <c r="I13" i="74"/>
  <c r="D10" i="74"/>
  <c r="D11" i="74"/>
  <c r="D12" i="74"/>
  <c r="D13" i="74"/>
  <c r="D14" i="74"/>
  <c r="D15" i="74"/>
  <c r="D16" i="74"/>
  <c r="D29" i="73"/>
  <c r="AF55" i="73"/>
  <c r="AF8" i="73"/>
  <c r="AF7" i="73"/>
  <c r="AF9" i="73"/>
  <c r="AF10" i="73"/>
  <c r="AF12" i="73"/>
  <c r="AF13" i="73"/>
  <c r="AF14" i="73"/>
  <c r="AF15" i="73"/>
  <c r="AF16" i="73"/>
  <c r="D33" i="73"/>
  <c r="D27" i="73"/>
  <c r="D26" i="73" s="1"/>
  <c r="D28" i="73"/>
  <c r="D30" i="73"/>
  <c r="D31" i="73"/>
  <c r="D32" i="73"/>
  <c r="D34" i="73"/>
  <c r="D35" i="73"/>
  <c r="D36" i="73"/>
  <c r="D37" i="73"/>
  <c r="AN55" i="73"/>
  <c r="D41" i="73"/>
  <c r="D18" i="73"/>
  <c r="D19" i="73"/>
  <c r="D20" i="73"/>
  <c r="D21" i="73"/>
  <c r="D22" i="73"/>
  <c r="D23" i="73"/>
  <c r="D24" i="73"/>
  <c r="D25" i="73"/>
  <c r="D38" i="73"/>
  <c r="D39" i="73"/>
  <c r="D40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N55" i="73"/>
  <c r="D55" i="73"/>
  <c r="I8" i="73"/>
  <c r="I7" i="73"/>
  <c r="M8" i="73"/>
  <c r="M7" i="73" s="1"/>
  <c r="N8" i="73"/>
  <c r="N7" i="73"/>
  <c r="D7" i="73"/>
  <c r="D8" i="73"/>
  <c r="I9" i="73"/>
  <c r="M9" i="73"/>
  <c r="N9" i="73"/>
  <c r="D9" i="73"/>
  <c r="I13" i="73"/>
  <c r="I12" i="73"/>
  <c r="I11" i="73"/>
  <c r="D10" i="73"/>
  <c r="D11" i="73"/>
  <c r="D12" i="73"/>
  <c r="D13" i="73"/>
  <c r="D14" i="73"/>
  <c r="D15" i="73"/>
  <c r="D16" i="73"/>
  <c r="AN29" i="72"/>
  <c r="D29" i="72"/>
  <c r="AF55" i="72"/>
  <c r="AF9" i="72"/>
  <c r="AF11" i="72"/>
  <c r="AF13" i="72"/>
  <c r="AF14" i="72"/>
  <c r="AF15" i="72"/>
  <c r="D33" i="72"/>
  <c r="D27" i="72"/>
  <c r="D26" i="72"/>
  <c r="D28" i="72"/>
  <c r="D30" i="72"/>
  <c r="D31" i="72"/>
  <c r="D32" i="72"/>
  <c r="D34" i="72"/>
  <c r="D35" i="72"/>
  <c r="D36" i="72"/>
  <c r="D37" i="72"/>
  <c r="D41" i="72"/>
  <c r="D18" i="72"/>
  <c r="D19" i="72"/>
  <c r="D20" i="72"/>
  <c r="D21" i="72"/>
  <c r="D22" i="72"/>
  <c r="D23" i="72"/>
  <c r="D24" i="72"/>
  <c r="D25" i="72"/>
  <c r="D38" i="72"/>
  <c r="D39" i="72"/>
  <c r="D40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I55" i="72"/>
  <c r="M55" i="72"/>
  <c r="N55" i="72"/>
  <c r="D55" i="72"/>
  <c r="I8" i="72"/>
  <c r="I7" i="72" s="1"/>
  <c r="D7" i="72"/>
  <c r="D8" i="72"/>
  <c r="D9" i="72"/>
  <c r="M10" i="72"/>
  <c r="I13" i="72"/>
  <c r="I12" i="72"/>
  <c r="D10" i="72"/>
  <c r="D11" i="72"/>
  <c r="D12" i="72"/>
  <c r="D13" i="72"/>
  <c r="D14" i="72"/>
  <c r="D15" i="72"/>
  <c r="D16" i="72"/>
  <c r="AN55" i="71"/>
  <c r="AN29" i="71"/>
  <c r="D41" i="71"/>
  <c r="D29" i="71"/>
  <c r="AF55" i="71"/>
  <c r="AF9" i="71"/>
  <c r="AF11" i="71"/>
  <c r="AF12" i="71"/>
  <c r="AF13" i="71"/>
  <c r="AF15" i="71"/>
  <c r="AF16" i="71"/>
  <c r="D33" i="71"/>
  <c r="D27" i="71"/>
  <c r="D26" i="71"/>
  <c r="D28" i="71"/>
  <c r="D30" i="71"/>
  <c r="D31" i="71"/>
  <c r="D32" i="71"/>
  <c r="D34" i="71"/>
  <c r="D35" i="71"/>
  <c r="D36" i="71"/>
  <c r="D37" i="71"/>
  <c r="D18" i="71"/>
  <c r="D19" i="71"/>
  <c r="D20" i="71"/>
  <c r="D21" i="71"/>
  <c r="D22" i="71"/>
  <c r="D23" i="71"/>
  <c r="D24" i="71"/>
  <c r="D25" i="71"/>
  <c r="D38" i="71"/>
  <c r="D39" i="71"/>
  <c r="D40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I55" i="71"/>
  <c r="N55" i="71"/>
  <c r="D55" i="71"/>
  <c r="M8" i="71"/>
  <c r="M7" i="71" s="1"/>
  <c r="D7" i="71"/>
  <c r="D8" i="71"/>
  <c r="D9" i="71"/>
  <c r="M10" i="71"/>
  <c r="I13" i="71"/>
  <c r="D10" i="71"/>
  <c r="D11" i="71"/>
  <c r="D12" i="71"/>
  <c r="D13" i="71"/>
  <c r="D14" i="71"/>
  <c r="D15" i="71"/>
  <c r="D16" i="71"/>
  <c r="D29" i="70"/>
  <c r="AF55" i="70"/>
  <c r="AF8" i="70"/>
  <c r="AF7" i="70" s="1"/>
  <c r="AF10" i="70"/>
  <c r="AF11" i="70"/>
  <c r="AF13" i="70"/>
  <c r="AF15" i="70"/>
  <c r="AF16" i="70"/>
  <c r="D33" i="70"/>
  <c r="D27" i="70"/>
  <c r="D26" i="70" s="1"/>
  <c r="D28" i="70"/>
  <c r="D30" i="70"/>
  <c r="D31" i="70"/>
  <c r="D32" i="70"/>
  <c r="D34" i="70"/>
  <c r="D35" i="70"/>
  <c r="D36" i="70"/>
  <c r="D37" i="70"/>
  <c r="AN55" i="70"/>
  <c r="D41" i="70"/>
  <c r="D18" i="70"/>
  <c r="D19" i="70"/>
  <c r="D20" i="70"/>
  <c r="D21" i="70"/>
  <c r="D22" i="70"/>
  <c r="D23" i="70"/>
  <c r="D24" i="70"/>
  <c r="D25" i="70"/>
  <c r="D38" i="70"/>
  <c r="D39" i="70"/>
  <c r="D40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I55" i="70"/>
  <c r="N55" i="70"/>
  <c r="D55" i="70"/>
  <c r="I8" i="70"/>
  <c r="I7" i="70"/>
  <c r="M8" i="70"/>
  <c r="M7" i="70"/>
  <c r="N8" i="70"/>
  <c r="N7" i="70"/>
  <c r="D7" i="70"/>
  <c r="D8" i="70"/>
  <c r="M9" i="70"/>
  <c r="D9" i="70"/>
  <c r="M10" i="70"/>
  <c r="I13" i="70"/>
  <c r="I12" i="70"/>
  <c r="D10" i="70"/>
  <c r="D11" i="70"/>
  <c r="D12" i="70"/>
  <c r="D13" i="70"/>
  <c r="D14" i="70"/>
  <c r="D15" i="70"/>
  <c r="D16" i="70"/>
  <c r="AN8" i="69"/>
  <c r="AN7" i="69"/>
  <c r="AF8" i="69"/>
  <c r="AF7" i="69"/>
  <c r="I8" i="69"/>
  <c r="N8" i="69"/>
  <c r="N7" i="69" s="1"/>
  <c r="D7" i="69"/>
  <c r="D8" i="69"/>
  <c r="AN9" i="69"/>
  <c r="N9" i="69"/>
  <c r="D9" i="69"/>
  <c r="AN10" i="69"/>
  <c r="AF10" i="69"/>
  <c r="I55" i="69"/>
  <c r="I14" i="69"/>
  <c r="I13" i="69"/>
  <c r="I12" i="69"/>
  <c r="D10" i="69"/>
  <c r="AN11" i="69"/>
  <c r="D11" i="69"/>
  <c r="AN12" i="69"/>
  <c r="AF12" i="69"/>
  <c r="D12" i="69"/>
  <c r="AF13" i="69"/>
  <c r="D13" i="69"/>
  <c r="AN14" i="69"/>
  <c r="AF14" i="69"/>
  <c r="M55" i="69"/>
  <c r="D14" i="69"/>
  <c r="AN15" i="69"/>
  <c r="N55" i="69"/>
  <c r="D15" i="69"/>
  <c r="AN16" i="69"/>
  <c r="AF16" i="69"/>
  <c r="D16" i="69"/>
  <c r="AN18" i="69"/>
  <c r="D18" i="69"/>
  <c r="AN19" i="69"/>
  <c r="D19" i="69"/>
  <c r="AN20" i="69"/>
  <c r="D20" i="69"/>
  <c r="AN21" i="69"/>
  <c r="D21" i="69"/>
  <c r="AN22" i="69"/>
  <c r="D22" i="69"/>
  <c r="D23" i="69"/>
  <c r="AN24" i="69"/>
  <c r="D24" i="69"/>
  <c r="AN25" i="69"/>
  <c r="D25" i="69"/>
  <c r="AN27" i="69"/>
  <c r="AN26" i="69"/>
  <c r="D27" i="69"/>
  <c r="D26" i="69" s="1"/>
  <c r="AN28" i="69"/>
  <c r="D28" i="69"/>
  <c r="AN29" i="69"/>
  <c r="D29" i="69"/>
  <c r="D30" i="69"/>
  <c r="AN31" i="69"/>
  <c r="D31" i="69"/>
  <c r="D32" i="69"/>
  <c r="AN33" i="69"/>
  <c r="D33" i="69"/>
  <c r="D34" i="69"/>
  <c r="AN35" i="69"/>
  <c r="D35" i="69"/>
  <c r="D36" i="69"/>
  <c r="AN37" i="69"/>
  <c r="D37" i="69"/>
  <c r="AN38" i="69"/>
  <c r="D38" i="69"/>
  <c r="AN39" i="69"/>
  <c r="D39" i="69"/>
  <c r="D40" i="69"/>
  <c r="AN54" i="69"/>
  <c r="AN52" i="69"/>
  <c r="AN51" i="69"/>
  <c r="AN49" i="69"/>
  <c r="AN48" i="69"/>
  <c r="AN47" i="69"/>
  <c r="AN45" i="69"/>
  <c r="AN44" i="69"/>
  <c r="AN43" i="69"/>
  <c r="AN42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AN8" i="68"/>
  <c r="AN7" i="68" s="1"/>
  <c r="AF8" i="68"/>
  <c r="AF7" i="68"/>
  <c r="I8" i="68"/>
  <c r="M8" i="68"/>
  <c r="M7" i="68"/>
  <c r="D7" i="68"/>
  <c r="D8" i="68"/>
  <c r="AF9" i="68"/>
  <c r="I9" i="68"/>
  <c r="M9" i="68"/>
  <c r="N9" i="68"/>
  <c r="D9" i="68"/>
  <c r="AN10" i="68"/>
  <c r="M10" i="68"/>
  <c r="I55" i="68"/>
  <c r="I14" i="68"/>
  <c r="I12" i="68"/>
  <c r="I11" i="68"/>
  <c r="D10" i="68"/>
  <c r="AF11" i="68"/>
  <c r="D11" i="68"/>
  <c r="AN12" i="68"/>
  <c r="D12" i="68"/>
  <c r="AF13" i="68"/>
  <c r="D13" i="68"/>
  <c r="AN14" i="68"/>
  <c r="D14" i="68"/>
  <c r="AF15" i="68"/>
  <c r="D15" i="68"/>
  <c r="AN16" i="68"/>
  <c r="D16" i="68"/>
  <c r="AN18" i="68"/>
  <c r="D18" i="68"/>
  <c r="D19" i="68"/>
  <c r="AN20" i="68"/>
  <c r="D20" i="68"/>
  <c r="D21" i="68"/>
  <c r="AN22" i="68"/>
  <c r="D22" i="68"/>
  <c r="AN23" i="68"/>
  <c r="D23" i="68"/>
  <c r="AN24" i="68"/>
  <c r="D24" i="68"/>
  <c r="AN25" i="68"/>
  <c r="D25" i="68"/>
  <c r="D27" i="68"/>
  <c r="D26" i="68"/>
  <c r="D28" i="68"/>
  <c r="AN29" i="68"/>
  <c r="D29" i="68"/>
  <c r="AN30" i="68"/>
  <c r="D30" i="68"/>
  <c r="AN31" i="68"/>
  <c r="D31" i="68"/>
  <c r="AN32" i="68"/>
  <c r="D32" i="68"/>
  <c r="AN33" i="68"/>
  <c r="AF55" i="68"/>
  <c r="D33" i="68"/>
  <c r="D34" i="68"/>
  <c r="AN35" i="68"/>
  <c r="D35" i="68"/>
  <c r="D36" i="68"/>
  <c r="AN37" i="68"/>
  <c r="D37" i="68"/>
  <c r="D38" i="68"/>
  <c r="AN39" i="68"/>
  <c r="D39" i="68"/>
  <c r="D40" i="68"/>
  <c r="AN54" i="68"/>
  <c r="AN53" i="68"/>
  <c r="AN52" i="68"/>
  <c r="AN51" i="68"/>
  <c r="AN50" i="68"/>
  <c r="AN49" i="68"/>
  <c r="AN48" i="68"/>
  <c r="AN47" i="68"/>
  <c r="AN46" i="68"/>
  <c r="AN45" i="68"/>
  <c r="AN43" i="68"/>
  <c r="AN42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N8" i="67"/>
  <c r="N7" i="67"/>
  <c r="D7" i="67"/>
  <c r="D8" i="67"/>
  <c r="AN9" i="67"/>
  <c r="AF9" i="67"/>
  <c r="I9" i="67"/>
  <c r="N9" i="67"/>
  <c r="D9" i="67"/>
  <c r="AF10" i="67"/>
  <c r="I12" i="67"/>
  <c r="I11" i="67"/>
  <c r="D10" i="67"/>
  <c r="AN11" i="67"/>
  <c r="D11" i="67"/>
  <c r="AF12" i="67"/>
  <c r="D12" i="67"/>
  <c r="AN13" i="67"/>
  <c r="AF13" i="67"/>
  <c r="D13" i="67"/>
  <c r="AF14" i="67"/>
  <c r="M55" i="67"/>
  <c r="D14" i="67"/>
  <c r="AN15" i="67"/>
  <c r="D15" i="67"/>
  <c r="AN16" i="67"/>
  <c r="AF16" i="67"/>
  <c r="D16" i="67"/>
  <c r="D18" i="67"/>
  <c r="AN19" i="67"/>
  <c r="D19" i="67"/>
  <c r="D20" i="67"/>
  <c r="AN21" i="67"/>
  <c r="D21" i="67"/>
  <c r="D22" i="67"/>
  <c r="AN23" i="67"/>
  <c r="D23" i="67"/>
  <c r="D24" i="67"/>
  <c r="AN25" i="67"/>
  <c r="D25" i="67"/>
  <c r="D27" i="67"/>
  <c r="D26" i="67"/>
  <c r="AN28" i="67"/>
  <c r="D28" i="67"/>
  <c r="AN29" i="67"/>
  <c r="D29" i="67"/>
  <c r="AN30" i="67"/>
  <c r="D30" i="67"/>
  <c r="D31" i="67"/>
  <c r="AN32" i="67"/>
  <c r="D32" i="67"/>
  <c r="AN33" i="67"/>
  <c r="D33" i="67"/>
  <c r="AN34" i="67"/>
  <c r="D34" i="67"/>
  <c r="D35" i="67"/>
  <c r="AN36" i="67"/>
  <c r="D36" i="67"/>
  <c r="D37" i="67"/>
  <c r="AN38" i="67"/>
  <c r="D38" i="67"/>
  <c r="D39" i="67"/>
  <c r="AN40" i="67"/>
  <c r="D40" i="67"/>
  <c r="AN54" i="67"/>
  <c r="AN53" i="67"/>
  <c r="AN50" i="67"/>
  <c r="AN49" i="67"/>
  <c r="AN46" i="67"/>
  <c r="AN45" i="67"/>
  <c r="AN42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AN8" i="66"/>
  <c r="AF8" i="66"/>
  <c r="AF7" i="66"/>
  <c r="I8" i="66"/>
  <c r="I7" i="66"/>
  <c r="M8" i="66"/>
  <c r="D7" i="66"/>
  <c r="D8" i="66"/>
  <c r="AF9" i="66"/>
  <c r="I9" i="66"/>
  <c r="M9" i="66"/>
  <c r="D9" i="66"/>
  <c r="AN10" i="66"/>
  <c r="M10" i="66"/>
  <c r="I14" i="66"/>
  <c r="I12" i="66"/>
  <c r="D10" i="66"/>
  <c r="AN11" i="66"/>
  <c r="AF11" i="66"/>
  <c r="D11" i="66"/>
  <c r="AN12" i="66"/>
  <c r="D12" i="66"/>
  <c r="AF13" i="66"/>
  <c r="D13" i="66"/>
  <c r="AN14" i="66"/>
  <c r="AF14" i="66"/>
  <c r="M55" i="66"/>
  <c r="D14" i="66"/>
  <c r="AF15" i="66"/>
  <c r="D15" i="66"/>
  <c r="AN16" i="66"/>
  <c r="D16" i="66"/>
  <c r="AN18" i="66"/>
  <c r="D18" i="66"/>
  <c r="D19" i="66"/>
  <c r="AN20" i="66"/>
  <c r="D20" i="66"/>
  <c r="D21" i="66"/>
  <c r="AN22" i="66"/>
  <c r="D22" i="66"/>
  <c r="D23" i="66"/>
  <c r="AN24" i="66"/>
  <c r="D24" i="66"/>
  <c r="D25" i="66"/>
  <c r="D27" i="66"/>
  <c r="D26" i="66" s="1"/>
  <c r="D28" i="66"/>
  <c r="AN29" i="66"/>
  <c r="D29" i="66"/>
  <c r="D30" i="66"/>
  <c r="AN31" i="66"/>
  <c r="D31" i="66"/>
  <c r="D32" i="66"/>
  <c r="AN33" i="66"/>
  <c r="D33" i="66"/>
  <c r="D34" i="66"/>
  <c r="AN35" i="66"/>
  <c r="D35" i="66"/>
  <c r="D36" i="66"/>
  <c r="AN37" i="66"/>
  <c r="D37" i="66"/>
  <c r="D38" i="66"/>
  <c r="AN39" i="66"/>
  <c r="D39" i="66"/>
  <c r="D40" i="66"/>
  <c r="AN55" i="66"/>
  <c r="AN54" i="66"/>
  <c r="AN53" i="66"/>
  <c r="AN52" i="66"/>
  <c r="AN51" i="66"/>
  <c r="AN50" i="66"/>
  <c r="AN48" i="66"/>
  <c r="AN47" i="66"/>
  <c r="AN46" i="66"/>
  <c r="AN44" i="66"/>
  <c r="AN43" i="66"/>
  <c r="AN42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AN29" i="88"/>
  <c r="D29" i="88"/>
  <c r="AF55" i="88"/>
  <c r="AF10" i="88"/>
  <c r="AF11" i="88"/>
  <c r="AF12" i="88"/>
  <c r="AF13" i="88"/>
  <c r="AF15" i="88"/>
  <c r="D33" i="88"/>
  <c r="D27" i="88"/>
  <c r="D26" i="88"/>
  <c r="D28" i="88"/>
  <c r="D30" i="88"/>
  <c r="D31" i="88"/>
  <c r="D32" i="88"/>
  <c r="D34" i="88"/>
  <c r="D35" i="88"/>
  <c r="D36" i="88"/>
  <c r="D37" i="88"/>
  <c r="AN55" i="88"/>
  <c r="D41" i="88"/>
  <c r="D54" i="88"/>
  <c r="D18" i="88"/>
  <c r="D19" i="88"/>
  <c r="D20" i="88"/>
  <c r="D21" i="88"/>
  <c r="D22" i="88"/>
  <c r="D23" i="88"/>
  <c r="D24" i="88"/>
  <c r="D25" i="88"/>
  <c r="D38" i="88"/>
  <c r="D39" i="88"/>
  <c r="D40" i="88"/>
  <c r="D42" i="88"/>
  <c r="D43" i="88"/>
  <c r="D44" i="88"/>
  <c r="D45" i="88"/>
  <c r="D46" i="88"/>
  <c r="D47" i="88"/>
  <c r="D48" i="88"/>
  <c r="D49" i="88"/>
  <c r="D50" i="88"/>
  <c r="D51" i="88"/>
  <c r="D52" i="88"/>
  <c r="D53" i="88"/>
  <c r="I55" i="88"/>
  <c r="M55" i="88"/>
  <c r="N55" i="88"/>
  <c r="D55" i="88"/>
  <c r="I8" i="88"/>
  <c r="I7" i="88"/>
  <c r="N8" i="88"/>
  <c r="N7" i="88"/>
  <c r="D7" i="88"/>
  <c r="D8" i="88"/>
  <c r="I9" i="88"/>
  <c r="M9" i="88"/>
  <c r="D9" i="88"/>
  <c r="M10" i="88"/>
  <c r="I11" i="88"/>
  <c r="D10" i="88"/>
  <c r="D11" i="88"/>
  <c r="D12" i="88"/>
  <c r="D13" i="88"/>
  <c r="D14" i="88"/>
  <c r="D15" i="88"/>
  <c r="D16" i="88"/>
  <c r="AN29" i="76"/>
  <c r="D29" i="76"/>
  <c r="AF55" i="76"/>
  <c r="AF9" i="76"/>
  <c r="AF10" i="76"/>
  <c r="AF12" i="76"/>
  <c r="AF13" i="76"/>
  <c r="AF14" i="76"/>
  <c r="AF16" i="76"/>
  <c r="D33" i="76"/>
  <c r="D27" i="76"/>
  <c r="D26" i="76"/>
  <c r="D28" i="76"/>
  <c r="D30" i="76"/>
  <c r="D31" i="76"/>
  <c r="D32" i="76"/>
  <c r="D34" i="76"/>
  <c r="D35" i="76"/>
  <c r="D36" i="76"/>
  <c r="D37" i="76"/>
  <c r="AN55" i="76"/>
  <c r="D41" i="76"/>
  <c r="D18" i="76"/>
  <c r="D19" i="76"/>
  <c r="D20" i="76"/>
  <c r="D21" i="76"/>
  <c r="D22" i="76"/>
  <c r="D23" i="76"/>
  <c r="D24" i="76"/>
  <c r="D25" i="76"/>
  <c r="D38" i="76"/>
  <c r="D39" i="76"/>
  <c r="D40" i="76"/>
  <c r="D42" i="76"/>
  <c r="D43" i="76"/>
  <c r="D44" i="76"/>
  <c r="D45" i="76"/>
  <c r="D46" i="76"/>
  <c r="D47" i="76"/>
  <c r="D48" i="76"/>
  <c r="D49" i="76"/>
  <c r="D50" i="76"/>
  <c r="D51" i="76"/>
  <c r="D52" i="76"/>
  <c r="D53" i="76"/>
  <c r="D54" i="76"/>
  <c r="M55" i="76"/>
  <c r="N55" i="76"/>
  <c r="D55" i="76"/>
  <c r="I8" i="76"/>
  <c r="I7" i="76" s="1"/>
  <c r="M8" i="76"/>
  <c r="M7" i="76"/>
  <c r="N8" i="76"/>
  <c r="N7" i="76" s="1"/>
  <c r="D7" i="76"/>
  <c r="D8" i="76"/>
  <c r="M9" i="76"/>
  <c r="N9" i="76"/>
  <c r="D9" i="76"/>
  <c r="M10" i="76"/>
  <c r="I14" i="76"/>
  <c r="I13" i="76"/>
  <c r="I12" i="76"/>
  <c r="I11" i="76"/>
  <c r="D10" i="76"/>
  <c r="D11" i="76"/>
  <c r="D12" i="76"/>
  <c r="D13" i="76"/>
  <c r="D14" i="76"/>
  <c r="D15" i="76"/>
  <c r="D16" i="76"/>
  <c r="AO9" i="106"/>
  <c r="G13" i="76"/>
  <c r="F39" i="86"/>
  <c r="E39" i="86"/>
  <c r="F40" i="86"/>
  <c r="E40" i="86"/>
  <c r="F41" i="86"/>
  <c r="E41" i="86"/>
  <c r="F42" i="86"/>
  <c r="E42" i="86"/>
  <c r="F43" i="86"/>
  <c r="E43" i="86"/>
  <c r="F44" i="86"/>
  <c r="E44" i="86"/>
  <c r="F45" i="86"/>
  <c r="E45" i="86"/>
  <c r="F46" i="86"/>
  <c r="F48" i="86"/>
  <c r="E48" i="86" s="1"/>
  <c r="F49" i="86"/>
  <c r="E49" i="86" s="1"/>
  <c r="F51" i="86"/>
  <c r="E51" i="86" s="1"/>
  <c r="F53" i="86"/>
  <c r="F54" i="86"/>
  <c r="E54" i="86"/>
  <c r="F55" i="86"/>
  <c r="E55" i="86"/>
  <c r="F38" i="109"/>
  <c r="E38" i="109"/>
  <c r="F20" i="109"/>
  <c r="E20" i="109"/>
  <c r="F25" i="86"/>
  <c r="E25" i="86"/>
  <c r="F27" i="109"/>
  <c r="F30" i="86"/>
  <c r="E30" i="86" s="1"/>
  <c r="F31" i="86"/>
  <c r="E31" i="86" s="1"/>
  <c r="F32" i="109"/>
  <c r="E32" i="109" s="1"/>
  <c r="F33" i="86"/>
  <c r="E33" i="86" s="1"/>
  <c r="F34" i="109"/>
  <c r="E34" i="109" s="1"/>
  <c r="F35" i="86"/>
  <c r="E35" i="86" s="1"/>
  <c r="F37" i="86"/>
  <c r="E37" i="86"/>
  <c r="F18" i="109"/>
  <c r="E18" i="109" s="1"/>
  <c r="F8" i="86"/>
  <c r="F9" i="86"/>
  <c r="F10" i="109"/>
  <c r="F40" i="108"/>
  <c r="E40" i="108"/>
  <c r="F41" i="87"/>
  <c r="E41" i="87"/>
  <c r="F44" i="87"/>
  <c r="E44" i="87"/>
  <c r="F46" i="108"/>
  <c r="F48" i="108"/>
  <c r="E48" i="108" s="1"/>
  <c r="F49" i="87"/>
  <c r="E49" i="87" s="1"/>
  <c r="F52" i="108"/>
  <c r="E52" i="108" s="1"/>
  <c r="F53" i="87"/>
  <c r="F19" i="108"/>
  <c r="E19" i="108"/>
  <c r="F20" i="87"/>
  <c r="E20" i="87"/>
  <c r="F21" i="87"/>
  <c r="E21" i="87"/>
  <c r="F22" i="108"/>
  <c r="E22" i="108"/>
  <c r="F25" i="87"/>
  <c r="E25" i="87"/>
  <c r="F28" i="108"/>
  <c r="E28" i="108"/>
  <c r="F28" i="87"/>
  <c r="E28" i="87"/>
  <c r="F29" i="87"/>
  <c r="E29" i="87"/>
  <c r="F30" i="87"/>
  <c r="E30" i="87"/>
  <c r="F31" i="87"/>
  <c r="E31" i="87"/>
  <c r="F34" i="87"/>
  <c r="E34" i="87"/>
  <c r="F35" i="87"/>
  <c r="E35" i="87"/>
  <c r="F36" i="87"/>
  <c r="E36" i="87"/>
  <c r="F37" i="87"/>
  <c r="E37" i="87"/>
  <c r="F18" i="87"/>
  <c r="F8" i="87"/>
  <c r="F9" i="108"/>
  <c r="F10" i="87"/>
  <c r="F12" i="87"/>
  <c r="F13" i="108"/>
  <c r="F13" i="87"/>
  <c r="F14" i="87"/>
  <c r="F15" i="87"/>
  <c r="F16" i="87"/>
  <c r="F39" i="105"/>
  <c r="E39" i="105"/>
  <c r="F41" i="105"/>
  <c r="E41" i="105"/>
  <c r="F42" i="75"/>
  <c r="E42" i="75"/>
  <c r="F43" i="105"/>
  <c r="E43" i="105"/>
  <c r="F46" i="75"/>
  <c r="E46" i="75"/>
  <c r="F49" i="105"/>
  <c r="E49" i="105"/>
  <c r="F54" i="75"/>
  <c r="E54" i="75"/>
  <c r="F55" i="105"/>
  <c r="E55" i="105"/>
  <c r="F31" i="75"/>
  <c r="E31" i="75"/>
  <c r="F34" i="105"/>
  <c r="F35" i="75"/>
  <c r="E35" i="75" s="1"/>
  <c r="F36" i="75"/>
  <c r="E36" i="75" s="1"/>
  <c r="F37" i="75"/>
  <c r="E37" i="75" s="1"/>
  <c r="F9" i="75"/>
  <c r="F10" i="105"/>
  <c r="F12" i="75"/>
  <c r="F39" i="74"/>
  <c r="E39" i="74"/>
  <c r="F49" i="74"/>
  <c r="F52" i="104"/>
  <c r="E52" i="104" s="1"/>
  <c r="F54" i="74"/>
  <c r="E54" i="74" s="1"/>
  <c r="F55" i="74"/>
  <c r="E55" i="74" s="1"/>
  <c r="F22" i="74"/>
  <c r="E22" i="74" s="1"/>
  <c r="F34" i="74"/>
  <c r="E34" i="74" s="1"/>
  <c r="F35" i="104"/>
  <c r="E35" i="104" s="1"/>
  <c r="F37" i="104"/>
  <c r="E37" i="104" s="1"/>
  <c r="F10" i="74"/>
  <c r="F14" i="74"/>
  <c r="F47" i="73"/>
  <c r="F48" i="73"/>
  <c r="E48" i="73"/>
  <c r="F50" i="73"/>
  <c r="E50" i="73"/>
  <c r="F51" i="73"/>
  <c r="E51" i="73"/>
  <c r="F53" i="73"/>
  <c r="E53" i="73"/>
  <c r="F55" i="73"/>
  <c r="E55" i="73"/>
  <c r="F38" i="103"/>
  <c r="E38" i="103"/>
  <c r="F23" i="73"/>
  <c r="E23" i="73"/>
  <c r="F24" i="103"/>
  <c r="E24" i="103"/>
  <c r="F25" i="73"/>
  <c r="E25" i="73"/>
  <c r="F30" i="73"/>
  <c r="E30" i="73"/>
  <c r="F31" i="103"/>
  <c r="E31" i="103"/>
  <c r="F32" i="73"/>
  <c r="E32" i="73"/>
  <c r="F33" i="103"/>
  <c r="E33" i="103"/>
  <c r="F34" i="73"/>
  <c r="E34" i="73"/>
  <c r="F35" i="73"/>
  <c r="E35" i="73"/>
  <c r="F36" i="103"/>
  <c r="E36" i="103"/>
  <c r="F37" i="73"/>
  <c r="E37" i="73"/>
  <c r="F9" i="73"/>
  <c r="F10" i="73"/>
  <c r="F11" i="73"/>
  <c r="F12" i="73"/>
  <c r="F13" i="73"/>
  <c r="F14" i="103"/>
  <c r="F15" i="73"/>
  <c r="F39" i="72"/>
  <c r="E39" i="72" s="1"/>
  <c r="F40" i="72"/>
  <c r="E40" i="72" s="1"/>
  <c r="F41" i="72"/>
  <c r="E41" i="72" s="1"/>
  <c r="F42" i="102"/>
  <c r="E42" i="102" s="1"/>
  <c r="F43" i="72"/>
  <c r="E43" i="72" s="1"/>
  <c r="F46" i="72"/>
  <c r="E46" i="72" s="1"/>
  <c r="F50" i="72"/>
  <c r="E50" i="72" s="1"/>
  <c r="F51" i="102"/>
  <c r="E51" i="102" s="1"/>
  <c r="F52" i="72"/>
  <c r="E52" i="72" s="1"/>
  <c r="F53" i="72"/>
  <c r="E53" i="72" s="1"/>
  <c r="F54" i="72"/>
  <c r="E54" i="72" s="1"/>
  <c r="F55" i="102"/>
  <c r="F38" i="72"/>
  <c r="E38" i="72"/>
  <c r="F20" i="72"/>
  <c r="F22" i="102"/>
  <c r="E22" i="102" s="1"/>
  <c r="F27" i="102"/>
  <c r="F26" i="102" s="1"/>
  <c r="F32" i="72"/>
  <c r="E32" i="72" s="1"/>
  <c r="F33" i="72"/>
  <c r="F15" i="72"/>
  <c r="F53" i="71"/>
  <c r="E53" i="71" s="1"/>
  <c r="F31" i="101"/>
  <c r="E31" i="101"/>
  <c r="F32" i="71"/>
  <c r="F35" i="71"/>
  <c r="E35" i="71" s="1"/>
  <c r="F13" i="101"/>
  <c r="F41" i="70"/>
  <c r="E41" i="70" s="1"/>
  <c r="F43" i="100"/>
  <c r="E43" i="100" s="1"/>
  <c r="F43" i="70"/>
  <c r="E43" i="70" s="1"/>
  <c r="F44" i="70"/>
  <c r="E44" i="70"/>
  <c r="F45" i="70"/>
  <c r="E45" i="70" s="1"/>
  <c r="F46" i="100"/>
  <c r="E46" i="100"/>
  <c r="F47" i="70"/>
  <c r="E47" i="70" s="1"/>
  <c r="F50" i="70"/>
  <c r="E50" i="70"/>
  <c r="F38" i="70"/>
  <c r="E38" i="70" s="1"/>
  <c r="F21" i="70"/>
  <c r="F22" i="100"/>
  <c r="E22" i="100"/>
  <c r="F23" i="70"/>
  <c r="E23" i="70" s="1"/>
  <c r="F24" i="70"/>
  <c r="E24" i="70"/>
  <c r="F25" i="70"/>
  <c r="E25" i="70" s="1"/>
  <c r="F27" i="70"/>
  <c r="F28" i="70"/>
  <c r="E28" i="70" s="1"/>
  <c r="F35" i="100"/>
  <c r="E35" i="100"/>
  <c r="F36" i="70"/>
  <c r="E36" i="70" s="1"/>
  <c r="F8" i="70"/>
  <c r="F10" i="100"/>
  <c r="F12" i="70"/>
  <c r="F15" i="70"/>
  <c r="F40" i="99"/>
  <c r="E40" i="99"/>
  <c r="F49" i="99"/>
  <c r="E49" i="99" s="1"/>
  <c r="F50" i="69"/>
  <c r="E50" i="69"/>
  <c r="F53" i="69"/>
  <c r="E53" i="69" s="1"/>
  <c r="F54" i="69"/>
  <c r="E54" i="69"/>
  <c r="F19" i="69"/>
  <c r="E19" i="69" s="1"/>
  <c r="F21" i="99"/>
  <c r="E21" i="99"/>
  <c r="F21" i="69"/>
  <c r="E21" i="69" s="1"/>
  <c r="F22" i="69"/>
  <c r="F24" i="69"/>
  <c r="E24" i="69"/>
  <c r="F25" i="69"/>
  <c r="E25" i="69" s="1"/>
  <c r="F27" i="99"/>
  <c r="F28" i="69"/>
  <c r="F32" i="99"/>
  <c r="E32" i="99" s="1"/>
  <c r="F8" i="99"/>
  <c r="F10" i="69"/>
  <c r="F12" i="99"/>
  <c r="F14" i="99"/>
  <c r="F39" i="68"/>
  <c r="E39" i="68"/>
  <c r="F42" i="68"/>
  <c r="F44" i="68"/>
  <c r="F45" i="68"/>
  <c r="E45" i="68"/>
  <c r="F47" i="68"/>
  <c r="E47" i="68" s="1"/>
  <c r="F51" i="98"/>
  <c r="E51" i="98"/>
  <c r="F53" i="98"/>
  <c r="E53" i="98"/>
  <c r="F54" i="68"/>
  <c r="E54" i="68"/>
  <c r="F55" i="98"/>
  <c r="F27" i="98"/>
  <c r="F36" i="98"/>
  <c r="E36" i="98"/>
  <c r="F14" i="98"/>
  <c r="F16" i="98"/>
  <c r="F39" i="67"/>
  <c r="E39" i="67"/>
  <c r="F40" i="97"/>
  <c r="E40" i="97"/>
  <c r="F47" i="97"/>
  <c r="E47" i="97"/>
  <c r="F48" i="67"/>
  <c r="E48" i="67"/>
  <c r="F50" i="67"/>
  <c r="E50" i="67"/>
  <c r="F53" i="67"/>
  <c r="E53" i="67"/>
  <c r="F38" i="97"/>
  <c r="E38" i="97"/>
  <c r="F20" i="97"/>
  <c r="E20" i="97"/>
  <c r="F27" i="67"/>
  <c r="F26" i="67"/>
  <c r="F29" i="97"/>
  <c r="F30" i="67"/>
  <c r="E30" i="67" s="1"/>
  <c r="F35" i="67"/>
  <c r="E35" i="67" s="1"/>
  <c r="F36" i="97"/>
  <c r="F18" i="67"/>
  <c r="F8" i="67"/>
  <c r="F9" i="67"/>
  <c r="F12" i="97"/>
  <c r="F14" i="97"/>
  <c r="F15" i="67"/>
  <c r="F44" i="66"/>
  <c r="E44" i="66"/>
  <c r="F45" i="66"/>
  <c r="E45" i="66"/>
  <c r="F50" i="66"/>
  <c r="F38" i="96"/>
  <c r="E38" i="96" s="1"/>
  <c r="F31" i="66"/>
  <c r="E31" i="66" s="1"/>
  <c r="F32" i="66"/>
  <c r="E32" i="66" s="1"/>
  <c r="F19" i="96"/>
  <c r="F19" i="66"/>
  <c r="E19" i="66"/>
  <c r="F24" i="66"/>
  <c r="E24" i="66"/>
  <c r="F8" i="96"/>
  <c r="F11" i="66"/>
  <c r="F39" i="107"/>
  <c r="E39" i="107"/>
  <c r="F42" i="88"/>
  <c r="E42" i="88"/>
  <c r="F47" i="88"/>
  <c r="F48" i="88"/>
  <c r="F49" i="107"/>
  <c r="E49" i="107"/>
  <c r="F50" i="88"/>
  <c r="E50" i="88"/>
  <c r="F53" i="88"/>
  <c r="E53" i="88"/>
  <c r="F54" i="88"/>
  <c r="E54" i="88"/>
  <c r="F30" i="107"/>
  <c r="E30" i="107"/>
  <c r="F31" i="88"/>
  <c r="E31" i="88"/>
  <c r="F33" i="107"/>
  <c r="E33" i="107"/>
  <c r="F36" i="107"/>
  <c r="F37" i="88"/>
  <c r="E37" i="88" s="1"/>
  <c r="F19" i="107"/>
  <c r="E19" i="107" s="1"/>
  <c r="F20" i="88"/>
  <c r="E20" i="88" s="1"/>
  <c r="F22" i="107"/>
  <c r="F24" i="88"/>
  <c r="E24" i="88"/>
  <c r="F25" i="88"/>
  <c r="E25" i="88"/>
  <c r="F8" i="88"/>
  <c r="F9" i="88"/>
  <c r="F10" i="88"/>
  <c r="F12" i="107"/>
  <c r="F12" i="88"/>
  <c r="F14" i="88"/>
  <c r="F15" i="88"/>
  <c r="F16" i="88"/>
  <c r="F39" i="76"/>
  <c r="E39" i="76"/>
  <c r="F43" i="106"/>
  <c r="F43" i="76"/>
  <c r="E43" i="76" s="1"/>
  <c r="F53" i="76"/>
  <c r="E53" i="76" s="1"/>
  <c r="F55" i="76"/>
  <c r="E55" i="76" s="1"/>
  <c r="F38" i="76"/>
  <c r="F19" i="106"/>
  <c r="E19" i="106"/>
  <c r="F19" i="76"/>
  <c r="E19" i="76"/>
  <c r="F20" i="76"/>
  <c r="E20" i="76"/>
  <c r="F21" i="76"/>
  <c r="F22" i="76"/>
  <c r="E22" i="76" s="1"/>
  <c r="F24" i="76"/>
  <c r="E24" i="76" s="1"/>
  <c r="F28" i="76"/>
  <c r="E28" i="76" s="1"/>
  <c r="F27" i="76"/>
  <c r="F36" i="76"/>
  <c r="E36" i="76"/>
  <c r="F18" i="76"/>
  <c r="E18" i="76"/>
  <c r="F11" i="76"/>
  <c r="F12" i="76"/>
  <c r="F13" i="76"/>
  <c r="F15" i="76"/>
  <c r="F16" i="76"/>
  <c r="AO28" i="106"/>
  <c r="F28" i="100"/>
  <c r="E28" i="100"/>
  <c r="F28" i="99"/>
  <c r="E28" i="99"/>
  <c r="F28" i="109"/>
  <c r="E28" i="109"/>
  <c r="F29" i="103"/>
  <c r="F29" i="108"/>
  <c r="E29" i="108" s="1"/>
  <c r="F30" i="103"/>
  <c r="E30" i="103" s="1"/>
  <c r="F30" i="102"/>
  <c r="F30" i="100"/>
  <c r="E30" i="100"/>
  <c r="F30" i="97"/>
  <c r="E30" i="97"/>
  <c r="F30" i="108"/>
  <c r="E30" i="108"/>
  <c r="F30" i="109"/>
  <c r="F31" i="105"/>
  <c r="E31" i="105" s="1"/>
  <c r="F31" i="99"/>
  <c r="E31" i="99" s="1"/>
  <c r="F31" i="97"/>
  <c r="E31" i="97" s="1"/>
  <c r="F31" i="96"/>
  <c r="F31" i="107"/>
  <c r="E31" i="107"/>
  <c r="F31" i="108"/>
  <c r="E31" i="108"/>
  <c r="F31" i="109"/>
  <c r="E31" i="109"/>
  <c r="F32" i="105"/>
  <c r="F32" i="102"/>
  <c r="E32" i="102" s="1"/>
  <c r="F32" i="101"/>
  <c r="E32" i="101" s="1"/>
  <c r="F32" i="100"/>
  <c r="E32" i="100" s="1"/>
  <c r="F32" i="98"/>
  <c r="F32" i="96"/>
  <c r="E32" i="96"/>
  <c r="F32" i="107"/>
  <c r="E32" i="107"/>
  <c r="F33" i="102"/>
  <c r="E33" i="102"/>
  <c r="F33" i="101"/>
  <c r="E33" i="101"/>
  <c r="F33" i="100"/>
  <c r="E33" i="100"/>
  <c r="F33" i="97"/>
  <c r="E33" i="97"/>
  <c r="F33" i="96"/>
  <c r="E33" i="96"/>
  <c r="F33" i="108"/>
  <c r="F33" i="109"/>
  <c r="E33" i="109" s="1"/>
  <c r="F34" i="104"/>
  <c r="E34" i="104" s="1"/>
  <c r="F34" i="103"/>
  <c r="E34" i="103" s="1"/>
  <c r="F34" i="102"/>
  <c r="E34" i="102" s="1"/>
  <c r="F34" i="101"/>
  <c r="E34" i="101" s="1"/>
  <c r="F34" i="99"/>
  <c r="E34" i="99" s="1"/>
  <c r="F34" i="98"/>
  <c r="E34" i="98" s="1"/>
  <c r="F34" i="108"/>
  <c r="E34" i="108" s="1"/>
  <c r="F35" i="106"/>
  <c r="E35" i="106" s="1"/>
  <c r="F35" i="105"/>
  <c r="E35" i="105" s="1"/>
  <c r="F35" i="103"/>
  <c r="E35" i="103" s="1"/>
  <c r="F35" i="102"/>
  <c r="E35" i="102" s="1"/>
  <c r="F35" i="101"/>
  <c r="E35" i="101" s="1"/>
  <c r="F35" i="99"/>
  <c r="E35" i="99" s="1"/>
  <c r="F35" i="98"/>
  <c r="E35" i="98" s="1"/>
  <c r="F35" i="96"/>
  <c r="F35" i="108"/>
  <c r="E35" i="108"/>
  <c r="F35" i="109"/>
  <c r="E35" i="109"/>
  <c r="F36" i="106"/>
  <c r="E36" i="106"/>
  <c r="F36" i="105"/>
  <c r="F36" i="102"/>
  <c r="E36" i="102" s="1"/>
  <c r="F36" i="101"/>
  <c r="F36" i="100"/>
  <c r="E36" i="100"/>
  <c r="F36" i="96"/>
  <c r="E36" i="96"/>
  <c r="F36" i="108"/>
  <c r="E36" i="108"/>
  <c r="F36" i="109"/>
  <c r="E36" i="109"/>
  <c r="F37" i="105"/>
  <c r="E37" i="105"/>
  <c r="F37" i="103"/>
  <c r="F37" i="101"/>
  <c r="E37" i="101" s="1"/>
  <c r="F37" i="100"/>
  <c r="E37" i="100" s="1"/>
  <c r="F37" i="97"/>
  <c r="E37" i="97" s="1"/>
  <c r="F37" i="107"/>
  <c r="F37" i="108"/>
  <c r="E37" i="108"/>
  <c r="F37" i="109"/>
  <c r="F38" i="106"/>
  <c r="F38" i="105"/>
  <c r="E38" i="105"/>
  <c r="F38" i="102"/>
  <c r="E38" i="102"/>
  <c r="F38" i="100"/>
  <c r="E38" i="100"/>
  <c r="F38" i="99"/>
  <c r="E38" i="99"/>
  <c r="F39" i="106"/>
  <c r="E39" i="106"/>
  <c r="F39" i="104"/>
  <c r="E39" i="104"/>
  <c r="F39" i="103"/>
  <c r="E39" i="103"/>
  <c r="F39" i="102"/>
  <c r="E39" i="102"/>
  <c r="F39" i="98"/>
  <c r="E39" i="98"/>
  <c r="F39" i="97"/>
  <c r="E39" i="97"/>
  <c r="F39" i="108"/>
  <c r="E39" i="108"/>
  <c r="F39" i="109"/>
  <c r="E39" i="109"/>
  <c r="F40" i="106"/>
  <c r="E40" i="106"/>
  <c r="F40" i="105"/>
  <c r="E40" i="105"/>
  <c r="F40" i="102"/>
  <c r="E40" i="102"/>
  <c r="F40" i="100"/>
  <c r="E40" i="100"/>
  <c r="F40" i="96"/>
  <c r="F40" i="109"/>
  <c r="E40" i="109" s="1"/>
  <c r="F41" i="104"/>
  <c r="E41" i="104" s="1"/>
  <c r="F41" i="103"/>
  <c r="E41" i="103" s="1"/>
  <c r="F41" i="102"/>
  <c r="F41" i="101"/>
  <c r="E41" i="101"/>
  <c r="F41" i="100"/>
  <c r="E41" i="100"/>
  <c r="F41" i="108"/>
  <c r="E41" i="108"/>
  <c r="F41" i="109"/>
  <c r="E41" i="109"/>
  <c r="F42" i="106"/>
  <c r="E42" i="106"/>
  <c r="F42" i="105"/>
  <c r="E42" i="105"/>
  <c r="F42" i="104"/>
  <c r="E42" i="104"/>
  <c r="F42" i="103"/>
  <c r="E42" i="103"/>
  <c r="F42" i="101"/>
  <c r="F42" i="99"/>
  <c r="E42" i="99" s="1"/>
  <c r="F42" i="98"/>
  <c r="E42" i="98" s="1"/>
  <c r="F42" i="96"/>
  <c r="F42" i="107"/>
  <c r="E42" i="107"/>
  <c r="F42" i="108"/>
  <c r="E42" i="108"/>
  <c r="F42" i="109"/>
  <c r="E42" i="109"/>
  <c r="F43" i="104"/>
  <c r="E43" i="104"/>
  <c r="F43" i="102"/>
  <c r="E43" i="102"/>
  <c r="F43" i="99"/>
  <c r="E43" i="99"/>
  <c r="F43" i="98"/>
  <c r="F43" i="96"/>
  <c r="E43" i="96" s="1"/>
  <c r="F43" i="109"/>
  <c r="E43" i="109" s="1"/>
  <c r="F44" i="106"/>
  <c r="E44" i="106" s="1"/>
  <c r="F44" i="105"/>
  <c r="E44" i="105"/>
  <c r="F44" i="104"/>
  <c r="E44" i="104" s="1"/>
  <c r="F44" i="102"/>
  <c r="E44" i="102"/>
  <c r="F44" i="100"/>
  <c r="E44" i="100" s="1"/>
  <c r="F44" i="98"/>
  <c r="E44" i="98"/>
  <c r="F44" i="96"/>
  <c r="F44" i="108"/>
  <c r="E44" i="108"/>
  <c r="F44" i="109"/>
  <c r="E44" i="109"/>
  <c r="F45" i="105"/>
  <c r="E45" i="105"/>
  <c r="F45" i="102"/>
  <c r="F45" i="100"/>
  <c r="E45" i="100" s="1"/>
  <c r="F45" i="98"/>
  <c r="E45" i="98"/>
  <c r="F45" i="97"/>
  <c r="E45" i="97" s="1"/>
  <c r="F45" i="96"/>
  <c r="F45" i="109"/>
  <c r="E45" i="109"/>
  <c r="F46" i="106"/>
  <c r="F46" i="105"/>
  <c r="E46" i="105"/>
  <c r="F46" i="103"/>
  <c r="F46" i="102"/>
  <c r="E46" i="102"/>
  <c r="F46" i="99"/>
  <c r="E46" i="99"/>
  <c r="F46" i="98"/>
  <c r="F46" i="109"/>
  <c r="E46" i="109"/>
  <c r="F47" i="106"/>
  <c r="E47" i="106" s="1"/>
  <c r="F47" i="105"/>
  <c r="E47" i="105"/>
  <c r="F47" i="103"/>
  <c r="E47" i="103" s="1"/>
  <c r="F47" i="102"/>
  <c r="E47" i="102"/>
  <c r="F47" i="107"/>
  <c r="E47" i="107" s="1"/>
  <c r="F47" i="108"/>
  <c r="E47" i="108"/>
  <c r="F48" i="106"/>
  <c r="E48" i="106" s="1"/>
  <c r="F48" i="103"/>
  <c r="E48" i="103"/>
  <c r="F48" i="102"/>
  <c r="E48" i="102" s="1"/>
  <c r="F48" i="97"/>
  <c r="E48" i="97"/>
  <c r="F48" i="109"/>
  <c r="E48" i="109" s="1"/>
  <c r="F49" i="104"/>
  <c r="F49" i="101"/>
  <c r="E49" i="101"/>
  <c r="F49" i="100"/>
  <c r="E49" i="100"/>
  <c r="F49" i="108"/>
  <c r="F49" i="109"/>
  <c r="E49" i="109" s="1"/>
  <c r="F50" i="104"/>
  <c r="E50" i="104"/>
  <c r="F50" i="103"/>
  <c r="E50" i="103" s="1"/>
  <c r="F50" i="102"/>
  <c r="E50" i="102"/>
  <c r="F50" i="101"/>
  <c r="F50" i="100"/>
  <c r="E50" i="100"/>
  <c r="F50" i="99"/>
  <c r="E50" i="99"/>
  <c r="F50" i="97"/>
  <c r="E50" i="97"/>
  <c r="F50" i="96"/>
  <c r="E50" i="96"/>
  <c r="F50" i="107"/>
  <c r="E50" i="107"/>
  <c r="F50" i="108"/>
  <c r="E50" i="108"/>
  <c r="F51" i="106"/>
  <c r="F51" i="105"/>
  <c r="E51" i="105"/>
  <c r="F51" i="103"/>
  <c r="E51" i="103" s="1"/>
  <c r="F51" i="100"/>
  <c r="F51" i="99"/>
  <c r="E51" i="99"/>
  <c r="F51" i="107"/>
  <c r="E51" i="107"/>
  <c r="F51" i="109"/>
  <c r="E51" i="109"/>
  <c r="F52" i="105"/>
  <c r="E52" i="105"/>
  <c r="F52" i="103"/>
  <c r="E52" i="103"/>
  <c r="F52" i="102"/>
  <c r="E52" i="102"/>
  <c r="F52" i="101"/>
  <c r="E52" i="101"/>
  <c r="F52" i="98"/>
  <c r="E52" i="98"/>
  <c r="F53" i="106"/>
  <c r="E53" i="106"/>
  <c r="F53" i="105"/>
  <c r="E53" i="105"/>
  <c r="F53" i="103"/>
  <c r="E53" i="103"/>
  <c r="F53" i="102"/>
  <c r="E53" i="102"/>
  <c r="F53" i="101"/>
  <c r="E53" i="101"/>
  <c r="F53" i="99"/>
  <c r="E53" i="99"/>
  <c r="F53" i="97"/>
  <c r="E53" i="97"/>
  <c r="F53" i="107"/>
  <c r="E53" i="107"/>
  <c r="F53" i="108"/>
  <c r="E53" i="108"/>
  <c r="F53" i="109"/>
  <c r="E53" i="109"/>
  <c r="F54" i="105"/>
  <c r="E54" i="105"/>
  <c r="F54" i="104"/>
  <c r="E54" i="104"/>
  <c r="F54" i="102"/>
  <c r="E54" i="102"/>
  <c r="F54" i="100"/>
  <c r="F54" i="99"/>
  <c r="E54" i="99" s="1"/>
  <c r="F54" i="98"/>
  <c r="E54" i="98" s="1"/>
  <c r="F54" i="96"/>
  <c r="E54" i="96" s="1"/>
  <c r="F54" i="108"/>
  <c r="E54" i="108" s="1"/>
  <c r="F54" i="109"/>
  <c r="E54" i="109" s="1"/>
  <c r="F55" i="106"/>
  <c r="E55" i="106" s="1"/>
  <c r="F55" i="104"/>
  <c r="E55" i="104" s="1"/>
  <c r="F55" i="103"/>
  <c r="E55" i="103" s="1"/>
  <c r="F55" i="97"/>
  <c r="E55" i="97"/>
  <c r="F55" i="96"/>
  <c r="E55" i="96" s="1"/>
  <c r="F55" i="108"/>
  <c r="E55" i="108"/>
  <c r="F55" i="109"/>
  <c r="F27" i="106"/>
  <c r="F27" i="105"/>
  <c r="F27" i="101"/>
  <c r="F26" i="101"/>
  <c r="F27" i="100"/>
  <c r="E27" i="100"/>
  <c r="E26" i="100"/>
  <c r="F27" i="96"/>
  <c r="F27" i="108"/>
  <c r="F26" i="108"/>
  <c r="F18" i="104"/>
  <c r="E18" i="104"/>
  <c r="F18" i="103"/>
  <c r="F18" i="100"/>
  <c r="E18" i="100"/>
  <c r="F18" i="99"/>
  <c r="E18" i="99" s="1"/>
  <c r="F18" i="97"/>
  <c r="F18" i="96"/>
  <c r="F18" i="108"/>
  <c r="E18" i="108" s="1"/>
  <c r="F19" i="104"/>
  <c r="F19" i="103"/>
  <c r="E19" i="103"/>
  <c r="F19" i="101"/>
  <c r="E19" i="101"/>
  <c r="F19" i="99"/>
  <c r="E19" i="99"/>
  <c r="F19" i="109"/>
  <c r="E19" i="109"/>
  <c r="F20" i="106"/>
  <c r="E20" i="106"/>
  <c r="F20" i="105"/>
  <c r="E20" i="105"/>
  <c r="F20" i="102"/>
  <c r="E20" i="102"/>
  <c r="F20" i="101"/>
  <c r="F20" i="99"/>
  <c r="E20" i="99"/>
  <c r="F20" i="107"/>
  <c r="F20" i="108"/>
  <c r="E20" i="108"/>
  <c r="F21" i="100"/>
  <c r="F21" i="97"/>
  <c r="E21" i="97" s="1"/>
  <c r="F21" i="107"/>
  <c r="E21" i="107"/>
  <c r="F21" i="108"/>
  <c r="E21" i="108" s="1"/>
  <c r="F22" i="106"/>
  <c r="E22" i="106"/>
  <c r="F22" i="104"/>
  <c r="F22" i="99"/>
  <c r="E22" i="99"/>
  <c r="F22" i="109"/>
  <c r="E22" i="109"/>
  <c r="F23" i="104"/>
  <c r="E23" i="104"/>
  <c r="F23" i="103"/>
  <c r="E23" i="103"/>
  <c r="F23" i="102"/>
  <c r="F23" i="100"/>
  <c r="E23" i="100"/>
  <c r="F23" i="99"/>
  <c r="E23" i="99" s="1"/>
  <c r="F24" i="106"/>
  <c r="F24" i="102"/>
  <c r="E24" i="102"/>
  <c r="F24" i="101"/>
  <c r="E24" i="101"/>
  <c r="F24" i="100"/>
  <c r="E24" i="100"/>
  <c r="F24" i="99"/>
  <c r="E24" i="99"/>
  <c r="F24" i="98"/>
  <c r="E24" i="98"/>
  <c r="F24" i="96"/>
  <c r="E24" i="96"/>
  <c r="F24" i="107"/>
  <c r="E24" i="107"/>
  <c r="F24" i="109"/>
  <c r="E24" i="109"/>
  <c r="J8" i="106"/>
  <c r="J7" i="106"/>
  <c r="J8" i="107"/>
  <c r="J7" i="107"/>
  <c r="Q22" i="106"/>
  <c r="Z22" i="106"/>
  <c r="Y22" i="106" s="1"/>
  <c r="AB22" i="106"/>
  <c r="AC22" i="106"/>
  <c r="AA22" i="106"/>
  <c r="AN22" i="106"/>
  <c r="V22" i="106"/>
  <c r="AP22" i="106"/>
  <c r="R22" i="106"/>
  <c r="S22" i="106"/>
  <c r="T22" i="106"/>
  <c r="AK22" i="106"/>
  <c r="AL22" i="106"/>
  <c r="AM22" i="106"/>
  <c r="W22" i="106"/>
  <c r="AU22" i="106"/>
  <c r="AV22" i="106"/>
  <c r="AO22" i="106"/>
  <c r="AQ22" i="106"/>
  <c r="AR22" i="106"/>
  <c r="AS22" i="106"/>
  <c r="AT22" i="106"/>
  <c r="AW22" i="106"/>
  <c r="AX22" i="106"/>
  <c r="AY22" i="106"/>
  <c r="AZ22" i="106"/>
  <c r="BA22" i="106"/>
  <c r="Q22" i="105"/>
  <c r="Z22" i="105"/>
  <c r="Y22" i="105" s="1"/>
  <c r="AB22" i="105"/>
  <c r="AC22" i="105"/>
  <c r="AA22" i="105"/>
  <c r="AN22" i="105"/>
  <c r="V22" i="105"/>
  <c r="AP22" i="105"/>
  <c r="R22" i="105"/>
  <c r="S22" i="105"/>
  <c r="T22" i="105"/>
  <c r="AK22" i="105"/>
  <c r="AL22" i="105"/>
  <c r="AM22" i="105"/>
  <c r="W22" i="105"/>
  <c r="AU22" i="105"/>
  <c r="AV22" i="105"/>
  <c r="AO22" i="105"/>
  <c r="AQ22" i="105"/>
  <c r="AR22" i="105"/>
  <c r="AS22" i="105"/>
  <c r="AT22" i="105"/>
  <c r="AW22" i="105"/>
  <c r="AX22" i="105"/>
  <c r="AY22" i="105"/>
  <c r="AZ22" i="105"/>
  <c r="BA22" i="105"/>
  <c r="Q22" i="104"/>
  <c r="Z22" i="104"/>
  <c r="AB22" i="104"/>
  <c r="AC22" i="104"/>
  <c r="AA22" i="104"/>
  <c r="Y22" i="104"/>
  <c r="AN22" i="104"/>
  <c r="V22" i="104"/>
  <c r="AP22" i="104"/>
  <c r="R22" i="104"/>
  <c r="S22" i="104"/>
  <c r="T22" i="104"/>
  <c r="AK22" i="104"/>
  <c r="AL22" i="104"/>
  <c r="AM22" i="104"/>
  <c r="W22" i="104"/>
  <c r="AU22" i="104"/>
  <c r="AV22" i="104"/>
  <c r="AO22" i="104"/>
  <c r="AQ22" i="104"/>
  <c r="AR22" i="104"/>
  <c r="AS22" i="104"/>
  <c r="AT22" i="104"/>
  <c r="AW22" i="104"/>
  <c r="AX22" i="104"/>
  <c r="AY22" i="104"/>
  <c r="AZ22" i="104"/>
  <c r="BA22" i="104"/>
  <c r="Q22" i="103"/>
  <c r="Z22" i="103"/>
  <c r="Y22" i="103" s="1"/>
  <c r="AB22" i="103"/>
  <c r="AC22" i="103"/>
  <c r="AA22" i="103"/>
  <c r="AN22" i="103"/>
  <c r="V22" i="103"/>
  <c r="AP22" i="103"/>
  <c r="R22" i="103"/>
  <c r="S22" i="103"/>
  <c r="T22" i="103"/>
  <c r="AK22" i="103"/>
  <c r="AL22" i="103"/>
  <c r="AM22" i="103"/>
  <c r="W22" i="103"/>
  <c r="AU22" i="103"/>
  <c r="AV22" i="103"/>
  <c r="AO22" i="103"/>
  <c r="AQ22" i="103"/>
  <c r="AR22" i="103"/>
  <c r="AS22" i="103"/>
  <c r="AT22" i="103"/>
  <c r="AW22" i="103"/>
  <c r="AX22" i="103"/>
  <c r="AY22" i="103"/>
  <c r="AZ22" i="103"/>
  <c r="BA22" i="103"/>
  <c r="Q22" i="102"/>
  <c r="Z22" i="102"/>
  <c r="Y22" i="102" s="1"/>
  <c r="AB22" i="102"/>
  <c r="AC22" i="102"/>
  <c r="AA22" i="102"/>
  <c r="AN22" i="102"/>
  <c r="V22" i="102"/>
  <c r="AP22" i="102"/>
  <c r="R22" i="102"/>
  <c r="S22" i="102"/>
  <c r="T22" i="102"/>
  <c r="AK22" i="102"/>
  <c r="AL22" i="102"/>
  <c r="AM22" i="102"/>
  <c r="W22" i="102"/>
  <c r="AU22" i="102"/>
  <c r="AV22" i="102"/>
  <c r="AO22" i="102"/>
  <c r="AQ22" i="102"/>
  <c r="AR22" i="102"/>
  <c r="AS22" i="102"/>
  <c r="AT22" i="102"/>
  <c r="AW22" i="102"/>
  <c r="AX22" i="102"/>
  <c r="AY22" i="102"/>
  <c r="AZ22" i="102"/>
  <c r="BA22" i="102"/>
  <c r="Q22" i="101"/>
  <c r="Z22" i="101"/>
  <c r="AB22" i="101"/>
  <c r="AC22" i="101"/>
  <c r="AA22" i="101"/>
  <c r="Y22" i="101"/>
  <c r="AN22" i="101"/>
  <c r="V22" i="101"/>
  <c r="AP22" i="101"/>
  <c r="R22" i="101"/>
  <c r="S22" i="101"/>
  <c r="T22" i="101"/>
  <c r="AK22" i="101"/>
  <c r="AL22" i="101"/>
  <c r="AM22" i="101"/>
  <c r="W22" i="101"/>
  <c r="AU22" i="101"/>
  <c r="AV22" i="101"/>
  <c r="AO22" i="101"/>
  <c r="AQ22" i="101"/>
  <c r="AR22" i="101"/>
  <c r="AS22" i="101"/>
  <c r="AT22" i="101"/>
  <c r="AW22" i="101"/>
  <c r="AX22" i="101"/>
  <c r="AY22" i="101"/>
  <c r="AZ22" i="101"/>
  <c r="BA22" i="101"/>
  <c r="Q22" i="100"/>
  <c r="Z22" i="100"/>
  <c r="Y22" i="100" s="1"/>
  <c r="AB22" i="100"/>
  <c r="AC22" i="100"/>
  <c r="AA22" i="100"/>
  <c r="AN22" i="100"/>
  <c r="V22" i="100"/>
  <c r="AP22" i="100"/>
  <c r="R22" i="100"/>
  <c r="S22" i="100"/>
  <c r="T22" i="100"/>
  <c r="AK22" i="100"/>
  <c r="AL22" i="100"/>
  <c r="AM22" i="100"/>
  <c r="W22" i="100"/>
  <c r="AU22" i="100"/>
  <c r="AV22" i="100"/>
  <c r="AO22" i="100"/>
  <c r="AQ22" i="100"/>
  <c r="AR22" i="100"/>
  <c r="AS22" i="100"/>
  <c r="AT22" i="100"/>
  <c r="AW22" i="100"/>
  <c r="AX22" i="100"/>
  <c r="AY22" i="100"/>
  <c r="AZ22" i="100"/>
  <c r="BA22" i="100"/>
  <c r="Q22" i="99"/>
  <c r="Z22" i="99"/>
  <c r="AB22" i="99"/>
  <c r="AC22" i="99"/>
  <c r="AA22" i="99"/>
  <c r="Y22" i="99"/>
  <c r="V22" i="99"/>
  <c r="AP22" i="99"/>
  <c r="R22" i="99"/>
  <c r="S22" i="99"/>
  <c r="T22" i="99"/>
  <c r="AK22" i="99"/>
  <c r="AL22" i="99"/>
  <c r="AM22" i="99"/>
  <c r="W22" i="99"/>
  <c r="AU22" i="99"/>
  <c r="AV22" i="99"/>
  <c r="AO22" i="99"/>
  <c r="AQ22" i="99"/>
  <c r="AR22" i="99"/>
  <c r="AS22" i="99"/>
  <c r="AT22" i="99"/>
  <c r="AW22" i="99"/>
  <c r="AX22" i="99"/>
  <c r="AY22" i="99"/>
  <c r="AZ22" i="99"/>
  <c r="BA22" i="99"/>
  <c r="Q22" i="98"/>
  <c r="Z22" i="98"/>
  <c r="Y22" i="98"/>
  <c r="AB22" i="98"/>
  <c r="AC22" i="98"/>
  <c r="AA22" i="98"/>
  <c r="V22" i="98"/>
  <c r="AP22" i="98"/>
  <c r="R22" i="98"/>
  <c r="S22" i="98"/>
  <c r="T22" i="98"/>
  <c r="AK22" i="98"/>
  <c r="AL22" i="98"/>
  <c r="AM22" i="98"/>
  <c r="W22" i="98"/>
  <c r="AU22" i="98"/>
  <c r="AV22" i="98"/>
  <c r="AO22" i="98"/>
  <c r="AQ22" i="98"/>
  <c r="AR22" i="98"/>
  <c r="AS22" i="98"/>
  <c r="AT22" i="98"/>
  <c r="AW22" i="98"/>
  <c r="AX22" i="98"/>
  <c r="AY22" i="98"/>
  <c r="AZ22" i="98"/>
  <c r="BA22" i="98"/>
  <c r="Q22" i="97"/>
  <c r="Z22" i="97"/>
  <c r="Y22" i="97"/>
  <c r="AB22" i="97"/>
  <c r="AC22" i="97"/>
  <c r="AA22" i="97"/>
  <c r="AN22" i="97"/>
  <c r="V22" i="97"/>
  <c r="AP22" i="97"/>
  <c r="R22" i="97"/>
  <c r="S22" i="97"/>
  <c r="T22" i="97"/>
  <c r="AK22" i="97"/>
  <c r="AL22" i="97"/>
  <c r="AM22" i="97"/>
  <c r="W22" i="97"/>
  <c r="AU22" i="97"/>
  <c r="AV22" i="97"/>
  <c r="AO22" i="97"/>
  <c r="AQ22" i="97"/>
  <c r="AR22" i="97"/>
  <c r="AS22" i="97"/>
  <c r="AT22" i="97"/>
  <c r="AW22" i="97"/>
  <c r="AX22" i="97"/>
  <c r="AY22" i="97"/>
  <c r="AZ22" i="97"/>
  <c r="BA22" i="97"/>
  <c r="Q22" i="96"/>
  <c r="Z22" i="96"/>
  <c r="AB22" i="96"/>
  <c r="AC22" i="96"/>
  <c r="AA22" i="96"/>
  <c r="Y22" i="96"/>
  <c r="V22" i="96"/>
  <c r="AP22" i="96"/>
  <c r="R22" i="96"/>
  <c r="S22" i="96"/>
  <c r="T22" i="96"/>
  <c r="AK22" i="96"/>
  <c r="AL22" i="96"/>
  <c r="AM22" i="96"/>
  <c r="W22" i="96"/>
  <c r="AU22" i="96"/>
  <c r="AV22" i="96"/>
  <c r="AO22" i="96"/>
  <c r="AQ22" i="96"/>
  <c r="AR22" i="96"/>
  <c r="AS22" i="96"/>
  <c r="AT22" i="96"/>
  <c r="AW22" i="96"/>
  <c r="AX22" i="96"/>
  <c r="AY22" i="96"/>
  <c r="AZ22" i="96"/>
  <c r="BA22" i="96"/>
  <c r="Q22" i="107"/>
  <c r="Z22" i="107"/>
  <c r="Y22" i="107"/>
  <c r="AB22" i="107"/>
  <c r="AC22" i="107"/>
  <c r="AA22" i="107"/>
  <c r="AN22" i="107"/>
  <c r="V22" i="107"/>
  <c r="AP22" i="107"/>
  <c r="R22" i="107"/>
  <c r="S22" i="107"/>
  <c r="T22" i="107"/>
  <c r="AK22" i="107"/>
  <c r="AL22" i="107"/>
  <c r="AM22" i="107"/>
  <c r="W22" i="107"/>
  <c r="AU22" i="107"/>
  <c r="AV22" i="107"/>
  <c r="AO22" i="107"/>
  <c r="AQ22" i="107"/>
  <c r="AR22" i="107"/>
  <c r="AS22" i="107"/>
  <c r="AT22" i="107"/>
  <c r="AW22" i="107"/>
  <c r="AX22" i="107"/>
  <c r="AY22" i="107"/>
  <c r="AZ22" i="107"/>
  <c r="BA22" i="107"/>
  <c r="Q22" i="108"/>
  <c r="Z22" i="108"/>
  <c r="Y22" i="108"/>
  <c r="AB22" i="108"/>
  <c r="AC22" i="108"/>
  <c r="AA22" i="108"/>
  <c r="AN22" i="108"/>
  <c r="V22" i="108"/>
  <c r="AP22" i="108"/>
  <c r="R22" i="108"/>
  <c r="S22" i="108"/>
  <c r="T22" i="108"/>
  <c r="AK22" i="108"/>
  <c r="AL22" i="108"/>
  <c r="AM22" i="108"/>
  <c r="W22" i="108"/>
  <c r="AU22" i="108"/>
  <c r="AV22" i="108"/>
  <c r="AO22" i="108"/>
  <c r="AQ22" i="108"/>
  <c r="AR22" i="108"/>
  <c r="AS22" i="108"/>
  <c r="AT22" i="108"/>
  <c r="AW22" i="108"/>
  <c r="AX22" i="108"/>
  <c r="AY22" i="108"/>
  <c r="AZ22" i="108"/>
  <c r="BA22" i="108"/>
  <c r="Q22" i="109"/>
  <c r="Z22" i="109"/>
  <c r="AB22" i="109"/>
  <c r="AC22" i="109"/>
  <c r="AA22" i="109"/>
  <c r="Y22" i="109"/>
  <c r="AN22" i="109"/>
  <c r="V22" i="109"/>
  <c r="AP22" i="109"/>
  <c r="R22" i="109"/>
  <c r="S22" i="109"/>
  <c r="T22" i="109"/>
  <c r="AK22" i="109"/>
  <c r="AL22" i="109"/>
  <c r="AM22" i="109"/>
  <c r="W22" i="109"/>
  <c r="AU22" i="109"/>
  <c r="AV22" i="109"/>
  <c r="AO22" i="109"/>
  <c r="AQ22" i="109"/>
  <c r="AR22" i="109"/>
  <c r="AS22" i="109"/>
  <c r="AT22" i="109"/>
  <c r="AW22" i="109"/>
  <c r="AX22" i="109"/>
  <c r="AY22" i="109"/>
  <c r="AZ22" i="109"/>
  <c r="BA22" i="109"/>
  <c r="U55" i="106"/>
  <c r="U54" i="106"/>
  <c r="U53" i="106"/>
  <c r="U52" i="106"/>
  <c r="U51" i="106"/>
  <c r="U50" i="106"/>
  <c r="U49" i="106"/>
  <c r="U48" i="106"/>
  <c r="U47" i="106"/>
  <c r="U46" i="106"/>
  <c r="U45" i="106"/>
  <c r="U44" i="106"/>
  <c r="U43" i="106"/>
  <c r="U42" i="106"/>
  <c r="U41" i="106"/>
  <c r="U40" i="106"/>
  <c r="U39" i="106"/>
  <c r="U38" i="106"/>
  <c r="U27" i="106"/>
  <c r="U26" i="106"/>
  <c r="U24" i="106"/>
  <c r="U23" i="106"/>
  <c r="U21" i="106"/>
  <c r="U20" i="106"/>
  <c r="U19" i="106"/>
  <c r="U18" i="106"/>
  <c r="U8" i="106"/>
  <c r="U7" i="106"/>
  <c r="U9" i="106"/>
  <c r="U10" i="106"/>
  <c r="U11" i="106"/>
  <c r="U12" i="106"/>
  <c r="U13" i="106"/>
  <c r="U14" i="106"/>
  <c r="U15" i="106"/>
  <c r="U16" i="106"/>
  <c r="U55" i="105"/>
  <c r="U54" i="105"/>
  <c r="U53" i="105"/>
  <c r="U52" i="105"/>
  <c r="U51" i="105"/>
  <c r="U50" i="105"/>
  <c r="U49" i="105"/>
  <c r="U48" i="105"/>
  <c r="U47" i="105"/>
  <c r="U46" i="105"/>
  <c r="U45" i="105"/>
  <c r="U44" i="105"/>
  <c r="U43" i="105"/>
  <c r="U42" i="105"/>
  <c r="U41" i="105"/>
  <c r="U40" i="105"/>
  <c r="U39" i="105"/>
  <c r="U38" i="105"/>
  <c r="U27" i="105"/>
  <c r="U26" i="105"/>
  <c r="U24" i="105"/>
  <c r="U23" i="105"/>
  <c r="U21" i="105"/>
  <c r="U20" i="105"/>
  <c r="U19" i="105"/>
  <c r="U18" i="105"/>
  <c r="U8" i="105"/>
  <c r="U7" i="105"/>
  <c r="U9" i="105"/>
  <c r="U10" i="105"/>
  <c r="U11" i="105"/>
  <c r="U12" i="105"/>
  <c r="U13" i="105"/>
  <c r="U14" i="105"/>
  <c r="U15" i="105"/>
  <c r="U16" i="105"/>
  <c r="U55" i="104"/>
  <c r="U54" i="104"/>
  <c r="U53" i="104"/>
  <c r="U52" i="104"/>
  <c r="U51" i="104"/>
  <c r="U50" i="104"/>
  <c r="U49" i="104"/>
  <c r="U48" i="104"/>
  <c r="U47" i="104"/>
  <c r="U46" i="104"/>
  <c r="U45" i="104"/>
  <c r="U44" i="104"/>
  <c r="U43" i="104"/>
  <c r="U42" i="104"/>
  <c r="U41" i="104"/>
  <c r="U40" i="104"/>
  <c r="U39" i="104"/>
  <c r="U38" i="104"/>
  <c r="U27" i="104"/>
  <c r="U26" i="104"/>
  <c r="U24" i="104"/>
  <c r="U23" i="104"/>
  <c r="U21" i="104"/>
  <c r="U20" i="104"/>
  <c r="U19" i="104"/>
  <c r="U18" i="104"/>
  <c r="U8" i="104"/>
  <c r="U7" i="104"/>
  <c r="U9" i="104"/>
  <c r="U10" i="104"/>
  <c r="U11" i="104"/>
  <c r="U12" i="104"/>
  <c r="U13" i="104"/>
  <c r="U14" i="104"/>
  <c r="U15" i="104"/>
  <c r="U16" i="104"/>
  <c r="U55" i="103"/>
  <c r="U54" i="103"/>
  <c r="U53" i="103"/>
  <c r="U52" i="103"/>
  <c r="U51" i="103"/>
  <c r="U50" i="103"/>
  <c r="U49" i="103"/>
  <c r="U48" i="103"/>
  <c r="U47" i="103"/>
  <c r="U46" i="103"/>
  <c r="U45" i="103"/>
  <c r="U44" i="103"/>
  <c r="U43" i="103"/>
  <c r="U42" i="103"/>
  <c r="U41" i="103"/>
  <c r="U40" i="103"/>
  <c r="U39" i="103"/>
  <c r="U38" i="103"/>
  <c r="U27" i="103"/>
  <c r="U26" i="103"/>
  <c r="U24" i="103"/>
  <c r="U23" i="103"/>
  <c r="U21" i="103"/>
  <c r="U20" i="103"/>
  <c r="U19" i="103"/>
  <c r="U18" i="103"/>
  <c r="U8" i="103"/>
  <c r="U7" i="103"/>
  <c r="U9" i="103"/>
  <c r="U10" i="103"/>
  <c r="U11" i="103"/>
  <c r="U12" i="103"/>
  <c r="U13" i="103"/>
  <c r="U14" i="103"/>
  <c r="U15" i="103"/>
  <c r="U16" i="103"/>
  <c r="U55" i="102"/>
  <c r="U54" i="102"/>
  <c r="U53" i="102"/>
  <c r="U52" i="102"/>
  <c r="U51" i="102"/>
  <c r="U50" i="102"/>
  <c r="U49" i="102"/>
  <c r="U48" i="102"/>
  <c r="U47" i="102"/>
  <c r="U46" i="102"/>
  <c r="U45" i="102"/>
  <c r="U44" i="102"/>
  <c r="U43" i="102"/>
  <c r="U42" i="102"/>
  <c r="U41" i="102"/>
  <c r="U40" i="102"/>
  <c r="U39" i="102"/>
  <c r="U38" i="102"/>
  <c r="U27" i="102"/>
  <c r="U26" i="102" s="1"/>
  <c r="U24" i="102"/>
  <c r="U23" i="102"/>
  <c r="U21" i="102"/>
  <c r="U20" i="102"/>
  <c r="U19" i="102"/>
  <c r="U18" i="102"/>
  <c r="U8" i="102"/>
  <c r="U7" i="102"/>
  <c r="U9" i="102"/>
  <c r="U10" i="102"/>
  <c r="U11" i="102"/>
  <c r="U12" i="102"/>
  <c r="U13" i="102"/>
  <c r="U14" i="102"/>
  <c r="U15" i="102"/>
  <c r="U16" i="102"/>
  <c r="U55" i="101"/>
  <c r="U54" i="101"/>
  <c r="U53" i="101"/>
  <c r="U52" i="101"/>
  <c r="U51" i="101"/>
  <c r="U50" i="101"/>
  <c r="U49" i="101"/>
  <c r="U48" i="101"/>
  <c r="U47" i="101"/>
  <c r="U46" i="101"/>
  <c r="U45" i="101"/>
  <c r="U44" i="101"/>
  <c r="U43" i="101"/>
  <c r="U42" i="101"/>
  <c r="U41" i="101"/>
  <c r="U40" i="101"/>
  <c r="U39" i="101"/>
  <c r="U38" i="101"/>
  <c r="U27" i="101"/>
  <c r="U26" i="101"/>
  <c r="U24" i="101"/>
  <c r="U23" i="101"/>
  <c r="U21" i="101"/>
  <c r="U20" i="101"/>
  <c r="U19" i="101"/>
  <c r="U18" i="101"/>
  <c r="U8" i="101"/>
  <c r="U7" i="101"/>
  <c r="U9" i="101"/>
  <c r="U10" i="101"/>
  <c r="U11" i="101"/>
  <c r="U12" i="101"/>
  <c r="U13" i="101"/>
  <c r="U14" i="101"/>
  <c r="U15" i="101"/>
  <c r="U16" i="101"/>
  <c r="U55" i="100"/>
  <c r="U54" i="100"/>
  <c r="U53" i="100"/>
  <c r="U52" i="100"/>
  <c r="U51" i="100"/>
  <c r="U50" i="100"/>
  <c r="U49" i="100"/>
  <c r="U48" i="100"/>
  <c r="U47" i="100"/>
  <c r="U46" i="100"/>
  <c r="U45" i="100"/>
  <c r="U44" i="100"/>
  <c r="U43" i="100"/>
  <c r="U42" i="100"/>
  <c r="U41" i="100"/>
  <c r="U40" i="100"/>
  <c r="U39" i="100"/>
  <c r="U38" i="100"/>
  <c r="U27" i="100"/>
  <c r="U26" i="100"/>
  <c r="U24" i="100"/>
  <c r="U23" i="100"/>
  <c r="U21" i="100"/>
  <c r="U20" i="100"/>
  <c r="U19" i="100"/>
  <c r="U18" i="100"/>
  <c r="U8" i="100"/>
  <c r="U7" i="100"/>
  <c r="U9" i="100"/>
  <c r="U10" i="100"/>
  <c r="U11" i="100"/>
  <c r="U12" i="100"/>
  <c r="U13" i="100"/>
  <c r="U14" i="100"/>
  <c r="U15" i="100"/>
  <c r="U16" i="100"/>
  <c r="U55" i="99"/>
  <c r="U54" i="99"/>
  <c r="U53" i="99"/>
  <c r="U52" i="99"/>
  <c r="U51" i="99"/>
  <c r="U50" i="99"/>
  <c r="U49" i="99"/>
  <c r="U48" i="99"/>
  <c r="U47" i="99"/>
  <c r="U46" i="99"/>
  <c r="U45" i="99"/>
  <c r="U44" i="99"/>
  <c r="U43" i="99"/>
  <c r="U42" i="99"/>
  <c r="U41" i="99"/>
  <c r="U40" i="99"/>
  <c r="U39" i="99"/>
  <c r="U38" i="99"/>
  <c r="U27" i="99"/>
  <c r="U26" i="99"/>
  <c r="U24" i="99"/>
  <c r="U23" i="99"/>
  <c r="U21" i="99"/>
  <c r="U20" i="99"/>
  <c r="U19" i="99"/>
  <c r="U18" i="99"/>
  <c r="U8" i="99"/>
  <c r="U7" i="99"/>
  <c r="U9" i="99"/>
  <c r="U10" i="99"/>
  <c r="U11" i="99"/>
  <c r="U12" i="99"/>
  <c r="U13" i="99"/>
  <c r="U14" i="99"/>
  <c r="U15" i="99"/>
  <c r="U16" i="99"/>
  <c r="U55" i="98"/>
  <c r="U54" i="98"/>
  <c r="U53" i="98"/>
  <c r="U52" i="98"/>
  <c r="U51" i="98"/>
  <c r="U50" i="98"/>
  <c r="U49" i="98"/>
  <c r="U48" i="98"/>
  <c r="U47" i="98"/>
  <c r="U46" i="98"/>
  <c r="U45" i="98"/>
  <c r="U44" i="98"/>
  <c r="U43" i="98"/>
  <c r="U42" i="98"/>
  <c r="U41" i="98"/>
  <c r="U40" i="98"/>
  <c r="U39" i="98"/>
  <c r="U38" i="98"/>
  <c r="U27" i="98"/>
  <c r="U26" i="98"/>
  <c r="U24" i="98"/>
  <c r="U23" i="98"/>
  <c r="U21" i="98"/>
  <c r="U20" i="98"/>
  <c r="U19" i="98"/>
  <c r="U18" i="98"/>
  <c r="U8" i="98"/>
  <c r="U7" i="98"/>
  <c r="U9" i="98"/>
  <c r="U10" i="98"/>
  <c r="U11" i="98"/>
  <c r="U12" i="98"/>
  <c r="U13" i="98"/>
  <c r="U14" i="98"/>
  <c r="U15" i="98"/>
  <c r="U16" i="98"/>
  <c r="U55" i="97"/>
  <c r="U54" i="97"/>
  <c r="U53" i="97"/>
  <c r="U52" i="97"/>
  <c r="U51" i="97"/>
  <c r="U50" i="97"/>
  <c r="U49" i="97"/>
  <c r="U48" i="97"/>
  <c r="U47" i="97"/>
  <c r="U46" i="97"/>
  <c r="U45" i="97"/>
  <c r="U44" i="97"/>
  <c r="U43" i="97"/>
  <c r="U42" i="97"/>
  <c r="U41" i="97"/>
  <c r="U40" i="97"/>
  <c r="U39" i="97"/>
  <c r="U38" i="97"/>
  <c r="U27" i="97"/>
  <c r="U26" i="97"/>
  <c r="U24" i="97"/>
  <c r="U23" i="97"/>
  <c r="U21" i="97"/>
  <c r="U20" i="97"/>
  <c r="U19" i="97"/>
  <c r="U18" i="97"/>
  <c r="U8" i="97"/>
  <c r="U7" i="97"/>
  <c r="U9" i="97"/>
  <c r="U10" i="97"/>
  <c r="U11" i="97"/>
  <c r="U12" i="97"/>
  <c r="U13" i="97"/>
  <c r="U14" i="97"/>
  <c r="U15" i="97"/>
  <c r="U16" i="97"/>
  <c r="U55" i="96"/>
  <c r="U54" i="96"/>
  <c r="U53" i="96"/>
  <c r="U52" i="96"/>
  <c r="U51" i="96"/>
  <c r="U50" i="96"/>
  <c r="U49" i="96"/>
  <c r="U48" i="96"/>
  <c r="U47" i="96"/>
  <c r="U46" i="96"/>
  <c r="U45" i="96"/>
  <c r="U44" i="96"/>
  <c r="U43" i="96"/>
  <c r="U42" i="96"/>
  <c r="U41" i="96"/>
  <c r="U40" i="96"/>
  <c r="U39" i="96"/>
  <c r="U38" i="96"/>
  <c r="U27" i="96"/>
  <c r="U26" i="96"/>
  <c r="U24" i="96"/>
  <c r="U23" i="96"/>
  <c r="U21" i="96"/>
  <c r="U20" i="96"/>
  <c r="U19" i="96"/>
  <c r="U18" i="96"/>
  <c r="U8" i="96"/>
  <c r="U7" i="96"/>
  <c r="U9" i="96"/>
  <c r="U10" i="96"/>
  <c r="U11" i="96"/>
  <c r="U12" i="96"/>
  <c r="U13" i="96"/>
  <c r="U14" i="96"/>
  <c r="U15" i="96"/>
  <c r="U16" i="96"/>
  <c r="U55" i="107"/>
  <c r="U54" i="107"/>
  <c r="U53" i="107"/>
  <c r="U52" i="107"/>
  <c r="U51" i="107"/>
  <c r="U50" i="107"/>
  <c r="U49" i="107"/>
  <c r="U48" i="107"/>
  <c r="U47" i="107"/>
  <c r="U46" i="107"/>
  <c r="U45" i="107"/>
  <c r="U44" i="107"/>
  <c r="U43" i="107"/>
  <c r="U42" i="107"/>
  <c r="U41" i="107"/>
  <c r="U40" i="107"/>
  <c r="U39" i="107"/>
  <c r="U38" i="107"/>
  <c r="U27" i="107"/>
  <c r="U26" i="107"/>
  <c r="U24" i="107"/>
  <c r="U23" i="107"/>
  <c r="U21" i="107"/>
  <c r="U20" i="107"/>
  <c r="U19" i="107"/>
  <c r="U18" i="107"/>
  <c r="U8" i="107"/>
  <c r="U7" i="107"/>
  <c r="U9" i="107"/>
  <c r="U10" i="107"/>
  <c r="U11" i="107"/>
  <c r="U12" i="107"/>
  <c r="U13" i="107"/>
  <c r="U14" i="107"/>
  <c r="U15" i="107"/>
  <c r="U16" i="107"/>
  <c r="U55" i="108"/>
  <c r="U54" i="108"/>
  <c r="U53" i="108"/>
  <c r="U52" i="108"/>
  <c r="U51" i="108"/>
  <c r="U50" i="108"/>
  <c r="U49" i="108"/>
  <c r="U48" i="108"/>
  <c r="U47" i="108"/>
  <c r="U46" i="108"/>
  <c r="U45" i="108"/>
  <c r="U44" i="108"/>
  <c r="U43" i="108"/>
  <c r="U42" i="108"/>
  <c r="U41" i="108"/>
  <c r="U40" i="108"/>
  <c r="U39" i="108"/>
  <c r="U38" i="108"/>
  <c r="U27" i="108"/>
  <c r="U26" i="108"/>
  <c r="U24" i="108"/>
  <c r="U23" i="108"/>
  <c r="U21" i="108"/>
  <c r="U20" i="108"/>
  <c r="U19" i="108"/>
  <c r="U18" i="108"/>
  <c r="U8" i="108"/>
  <c r="U7" i="108"/>
  <c r="U9" i="108"/>
  <c r="U10" i="108"/>
  <c r="U11" i="108"/>
  <c r="U12" i="108"/>
  <c r="U13" i="108"/>
  <c r="U14" i="108"/>
  <c r="U15" i="108"/>
  <c r="U16" i="108"/>
  <c r="U55" i="109"/>
  <c r="U54" i="109"/>
  <c r="U53" i="109"/>
  <c r="U52" i="109"/>
  <c r="U51" i="109"/>
  <c r="U50" i="109"/>
  <c r="U49" i="109"/>
  <c r="U48" i="109"/>
  <c r="U47" i="109"/>
  <c r="U46" i="109"/>
  <c r="U45" i="109"/>
  <c r="U44" i="109"/>
  <c r="U43" i="109"/>
  <c r="U42" i="109"/>
  <c r="U41" i="109"/>
  <c r="U40" i="109"/>
  <c r="U39" i="109"/>
  <c r="U38" i="109"/>
  <c r="U27" i="109"/>
  <c r="U26" i="109"/>
  <c r="U24" i="109"/>
  <c r="U23" i="109"/>
  <c r="U21" i="109"/>
  <c r="U20" i="109"/>
  <c r="U19" i="109"/>
  <c r="U18" i="109"/>
  <c r="U8" i="109"/>
  <c r="U7" i="109"/>
  <c r="U9" i="109"/>
  <c r="U10" i="109"/>
  <c r="U11" i="109"/>
  <c r="U12" i="109"/>
  <c r="U13" i="109"/>
  <c r="U14" i="109"/>
  <c r="U15" i="109"/>
  <c r="U16" i="109"/>
  <c r="Q27" i="106"/>
  <c r="Q26" i="106"/>
  <c r="AN27" i="106"/>
  <c r="AN26" i="106"/>
  <c r="V27" i="106"/>
  <c r="AB27" i="106"/>
  <c r="AC27" i="106"/>
  <c r="AP27" i="106"/>
  <c r="AP26" i="106" s="1"/>
  <c r="R27" i="106"/>
  <c r="S27" i="106"/>
  <c r="S26" i="106"/>
  <c r="T27" i="106"/>
  <c r="AA27" i="106"/>
  <c r="AH27" i="106"/>
  <c r="AI27" i="106"/>
  <c r="AJ27" i="106"/>
  <c r="AK27" i="106"/>
  <c r="AK26" i="106"/>
  <c r="AL27" i="106"/>
  <c r="AM27" i="106"/>
  <c r="AM26" i="106" s="1"/>
  <c r="W27" i="106"/>
  <c r="W26" i="106"/>
  <c r="AU27" i="106"/>
  <c r="AU26" i="106"/>
  <c r="AD27" i="106"/>
  <c r="AV27" i="106"/>
  <c r="AV26" i="106" s="1"/>
  <c r="AE27" i="106"/>
  <c r="AF27" i="106"/>
  <c r="AG27" i="106"/>
  <c r="AO27" i="106"/>
  <c r="AO26" i="106" s="1"/>
  <c r="AQ27" i="106"/>
  <c r="AQ26" i="106"/>
  <c r="AR27" i="106"/>
  <c r="AR26" i="106"/>
  <c r="AS27" i="106"/>
  <c r="AT27" i="106"/>
  <c r="AT26" i="106" s="1"/>
  <c r="AW27" i="106"/>
  <c r="AW26" i="106" s="1"/>
  <c r="AX27" i="106"/>
  <c r="AX26" i="106"/>
  <c r="AY27" i="106"/>
  <c r="AY26" i="106"/>
  <c r="AZ27" i="106"/>
  <c r="AZ26" i="106"/>
  <c r="BA27" i="106"/>
  <c r="BA26" i="106"/>
  <c r="Q27" i="105"/>
  <c r="Q26" i="105"/>
  <c r="AN27" i="105"/>
  <c r="V27" i="105"/>
  <c r="V26" i="105" s="1"/>
  <c r="AB27" i="105"/>
  <c r="AC27" i="105"/>
  <c r="AP27" i="105"/>
  <c r="R27" i="105"/>
  <c r="R26" i="105"/>
  <c r="S27" i="105"/>
  <c r="S26" i="105"/>
  <c r="T27" i="105"/>
  <c r="T26" i="105"/>
  <c r="AA27" i="105"/>
  <c r="AH27" i="105"/>
  <c r="AI27" i="105"/>
  <c r="AJ27" i="105"/>
  <c r="AK27" i="105"/>
  <c r="AK26" i="105"/>
  <c r="AL27" i="105"/>
  <c r="AL26" i="105"/>
  <c r="AM27" i="105"/>
  <c r="AM26" i="105"/>
  <c r="W27" i="105"/>
  <c r="W26" i="105"/>
  <c r="AU27" i="105"/>
  <c r="AU26" i="105"/>
  <c r="AD27" i="105"/>
  <c r="AV27" i="105"/>
  <c r="AV26" i="105" s="1"/>
  <c r="AE27" i="105"/>
  <c r="AF27" i="105"/>
  <c r="AG27" i="105"/>
  <c r="AO27" i="105"/>
  <c r="AO26" i="105"/>
  <c r="AQ27" i="105"/>
  <c r="AQ26" i="105"/>
  <c r="AR27" i="105"/>
  <c r="AS27" i="105"/>
  <c r="AS26" i="105" s="1"/>
  <c r="AT27" i="105"/>
  <c r="AT26" i="105" s="1"/>
  <c r="AW27" i="105"/>
  <c r="AW26" i="105" s="1"/>
  <c r="AX27" i="105"/>
  <c r="AX26" i="105" s="1"/>
  <c r="AY27" i="105"/>
  <c r="AY26" i="105" s="1"/>
  <c r="AZ27" i="105"/>
  <c r="AZ26" i="105"/>
  <c r="BA27" i="105"/>
  <c r="BA26" i="105" s="1"/>
  <c r="Q27" i="104"/>
  <c r="AN27" i="104"/>
  <c r="AN26" i="104"/>
  <c r="V27" i="104"/>
  <c r="V26" i="104" s="1"/>
  <c r="AB27" i="104"/>
  <c r="AC27" i="104"/>
  <c r="AP27" i="104"/>
  <c r="AP26" i="104"/>
  <c r="R27" i="104"/>
  <c r="R26" i="104"/>
  <c r="S27" i="104"/>
  <c r="S26" i="104" s="1"/>
  <c r="T27" i="104"/>
  <c r="T26" i="104"/>
  <c r="AA27" i="104"/>
  <c r="AH27" i="104"/>
  <c r="AI27" i="104"/>
  <c r="AJ27" i="104"/>
  <c r="AK27" i="104"/>
  <c r="AK26" i="104"/>
  <c r="AL27" i="104"/>
  <c r="AL26" i="104"/>
  <c r="AM27" i="104"/>
  <c r="AM26" i="104"/>
  <c r="W27" i="104"/>
  <c r="W26" i="104"/>
  <c r="AU27" i="104"/>
  <c r="AD27" i="104"/>
  <c r="AV27" i="104"/>
  <c r="AV26" i="104"/>
  <c r="AE27" i="104"/>
  <c r="AF27" i="104"/>
  <c r="AG27" i="104"/>
  <c r="AO27" i="104"/>
  <c r="AO26" i="104" s="1"/>
  <c r="AQ27" i="104"/>
  <c r="AQ26" i="104" s="1"/>
  <c r="AR27" i="104"/>
  <c r="AR26" i="104"/>
  <c r="AS27" i="104"/>
  <c r="AS26" i="104" s="1"/>
  <c r="AT27" i="104"/>
  <c r="AT26" i="104"/>
  <c r="AW27" i="104"/>
  <c r="AW26" i="104" s="1"/>
  <c r="AX27" i="104"/>
  <c r="AY27" i="104"/>
  <c r="AY26" i="104"/>
  <c r="AZ27" i="104"/>
  <c r="AZ26" i="104"/>
  <c r="BA27" i="104"/>
  <c r="BA26" i="104"/>
  <c r="Q27" i="103"/>
  <c r="AN27" i="103"/>
  <c r="AN26" i="103"/>
  <c r="V27" i="103"/>
  <c r="V26" i="103" s="1"/>
  <c r="AB27" i="103"/>
  <c r="AC27" i="103"/>
  <c r="AP27" i="103"/>
  <c r="AP26" i="103" s="1"/>
  <c r="R27" i="103"/>
  <c r="R26" i="103"/>
  <c r="S27" i="103"/>
  <c r="T27" i="103"/>
  <c r="T26" i="103"/>
  <c r="AA27" i="103"/>
  <c r="AH27" i="103"/>
  <c r="AI27" i="103"/>
  <c r="AJ27" i="103"/>
  <c r="AK27" i="103"/>
  <c r="AK26" i="103"/>
  <c r="AL27" i="103"/>
  <c r="AL26" i="103"/>
  <c r="AM27" i="103"/>
  <c r="AM26" i="103"/>
  <c r="W27" i="103"/>
  <c r="AU27" i="103"/>
  <c r="AU26" i="103"/>
  <c r="AD27" i="103"/>
  <c r="AV27" i="103"/>
  <c r="AV26" i="103"/>
  <c r="AE27" i="103"/>
  <c r="AF27" i="103"/>
  <c r="AG27" i="103"/>
  <c r="AO27" i="103"/>
  <c r="AO26" i="103"/>
  <c r="AQ27" i="103"/>
  <c r="AR27" i="103"/>
  <c r="AR26" i="103"/>
  <c r="AS27" i="103"/>
  <c r="AS26" i="103" s="1"/>
  <c r="AT27" i="103"/>
  <c r="AW27" i="103"/>
  <c r="AW26" i="103"/>
  <c r="AX27" i="103"/>
  <c r="AX26" i="103" s="1"/>
  <c r="AY27" i="103"/>
  <c r="AY26" i="103"/>
  <c r="AZ27" i="103"/>
  <c r="BA27" i="103"/>
  <c r="Q27" i="102"/>
  <c r="Q26" i="102"/>
  <c r="AN27" i="102"/>
  <c r="AN26" i="102" s="1"/>
  <c r="V27" i="102"/>
  <c r="AB27" i="102"/>
  <c r="AC27" i="102"/>
  <c r="AP27" i="102"/>
  <c r="AP26" i="102"/>
  <c r="R27" i="102"/>
  <c r="R26" i="102"/>
  <c r="S27" i="102"/>
  <c r="T27" i="102"/>
  <c r="T26" i="102"/>
  <c r="AA27" i="102"/>
  <c r="AH27" i="102"/>
  <c r="AI27" i="102"/>
  <c r="AJ27" i="102"/>
  <c r="AK27" i="102"/>
  <c r="AK26" i="102" s="1"/>
  <c r="AL27" i="102"/>
  <c r="AL26" i="102"/>
  <c r="AM27" i="102"/>
  <c r="W27" i="102"/>
  <c r="W26" i="102"/>
  <c r="AU27" i="102"/>
  <c r="AU26" i="102" s="1"/>
  <c r="AD27" i="102"/>
  <c r="AV27" i="102"/>
  <c r="AV26" i="102"/>
  <c r="AE27" i="102"/>
  <c r="AF27" i="102"/>
  <c r="AG27" i="102"/>
  <c r="AO27" i="102"/>
  <c r="AO26" i="102" s="1"/>
  <c r="AQ27" i="102"/>
  <c r="AQ26" i="102"/>
  <c r="AR27" i="102"/>
  <c r="AR26" i="102"/>
  <c r="AS27" i="102"/>
  <c r="AS26" i="102"/>
  <c r="AT27" i="102"/>
  <c r="AW27" i="102"/>
  <c r="AW26" i="102" s="1"/>
  <c r="AX27" i="102"/>
  <c r="AX26" i="102" s="1"/>
  <c r="AY27" i="102"/>
  <c r="AY26" i="102" s="1"/>
  <c r="AZ27" i="102"/>
  <c r="BA27" i="102"/>
  <c r="BA26" i="102"/>
  <c r="Q27" i="101"/>
  <c r="AN27" i="101"/>
  <c r="V27" i="101"/>
  <c r="V26" i="101"/>
  <c r="AB27" i="101"/>
  <c r="AC27" i="101"/>
  <c r="AP27" i="101"/>
  <c r="R27" i="101"/>
  <c r="R26" i="101" s="1"/>
  <c r="S27" i="101"/>
  <c r="S26" i="101" s="1"/>
  <c r="T27" i="101"/>
  <c r="AA27" i="101"/>
  <c r="AH27" i="101"/>
  <c r="AI27" i="101"/>
  <c r="AJ27" i="101"/>
  <c r="AK27" i="101"/>
  <c r="AL27" i="101"/>
  <c r="AL26" i="101" s="1"/>
  <c r="AM27" i="101"/>
  <c r="AM26" i="101"/>
  <c r="W27" i="101"/>
  <c r="W26" i="101" s="1"/>
  <c r="AU27" i="101"/>
  <c r="AD27" i="101"/>
  <c r="AV27" i="101"/>
  <c r="AV26" i="101"/>
  <c r="AE27" i="101"/>
  <c r="AF27" i="101"/>
  <c r="AG27" i="101"/>
  <c r="AO27" i="101"/>
  <c r="AO26" i="101" s="1"/>
  <c r="AQ27" i="101"/>
  <c r="AQ26" i="101"/>
  <c r="AR27" i="101"/>
  <c r="AR26" i="101" s="1"/>
  <c r="AS27" i="101"/>
  <c r="AS26" i="101"/>
  <c r="AT27" i="101"/>
  <c r="AT26" i="101" s="1"/>
  <c r="AW27" i="101"/>
  <c r="AW26" i="101"/>
  <c r="AX27" i="101"/>
  <c r="AX26" i="101" s="1"/>
  <c r="AY27" i="101"/>
  <c r="AY26" i="101"/>
  <c r="AZ27" i="101"/>
  <c r="AZ26" i="101"/>
  <c r="BA27" i="101"/>
  <c r="BA26" i="101"/>
  <c r="Q27" i="100"/>
  <c r="AN27" i="100"/>
  <c r="AN26" i="100" s="1"/>
  <c r="V27" i="100"/>
  <c r="V26" i="100" s="1"/>
  <c r="AB27" i="100"/>
  <c r="AC27" i="100"/>
  <c r="AP27" i="100"/>
  <c r="AP26" i="100"/>
  <c r="R27" i="100"/>
  <c r="S27" i="100"/>
  <c r="T27" i="100"/>
  <c r="T26" i="100"/>
  <c r="AA27" i="100"/>
  <c r="AH27" i="100"/>
  <c r="AI27" i="100"/>
  <c r="AJ27" i="100"/>
  <c r="AK27" i="100"/>
  <c r="AK26" i="100"/>
  <c r="AL27" i="100"/>
  <c r="AL26" i="100"/>
  <c r="AM27" i="100"/>
  <c r="AM26" i="100"/>
  <c r="W27" i="100"/>
  <c r="W26" i="100"/>
  <c r="AU27" i="100"/>
  <c r="AU26" i="100"/>
  <c r="AD27" i="100"/>
  <c r="AV27" i="100"/>
  <c r="AE27" i="100"/>
  <c r="AF27" i="100"/>
  <c r="AG27" i="100"/>
  <c r="AO27" i="100"/>
  <c r="AO26" i="100" s="1"/>
  <c r="AQ27" i="100"/>
  <c r="AQ26" i="100" s="1"/>
  <c r="AR27" i="100"/>
  <c r="AR26" i="100" s="1"/>
  <c r="AS27" i="100"/>
  <c r="AS26" i="100" s="1"/>
  <c r="AT27" i="100"/>
  <c r="AT26" i="100" s="1"/>
  <c r="AW27" i="100"/>
  <c r="AW26" i="100"/>
  <c r="AX27" i="100"/>
  <c r="AX26" i="100" s="1"/>
  <c r="AY27" i="100"/>
  <c r="AY26" i="100"/>
  <c r="AZ27" i="100"/>
  <c r="BA27" i="100"/>
  <c r="BA26" i="100"/>
  <c r="Q27" i="99"/>
  <c r="V27" i="99"/>
  <c r="V26" i="99" s="1"/>
  <c r="AB27" i="99"/>
  <c r="AC27" i="99"/>
  <c r="AP27" i="99"/>
  <c r="AP26" i="99"/>
  <c r="R27" i="99"/>
  <c r="R26" i="99"/>
  <c r="S27" i="99"/>
  <c r="S26" i="99"/>
  <c r="T27" i="99"/>
  <c r="T26" i="99"/>
  <c r="AA27" i="99"/>
  <c r="AH27" i="99"/>
  <c r="AI27" i="99"/>
  <c r="AJ27" i="99"/>
  <c r="AK27" i="99"/>
  <c r="AK26" i="99"/>
  <c r="AL27" i="99"/>
  <c r="AL26" i="99"/>
  <c r="AM27" i="99"/>
  <c r="AM26" i="99"/>
  <c r="W27" i="99"/>
  <c r="W26" i="99"/>
  <c r="AU27" i="99"/>
  <c r="AU26" i="99"/>
  <c r="AD27" i="99"/>
  <c r="AV27" i="99"/>
  <c r="AV26" i="99" s="1"/>
  <c r="AE27" i="99"/>
  <c r="AF27" i="99"/>
  <c r="AG27" i="99"/>
  <c r="AO27" i="99"/>
  <c r="AO26" i="99"/>
  <c r="AQ27" i="99"/>
  <c r="AQ26" i="99"/>
  <c r="AR27" i="99"/>
  <c r="AR26" i="99"/>
  <c r="AS27" i="99"/>
  <c r="AS26" i="99"/>
  <c r="AT27" i="99"/>
  <c r="AW27" i="99"/>
  <c r="AW26" i="99" s="1"/>
  <c r="AX27" i="99"/>
  <c r="AX26" i="99" s="1"/>
  <c r="AY27" i="99"/>
  <c r="AY26" i="99" s="1"/>
  <c r="AZ27" i="99"/>
  <c r="AZ26" i="99" s="1"/>
  <c r="BA27" i="99"/>
  <c r="BA26" i="99" s="1"/>
  <c r="Q27" i="98"/>
  <c r="Q26" i="98" s="1"/>
  <c r="V27" i="98"/>
  <c r="V26" i="98" s="1"/>
  <c r="AB27" i="98"/>
  <c r="AC27" i="98"/>
  <c r="AP27" i="98"/>
  <c r="AP26" i="98"/>
  <c r="R27" i="98"/>
  <c r="R26" i="98" s="1"/>
  <c r="S27" i="98"/>
  <c r="T27" i="98"/>
  <c r="T26" i="98" s="1"/>
  <c r="AA27" i="98"/>
  <c r="AH27" i="98"/>
  <c r="AI27" i="98"/>
  <c r="AJ27" i="98"/>
  <c r="AK27" i="98"/>
  <c r="AK26" i="98" s="1"/>
  <c r="AL27" i="98"/>
  <c r="AL26" i="98"/>
  <c r="AM27" i="98"/>
  <c r="AM26" i="98"/>
  <c r="W27" i="98"/>
  <c r="W26" i="98"/>
  <c r="AU27" i="98"/>
  <c r="AU26" i="98"/>
  <c r="AD27" i="98"/>
  <c r="AV27" i="98"/>
  <c r="AV26" i="98"/>
  <c r="AE27" i="98"/>
  <c r="AF27" i="98"/>
  <c r="AG27" i="98"/>
  <c r="AO27" i="98"/>
  <c r="AO26" i="98" s="1"/>
  <c r="AQ27" i="98"/>
  <c r="AQ26" i="98"/>
  <c r="AR27" i="98"/>
  <c r="AR26" i="98"/>
  <c r="AS27" i="98"/>
  <c r="AS26" i="98"/>
  <c r="AT27" i="98"/>
  <c r="AT26" i="98"/>
  <c r="AW27" i="98"/>
  <c r="AW26" i="98"/>
  <c r="AX27" i="98"/>
  <c r="AX26" i="98"/>
  <c r="AY27" i="98"/>
  <c r="AY26" i="98"/>
  <c r="AZ27" i="98"/>
  <c r="AZ26" i="98"/>
  <c r="BA27" i="98"/>
  <c r="BA26" i="98"/>
  <c r="Q27" i="97"/>
  <c r="Q26" i="97"/>
  <c r="AN27" i="97"/>
  <c r="AN26" i="97"/>
  <c r="V27" i="97"/>
  <c r="V26" i="97"/>
  <c r="AB27" i="97"/>
  <c r="AC27" i="97"/>
  <c r="AP27" i="97"/>
  <c r="AP26" i="97"/>
  <c r="R27" i="97"/>
  <c r="S27" i="97"/>
  <c r="S26" i="97" s="1"/>
  <c r="T27" i="97"/>
  <c r="T26" i="97" s="1"/>
  <c r="AA27" i="97"/>
  <c r="AH27" i="97"/>
  <c r="AI27" i="97"/>
  <c r="AJ27" i="97"/>
  <c r="AK27" i="97"/>
  <c r="AK26" i="97" s="1"/>
  <c r="AL27" i="97"/>
  <c r="AL26" i="97" s="1"/>
  <c r="AM27" i="97"/>
  <c r="AM26" i="97" s="1"/>
  <c r="W27" i="97"/>
  <c r="W26" i="97" s="1"/>
  <c r="AU27" i="97"/>
  <c r="AU26" i="97" s="1"/>
  <c r="AD27" i="97"/>
  <c r="AV27" i="97"/>
  <c r="AV26" i="97"/>
  <c r="AE27" i="97"/>
  <c r="AF27" i="97"/>
  <c r="AG27" i="97"/>
  <c r="AO27" i="97"/>
  <c r="AO26" i="97" s="1"/>
  <c r="AQ27" i="97"/>
  <c r="AQ26" i="97" s="1"/>
  <c r="AR27" i="97"/>
  <c r="AS27" i="97"/>
  <c r="AS26" i="97" s="1"/>
  <c r="AT27" i="97"/>
  <c r="AT26" i="97"/>
  <c r="AW27" i="97"/>
  <c r="AW26" i="97" s="1"/>
  <c r="AX27" i="97"/>
  <c r="AX26" i="97"/>
  <c r="AY27" i="97"/>
  <c r="AY26" i="97" s="1"/>
  <c r="AZ27" i="97"/>
  <c r="AZ26" i="97"/>
  <c r="BA27" i="97"/>
  <c r="BA26" i="97" s="1"/>
  <c r="Q27" i="96"/>
  <c r="V27" i="96"/>
  <c r="V26" i="96" s="1"/>
  <c r="AB27" i="96"/>
  <c r="AC27" i="96"/>
  <c r="AP27" i="96"/>
  <c r="AP26" i="96"/>
  <c r="R27" i="96"/>
  <c r="S27" i="96"/>
  <c r="S26" i="96"/>
  <c r="T27" i="96"/>
  <c r="T26" i="96" s="1"/>
  <c r="AA27" i="96"/>
  <c r="AH27" i="96"/>
  <c r="AI27" i="96"/>
  <c r="AJ27" i="96"/>
  <c r="AK27" i="96"/>
  <c r="AL27" i="96"/>
  <c r="AM27" i="96"/>
  <c r="AM26" i="96" s="1"/>
  <c r="W27" i="96"/>
  <c r="W26" i="96"/>
  <c r="AU27" i="96"/>
  <c r="AU26" i="96" s="1"/>
  <c r="AD27" i="96"/>
  <c r="AV27" i="96"/>
  <c r="AV26" i="96"/>
  <c r="AE27" i="96"/>
  <c r="AF27" i="96"/>
  <c r="AG27" i="96"/>
  <c r="AO27" i="96"/>
  <c r="AO26" i="96" s="1"/>
  <c r="AQ27" i="96"/>
  <c r="AQ26" i="96"/>
  <c r="AR27" i="96"/>
  <c r="AR26" i="96" s="1"/>
  <c r="AS27" i="96"/>
  <c r="AT27" i="96"/>
  <c r="AT26" i="96"/>
  <c r="AW27" i="96"/>
  <c r="AW26" i="96" s="1"/>
  <c r="AX27" i="96"/>
  <c r="AX26" i="96"/>
  <c r="AY27" i="96"/>
  <c r="AZ27" i="96"/>
  <c r="AZ26" i="96"/>
  <c r="BA27" i="96"/>
  <c r="BA26" i="96" s="1"/>
  <c r="Q27" i="107"/>
  <c r="Q26" i="107"/>
  <c r="AN27" i="107"/>
  <c r="V27" i="107"/>
  <c r="V26" i="107"/>
  <c r="AB27" i="107"/>
  <c r="AC27" i="107"/>
  <c r="AP27" i="107"/>
  <c r="AP26" i="107"/>
  <c r="R27" i="107"/>
  <c r="S27" i="107"/>
  <c r="S26" i="107" s="1"/>
  <c r="T27" i="107"/>
  <c r="T26" i="107" s="1"/>
  <c r="AA27" i="107"/>
  <c r="AH27" i="107"/>
  <c r="AI27" i="107"/>
  <c r="AJ27" i="107"/>
  <c r="AK27" i="107"/>
  <c r="AK26" i="107"/>
  <c r="AL27" i="107"/>
  <c r="AL26" i="107"/>
  <c r="AM27" i="107"/>
  <c r="AM26" i="107"/>
  <c r="W27" i="107"/>
  <c r="AU27" i="107"/>
  <c r="AD27" i="107"/>
  <c r="AV27" i="107"/>
  <c r="AE27" i="107"/>
  <c r="AF27" i="107"/>
  <c r="AG27" i="107"/>
  <c r="AO27" i="107"/>
  <c r="AO26" i="107" s="1"/>
  <c r="AQ27" i="107"/>
  <c r="AR27" i="107"/>
  <c r="AS27" i="107"/>
  <c r="AS26" i="107" s="1"/>
  <c r="AT27" i="107"/>
  <c r="AT26" i="107"/>
  <c r="AW27" i="107"/>
  <c r="AW26" i="107" s="1"/>
  <c r="AX27" i="107"/>
  <c r="AX26" i="107"/>
  <c r="AY27" i="107"/>
  <c r="AY26" i="107"/>
  <c r="AZ27" i="107"/>
  <c r="AZ26" i="107"/>
  <c r="BA27" i="107"/>
  <c r="BA26" i="107"/>
  <c r="Q27" i="108"/>
  <c r="Q26" i="108"/>
  <c r="AN27" i="108"/>
  <c r="AN26" i="108"/>
  <c r="V27" i="108"/>
  <c r="V26" i="108"/>
  <c r="AB27" i="108"/>
  <c r="AC27" i="108"/>
  <c r="AP27" i="108"/>
  <c r="AP26" i="108"/>
  <c r="R27" i="108"/>
  <c r="R26" i="108"/>
  <c r="S27" i="108"/>
  <c r="T27" i="108"/>
  <c r="T26" i="108" s="1"/>
  <c r="AA27" i="108"/>
  <c r="AH27" i="108"/>
  <c r="AI27" i="108"/>
  <c r="AJ27" i="108"/>
  <c r="AK27" i="108"/>
  <c r="AK26" i="108" s="1"/>
  <c r="AL27" i="108"/>
  <c r="AM27" i="108"/>
  <c r="AM26" i="108"/>
  <c r="W27" i="108"/>
  <c r="W26" i="108"/>
  <c r="AU27" i="108"/>
  <c r="AU26" i="108"/>
  <c r="AD27" i="108"/>
  <c r="AV27" i="108"/>
  <c r="AV26" i="108" s="1"/>
  <c r="AE27" i="108"/>
  <c r="AF27" i="108"/>
  <c r="AG27" i="108"/>
  <c r="AO27" i="108"/>
  <c r="AO26" i="108"/>
  <c r="AQ27" i="108"/>
  <c r="AR27" i="108"/>
  <c r="AR26" i="108" s="1"/>
  <c r="AS27" i="108"/>
  <c r="AS26" i="108" s="1"/>
  <c r="AT27" i="108"/>
  <c r="AT26" i="108" s="1"/>
  <c r="AW27" i="108"/>
  <c r="AW26" i="108" s="1"/>
  <c r="AX27" i="108"/>
  <c r="AX26" i="108" s="1"/>
  <c r="AY27" i="108"/>
  <c r="AY26" i="108"/>
  <c r="AZ27" i="108"/>
  <c r="AZ26" i="108" s="1"/>
  <c r="BA27" i="108"/>
  <c r="Q27" i="109"/>
  <c r="AN27" i="109"/>
  <c r="AN26" i="109"/>
  <c r="V27" i="109"/>
  <c r="V26" i="109"/>
  <c r="AB27" i="109"/>
  <c r="AC27" i="109"/>
  <c r="AP27" i="109"/>
  <c r="AP26" i="109"/>
  <c r="R27" i="109"/>
  <c r="R26" i="109"/>
  <c r="S27" i="109"/>
  <c r="S26" i="109"/>
  <c r="T27" i="109"/>
  <c r="T26" i="109"/>
  <c r="AA27" i="109"/>
  <c r="AH27" i="109"/>
  <c r="AI27" i="109"/>
  <c r="AJ27" i="109"/>
  <c r="AK27" i="109"/>
  <c r="AK26" i="109"/>
  <c r="AL27" i="109"/>
  <c r="AM27" i="109"/>
  <c r="AM26" i="109" s="1"/>
  <c r="W27" i="109"/>
  <c r="W26" i="109" s="1"/>
  <c r="AU27" i="109"/>
  <c r="AU26" i="109" s="1"/>
  <c r="AD27" i="109"/>
  <c r="AV27" i="109"/>
  <c r="AV26" i="109"/>
  <c r="AE27" i="109"/>
  <c r="AF27" i="109"/>
  <c r="AG27" i="109"/>
  <c r="AO27" i="109"/>
  <c r="AO26" i="109" s="1"/>
  <c r="AQ27" i="109"/>
  <c r="AQ26" i="109"/>
  <c r="AR27" i="109"/>
  <c r="AR26" i="109"/>
  <c r="AS27" i="109"/>
  <c r="AS26" i="109"/>
  <c r="AT27" i="109"/>
  <c r="AT26" i="109"/>
  <c r="AW27" i="109"/>
  <c r="AW26" i="109"/>
  <c r="AX27" i="109"/>
  <c r="AX26" i="109"/>
  <c r="AY27" i="109"/>
  <c r="AZ27" i="109"/>
  <c r="AZ26" i="109" s="1"/>
  <c r="BA27" i="109"/>
  <c r="BA26" i="109" s="1"/>
  <c r="Q28" i="106"/>
  <c r="Z28" i="106"/>
  <c r="Z26" i="106"/>
  <c r="AN28" i="106"/>
  <c r="V28" i="106"/>
  <c r="AB28" i="106"/>
  <c r="AC28" i="106"/>
  <c r="AP28" i="106"/>
  <c r="R28" i="106"/>
  <c r="S28" i="106"/>
  <c r="T28" i="106"/>
  <c r="U28" i="106"/>
  <c r="AH28" i="106"/>
  <c r="AI28" i="106"/>
  <c r="AJ28" i="106"/>
  <c r="AK28" i="106"/>
  <c r="AL28" i="106"/>
  <c r="AM28" i="106"/>
  <c r="W28" i="106"/>
  <c r="AU28" i="106"/>
  <c r="AD28" i="106"/>
  <c r="AV28" i="106"/>
  <c r="AE28" i="106"/>
  <c r="AF28" i="106"/>
  <c r="AG28" i="106"/>
  <c r="AQ28" i="106"/>
  <c r="AR28" i="106"/>
  <c r="AS28" i="106"/>
  <c r="AT28" i="106"/>
  <c r="AW28" i="106"/>
  <c r="AX28" i="106"/>
  <c r="AY28" i="106"/>
  <c r="AZ28" i="106"/>
  <c r="BA28" i="106"/>
  <c r="Q28" i="105"/>
  <c r="Z28" i="105"/>
  <c r="Z26" i="105"/>
  <c r="AN28" i="105"/>
  <c r="V28" i="105"/>
  <c r="AB28" i="105"/>
  <c r="AC28" i="105"/>
  <c r="AP28" i="105"/>
  <c r="R28" i="105"/>
  <c r="S28" i="105"/>
  <c r="T28" i="105"/>
  <c r="U28" i="105"/>
  <c r="AH28" i="105"/>
  <c r="AI28" i="105"/>
  <c r="AJ28" i="105"/>
  <c r="AK28" i="105"/>
  <c r="AL28" i="105"/>
  <c r="AM28" i="105"/>
  <c r="W28" i="105"/>
  <c r="AU28" i="105"/>
  <c r="AD28" i="105"/>
  <c r="AV28" i="105"/>
  <c r="AE28" i="105"/>
  <c r="AF28" i="105"/>
  <c r="AG28" i="105"/>
  <c r="AO28" i="105"/>
  <c r="AQ28" i="105"/>
  <c r="AR28" i="105"/>
  <c r="AS28" i="105"/>
  <c r="AT28" i="105"/>
  <c r="AW28" i="105"/>
  <c r="AX28" i="105"/>
  <c r="AY28" i="105"/>
  <c r="AZ28" i="105"/>
  <c r="BA28" i="105"/>
  <c r="Q28" i="104"/>
  <c r="Z28" i="104"/>
  <c r="AN28" i="104"/>
  <c r="V28" i="104"/>
  <c r="AB28" i="104"/>
  <c r="AC28" i="104"/>
  <c r="AP28" i="104"/>
  <c r="R28" i="104"/>
  <c r="S28" i="104"/>
  <c r="T28" i="104"/>
  <c r="U28" i="104"/>
  <c r="AH28" i="104"/>
  <c r="AI28" i="104"/>
  <c r="AJ28" i="104"/>
  <c r="AK28" i="104"/>
  <c r="AL28" i="104"/>
  <c r="AM28" i="104"/>
  <c r="W28" i="104"/>
  <c r="AU28" i="104"/>
  <c r="AD28" i="104"/>
  <c r="AV28" i="104"/>
  <c r="AE28" i="104"/>
  <c r="AF28" i="104"/>
  <c r="AG28" i="104"/>
  <c r="AO28" i="104"/>
  <c r="AQ28" i="104"/>
  <c r="AR28" i="104"/>
  <c r="AS28" i="104"/>
  <c r="AT28" i="104"/>
  <c r="AW28" i="104"/>
  <c r="AX28" i="104"/>
  <c r="AY28" i="104"/>
  <c r="AZ28" i="104"/>
  <c r="BA28" i="104"/>
  <c r="Q28" i="103"/>
  <c r="Z28" i="103"/>
  <c r="Z26" i="103"/>
  <c r="AN28" i="103"/>
  <c r="V28" i="103"/>
  <c r="AB28" i="103"/>
  <c r="AC28" i="103"/>
  <c r="AP28" i="103"/>
  <c r="R28" i="103"/>
  <c r="S28" i="103"/>
  <c r="T28" i="103"/>
  <c r="U28" i="103"/>
  <c r="AH28" i="103"/>
  <c r="AI28" i="103"/>
  <c r="AJ28" i="103"/>
  <c r="AK28" i="103"/>
  <c r="AL28" i="103"/>
  <c r="AM28" i="103"/>
  <c r="W28" i="103"/>
  <c r="AU28" i="103"/>
  <c r="AD28" i="103"/>
  <c r="AV28" i="103"/>
  <c r="AE28" i="103"/>
  <c r="AF28" i="103"/>
  <c r="AG28" i="103"/>
  <c r="AO28" i="103"/>
  <c r="AQ28" i="103"/>
  <c r="AR28" i="103"/>
  <c r="AS28" i="103"/>
  <c r="AT28" i="103"/>
  <c r="AW28" i="103"/>
  <c r="AX28" i="103"/>
  <c r="AY28" i="103"/>
  <c r="AZ28" i="103"/>
  <c r="BA28" i="103"/>
  <c r="Q28" i="102"/>
  <c r="Z28" i="102"/>
  <c r="AN28" i="102"/>
  <c r="V28" i="102"/>
  <c r="AB28" i="102"/>
  <c r="AC28" i="102"/>
  <c r="AP28" i="102"/>
  <c r="R28" i="102"/>
  <c r="S28" i="102"/>
  <c r="T28" i="102"/>
  <c r="U28" i="102"/>
  <c r="AH28" i="102"/>
  <c r="AI28" i="102"/>
  <c r="AJ28" i="102"/>
  <c r="AK28" i="102"/>
  <c r="AL28" i="102"/>
  <c r="AM28" i="102"/>
  <c r="W28" i="102"/>
  <c r="AU28" i="102"/>
  <c r="AD28" i="102"/>
  <c r="AV28" i="102"/>
  <c r="AE28" i="102"/>
  <c r="AF28" i="102"/>
  <c r="AG28" i="102"/>
  <c r="AO28" i="102"/>
  <c r="AQ28" i="102"/>
  <c r="AR28" i="102"/>
  <c r="AS28" i="102"/>
  <c r="AT28" i="102"/>
  <c r="AW28" i="102"/>
  <c r="AX28" i="102"/>
  <c r="AY28" i="102"/>
  <c r="AZ28" i="102"/>
  <c r="BA28" i="102"/>
  <c r="Q28" i="101"/>
  <c r="Z28" i="101"/>
  <c r="Z26" i="101"/>
  <c r="AN28" i="101"/>
  <c r="V28" i="101"/>
  <c r="AB28" i="101"/>
  <c r="AC28" i="101"/>
  <c r="AP28" i="101"/>
  <c r="R28" i="101"/>
  <c r="S28" i="101"/>
  <c r="T28" i="101"/>
  <c r="U28" i="101"/>
  <c r="AH28" i="101"/>
  <c r="AI28" i="101"/>
  <c r="AJ28" i="101"/>
  <c r="AK28" i="101"/>
  <c r="AL28" i="101"/>
  <c r="AM28" i="101"/>
  <c r="W28" i="101"/>
  <c r="AU28" i="101"/>
  <c r="AD28" i="101"/>
  <c r="AV28" i="101"/>
  <c r="AE28" i="101"/>
  <c r="AF28" i="101"/>
  <c r="AG28" i="101"/>
  <c r="AO28" i="101"/>
  <c r="AQ28" i="101"/>
  <c r="AR28" i="101"/>
  <c r="AS28" i="101"/>
  <c r="AT28" i="101"/>
  <c r="AW28" i="101"/>
  <c r="AX28" i="101"/>
  <c r="AY28" i="101"/>
  <c r="AZ28" i="101"/>
  <c r="BA28" i="101"/>
  <c r="Q28" i="100"/>
  <c r="Z28" i="100"/>
  <c r="Z26" i="100"/>
  <c r="AN28" i="100"/>
  <c r="V28" i="100"/>
  <c r="AB28" i="100"/>
  <c r="AC28" i="100"/>
  <c r="AP28" i="100"/>
  <c r="R28" i="100"/>
  <c r="S28" i="100"/>
  <c r="T28" i="100"/>
  <c r="U28" i="100"/>
  <c r="AH28" i="100"/>
  <c r="AI28" i="100"/>
  <c r="AJ28" i="100"/>
  <c r="AK28" i="100"/>
  <c r="AL28" i="100"/>
  <c r="AM28" i="100"/>
  <c r="W28" i="100"/>
  <c r="AU28" i="100"/>
  <c r="AD28" i="100"/>
  <c r="AV28" i="100"/>
  <c r="AE28" i="100"/>
  <c r="AF28" i="100"/>
  <c r="AG28" i="100"/>
  <c r="AO28" i="100"/>
  <c r="AQ28" i="100"/>
  <c r="AR28" i="100"/>
  <c r="AS28" i="100"/>
  <c r="AT28" i="100"/>
  <c r="AW28" i="100"/>
  <c r="AX28" i="100"/>
  <c r="AY28" i="100"/>
  <c r="AZ28" i="100"/>
  <c r="BA28" i="100"/>
  <c r="Q28" i="99"/>
  <c r="Z28" i="99"/>
  <c r="V28" i="99"/>
  <c r="AB28" i="99"/>
  <c r="AC28" i="99"/>
  <c r="AP28" i="99"/>
  <c r="R28" i="99"/>
  <c r="S28" i="99"/>
  <c r="T28" i="99"/>
  <c r="U28" i="99"/>
  <c r="AH28" i="99"/>
  <c r="AI28" i="99"/>
  <c r="AJ28" i="99"/>
  <c r="AK28" i="99"/>
  <c r="AL28" i="99"/>
  <c r="AM28" i="99"/>
  <c r="W28" i="99"/>
  <c r="AU28" i="99"/>
  <c r="AD28" i="99"/>
  <c r="AV28" i="99"/>
  <c r="AE28" i="99"/>
  <c r="AF28" i="99"/>
  <c r="AG28" i="99"/>
  <c r="AO28" i="99"/>
  <c r="AQ28" i="99"/>
  <c r="AR28" i="99"/>
  <c r="AS28" i="99"/>
  <c r="AT28" i="99"/>
  <c r="AW28" i="99"/>
  <c r="AX28" i="99"/>
  <c r="AY28" i="99"/>
  <c r="AZ28" i="99"/>
  <c r="BA28" i="99"/>
  <c r="Q28" i="98"/>
  <c r="Z28" i="98"/>
  <c r="Z26" i="98"/>
  <c r="V28" i="98"/>
  <c r="AB28" i="98"/>
  <c r="AC28" i="98"/>
  <c r="AP28" i="98"/>
  <c r="R28" i="98"/>
  <c r="S28" i="98"/>
  <c r="T28" i="98"/>
  <c r="U28" i="98"/>
  <c r="AH28" i="98"/>
  <c r="AI28" i="98"/>
  <c r="AJ28" i="98"/>
  <c r="AK28" i="98"/>
  <c r="AL28" i="98"/>
  <c r="AM28" i="98"/>
  <c r="W28" i="98"/>
  <c r="AU28" i="98"/>
  <c r="AD28" i="98"/>
  <c r="AV28" i="98"/>
  <c r="AE28" i="98"/>
  <c r="AF28" i="98"/>
  <c r="AG28" i="98"/>
  <c r="AO28" i="98"/>
  <c r="AQ28" i="98"/>
  <c r="AR28" i="98"/>
  <c r="AS28" i="98"/>
  <c r="AT28" i="98"/>
  <c r="AW28" i="98"/>
  <c r="AX28" i="98"/>
  <c r="AY28" i="98"/>
  <c r="AZ28" i="98"/>
  <c r="BA28" i="98"/>
  <c r="Q28" i="97"/>
  <c r="Z28" i="97"/>
  <c r="Z26" i="97"/>
  <c r="V28" i="97"/>
  <c r="AB28" i="97"/>
  <c r="AC28" i="97"/>
  <c r="AP28" i="97"/>
  <c r="R28" i="97"/>
  <c r="S28" i="97"/>
  <c r="T28" i="97"/>
  <c r="U28" i="97"/>
  <c r="AH28" i="97"/>
  <c r="AI28" i="97"/>
  <c r="AJ28" i="97"/>
  <c r="AK28" i="97"/>
  <c r="AL28" i="97"/>
  <c r="AM28" i="97"/>
  <c r="W28" i="97"/>
  <c r="AU28" i="97"/>
  <c r="AD28" i="97"/>
  <c r="AV28" i="97"/>
  <c r="AE28" i="97"/>
  <c r="AF28" i="97"/>
  <c r="AG28" i="97"/>
  <c r="AO28" i="97"/>
  <c r="AQ28" i="97"/>
  <c r="AR28" i="97"/>
  <c r="AS28" i="97"/>
  <c r="AT28" i="97"/>
  <c r="AW28" i="97"/>
  <c r="AX28" i="97"/>
  <c r="AY28" i="97"/>
  <c r="AZ28" i="97"/>
  <c r="BA28" i="97"/>
  <c r="Q28" i="96"/>
  <c r="Z28" i="96"/>
  <c r="Z26" i="96"/>
  <c r="AN28" i="96"/>
  <c r="V28" i="96"/>
  <c r="AB28" i="96"/>
  <c r="AC28" i="96"/>
  <c r="AP28" i="96"/>
  <c r="R28" i="96"/>
  <c r="S28" i="96"/>
  <c r="T28" i="96"/>
  <c r="U28" i="96"/>
  <c r="AH28" i="96"/>
  <c r="AI28" i="96"/>
  <c r="AJ28" i="96"/>
  <c r="AK28" i="96"/>
  <c r="AL28" i="96"/>
  <c r="AM28" i="96"/>
  <c r="W28" i="96"/>
  <c r="AU28" i="96"/>
  <c r="AD28" i="96"/>
  <c r="AV28" i="96"/>
  <c r="AE28" i="96"/>
  <c r="AF28" i="96"/>
  <c r="AG28" i="96"/>
  <c r="AO28" i="96"/>
  <c r="AQ28" i="96"/>
  <c r="AR28" i="96"/>
  <c r="AS28" i="96"/>
  <c r="AT28" i="96"/>
  <c r="AW28" i="96"/>
  <c r="AX28" i="96"/>
  <c r="AY28" i="96"/>
  <c r="AZ28" i="96"/>
  <c r="BA28" i="96"/>
  <c r="Q28" i="107"/>
  <c r="Z28" i="107"/>
  <c r="Z26" i="107" s="1"/>
  <c r="AN28" i="107"/>
  <c r="V28" i="107"/>
  <c r="AB28" i="107"/>
  <c r="AC28" i="107"/>
  <c r="AP28" i="107"/>
  <c r="R28" i="107"/>
  <c r="S28" i="107"/>
  <c r="T28" i="107"/>
  <c r="U28" i="107"/>
  <c r="AH28" i="107"/>
  <c r="AI28" i="107"/>
  <c r="AJ28" i="107"/>
  <c r="AK28" i="107"/>
  <c r="AL28" i="107"/>
  <c r="AM28" i="107"/>
  <c r="W28" i="107"/>
  <c r="AU28" i="107"/>
  <c r="AD28" i="107"/>
  <c r="AV28" i="107"/>
  <c r="AE28" i="107"/>
  <c r="AF28" i="107"/>
  <c r="AG28" i="107"/>
  <c r="AO28" i="107"/>
  <c r="AQ28" i="107"/>
  <c r="AR28" i="107"/>
  <c r="AS28" i="107"/>
  <c r="AT28" i="107"/>
  <c r="AW28" i="107"/>
  <c r="AX28" i="107"/>
  <c r="AY28" i="107"/>
  <c r="AZ28" i="107"/>
  <c r="BA28" i="107"/>
  <c r="Q28" i="108"/>
  <c r="Z28" i="108"/>
  <c r="Z26" i="108"/>
  <c r="AN28" i="108"/>
  <c r="V28" i="108"/>
  <c r="AB28" i="108"/>
  <c r="AC28" i="108"/>
  <c r="AP28" i="108"/>
  <c r="R28" i="108"/>
  <c r="S28" i="108"/>
  <c r="T28" i="108"/>
  <c r="U28" i="108"/>
  <c r="AH28" i="108"/>
  <c r="AI28" i="108"/>
  <c r="AJ28" i="108"/>
  <c r="AK28" i="108"/>
  <c r="AL28" i="108"/>
  <c r="AM28" i="108"/>
  <c r="W28" i="108"/>
  <c r="AU28" i="108"/>
  <c r="AD28" i="108"/>
  <c r="AV28" i="108"/>
  <c r="AE28" i="108"/>
  <c r="AF28" i="108"/>
  <c r="AG28" i="108"/>
  <c r="AO28" i="108"/>
  <c r="AQ28" i="108"/>
  <c r="AR28" i="108"/>
  <c r="AS28" i="108"/>
  <c r="AT28" i="108"/>
  <c r="AW28" i="108"/>
  <c r="AX28" i="108"/>
  <c r="AY28" i="108"/>
  <c r="AZ28" i="108"/>
  <c r="BA28" i="108"/>
  <c r="Q28" i="109"/>
  <c r="Z28" i="109"/>
  <c r="Z26" i="109" s="1"/>
  <c r="AN28" i="109"/>
  <c r="V28" i="109"/>
  <c r="AB28" i="109"/>
  <c r="AC28" i="109"/>
  <c r="AP28" i="109"/>
  <c r="R28" i="109"/>
  <c r="S28" i="109"/>
  <c r="T28" i="109"/>
  <c r="U28" i="109"/>
  <c r="AH28" i="109"/>
  <c r="AI28" i="109"/>
  <c r="AJ28" i="109"/>
  <c r="AK28" i="109"/>
  <c r="AL28" i="109"/>
  <c r="AM28" i="109"/>
  <c r="W28" i="109"/>
  <c r="AU28" i="109"/>
  <c r="AD28" i="109"/>
  <c r="AV28" i="109"/>
  <c r="AE28" i="109"/>
  <c r="AF28" i="109"/>
  <c r="AG28" i="109"/>
  <c r="AO28" i="109"/>
  <c r="AQ28" i="109"/>
  <c r="AR28" i="109"/>
  <c r="AS28" i="109"/>
  <c r="AT28" i="109"/>
  <c r="AW28" i="109"/>
  <c r="AX28" i="109"/>
  <c r="AY28" i="109"/>
  <c r="AZ28" i="109"/>
  <c r="BA28" i="109"/>
  <c r="Q29" i="106"/>
  <c r="Z29" i="106"/>
  <c r="V29" i="106"/>
  <c r="AC29" i="106"/>
  <c r="AP29" i="106"/>
  <c r="R29" i="106"/>
  <c r="S29" i="106"/>
  <c r="T29" i="106"/>
  <c r="U29" i="106"/>
  <c r="AA29" i="106"/>
  <c r="AH29" i="106"/>
  <c r="AI29" i="106"/>
  <c r="AJ29" i="106"/>
  <c r="AK29" i="106"/>
  <c r="AL29" i="106"/>
  <c r="AM29" i="106"/>
  <c r="W29" i="106"/>
  <c r="AU29" i="106"/>
  <c r="AD29" i="106"/>
  <c r="AV29" i="106"/>
  <c r="AE29" i="106"/>
  <c r="AF29" i="106"/>
  <c r="AG29" i="106"/>
  <c r="AO29" i="106"/>
  <c r="AQ29" i="106"/>
  <c r="AR29" i="106"/>
  <c r="AS29" i="106"/>
  <c r="AT29" i="106"/>
  <c r="AW29" i="106"/>
  <c r="AX29" i="106"/>
  <c r="AY29" i="106"/>
  <c r="AZ29" i="106"/>
  <c r="BA29" i="106"/>
  <c r="Q29" i="105"/>
  <c r="Z29" i="105"/>
  <c r="AN29" i="105"/>
  <c r="V29" i="105"/>
  <c r="AC29" i="105"/>
  <c r="AP29" i="105"/>
  <c r="R29" i="105"/>
  <c r="S29" i="105"/>
  <c r="T29" i="105"/>
  <c r="U29" i="105"/>
  <c r="AA29" i="105"/>
  <c r="AH29" i="105"/>
  <c r="AI29" i="105"/>
  <c r="AJ29" i="105"/>
  <c r="AK29" i="105"/>
  <c r="AL29" i="105"/>
  <c r="AM29" i="105"/>
  <c r="W29" i="105"/>
  <c r="AU29" i="105"/>
  <c r="AD29" i="105"/>
  <c r="AV29" i="105"/>
  <c r="AE29" i="105"/>
  <c r="AF29" i="105"/>
  <c r="AG29" i="105"/>
  <c r="AO29" i="105"/>
  <c r="AQ29" i="105"/>
  <c r="AR29" i="105"/>
  <c r="AS29" i="105"/>
  <c r="AT29" i="105"/>
  <c r="AW29" i="105"/>
  <c r="AX29" i="105"/>
  <c r="AY29" i="105"/>
  <c r="AZ29" i="105"/>
  <c r="BA29" i="105"/>
  <c r="Q29" i="104"/>
  <c r="Z29" i="104"/>
  <c r="V29" i="104"/>
  <c r="AC29" i="104"/>
  <c r="AP29" i="104"/>
  <c r="R29" i="104"/>
  <c r="S29" i="104"/>
  <c r="T29" i="104"/>
  <c r="U29" i="104"/>
  <c r="AA29" i="104"/>
  <c r="AH29" i="104"/>
  <c r="AI29" i="104"/>
  <c r="AJ29" i="104"/>
  <c r="AK29" i="104"/>
  <c r="AL29" i="104"/>
  <c r="AM29" i="104"/>
  <c r="W29" i="104"/>
  <c r="AU29" i="104"/>
  <c r="AD29" i="104"/>
  <c r="AV29" i="104"/>
  <c r="AE29" i="104"/>
  <c r="AF29" i="104"/>
  <c r="AG29" i="104"/>
  <c r="AO29" i="104"/>
  <c r="AQ29" i="104"/>
  <c r="AR29" i="104"/>
  <c r="AS29" i="104"/>
  <c r="AT29" i="104"/>
  <c r="AW29" i="104"/>
  <c r="AX29" i="104"/>
  <c r="AY29" i="104"/>
  <c r="AZ29" i="104"/>
  <c r="BA29" i="104"/>
  <c r="Q29" i="103"/>
  <c r="Z29" i="103"/>
  <c r="AN29" i="103"/>
  <c r="V29" i="103"/>
  <c r="AC29" i="103"/>
  <c r="AP29" i="103"/>
  <c r="R29" i="103"/>
  <c r="S29" i="103"/>
  <c r="T29" i="103"/>
  <c r="U29" i="103"/>
  <c r="AA29" i="103"/>
  <c r="AH29" i="103"/>
  <c r="AI29" i="103"/>
  <c r="AJ29" i="103"/>
  <c r="AK29" i="103"/>
  <c r="AL29" i="103"/>
  <c r="AM29" i="103"/>
  <c r="W29" i="103"/>
  <c r="AU29" i="103"/>
  <c r="AD29" i="103"/>
  <c r="AV29" i="103"/>
  <c r="AE29" i="103"/>
  <c r="AF29" i="103"/>
  <c r="AG29" i="103"/>
  <c r="AO29" i="103"/>
  <c r="AQ29" i="103"/>
  <c r="AR29" i="103"/>
  <c r="AS29" i="103"/>
  <c r="AT29" i="103"/>
  <c r="AW29" i="103"/>
  <c r="AX29" i="103"/>
  <c r="AY29" i="103"/>
  <c r="AZ29" i="103"/>
  <c r="BA29" i="103"/>
  <c r="Q29" i="102"/>
  <c r="Z29" i="102"/>
  <c r="V29" i="102"/>
  <c r="AC29" i="102"/>
  <c r="AP29" i="102"/>
  <c r="R29" i="102"/>
  <c r="S29" i="102"/>
  <c r="T29" i="102"/>
  <c r="U29" i="102"/>
  <c r="AA29" i="102"/>
  <c r="AH29" i="102"/>
  <c r="AI29" i="102"/>
  <c r="AJ29" i="102"/>
  <c r="AK29" i="102"/>
  <c r="AL29" i="102"/>
  <c r="AM29" i="102"/>
  <c r="W29" i="102"/>
  <c r="AU29" i="102"/>
  <c r="AD29" i="102"/>
  <c r="AV29" i="102"/>
  <c r="AE29" i="102"/>
  <c r="AF29" i="102"/>
  <c r="AG29" i="102"/>
  <c r="AO29" i="102"/>
  <c r="AQ29" i="102"/>
  <c r="AR29" i="102"/>
  <c r="AS29" i="102"/>
  <c r="AT29" i="102"/>
  <c r="AW29" i="102"/>
  <c r="AX29" i="102"/>
  <c r="AY29" i="102"/>
  <c r="AZ29" i="102"/>
  <c r="BA29" i="102"/>
  <c r="Q29" i="101"/>
  <c r="Z29" i="101"/>
  <c r="V29" i="101"/>
  <c r="AC29" i="101"/>
  <c r="AP29" i="101"/>
  <c r="R29" i="101"/>
  <c r="S29" i="101"/>
  <c r="T29" i="101"/>
  <c r="U29" i="101"/>
  <c r="AA29" i="101"/>
  <c r="AH29" i="101"/>
  <c r="AI29" i="101"/>
  <c r="AJ29" i="101"/>
  <c r="AK29" i="101"/>
  <c r="AL29" i="101"/>
  <c r="AM29" i="101"/>
  <c r="W29" i="101"/>
  <c r="AU29" i="101"/>
  <c r="AD29" i="101"/>
  <c r="AV29" i="101"/>
  <c r="AE29" i="101"/>
  <c r="AF29" i="101"/>
  <c r="AG29" i="101"/>
  <c r="AO29" i="101"/>
  <c r="AQ29" i="101"/>
  <c r="AR29" i="101"/>
  <c r="AS29" i="101"/>
  <c r="AT29" i="101"/>
  <c r="AW29" i="101"/>
  <c r="AX29" i="101"/>
  <c r="AY29" i="101"/>
  <c r="AZ29" i="101"/>
  <c r="BA29" i="101"/>
  <c r="Q29" i="100"/>
  <c r="Z29" i="100"/>
  <c r="AN29" i="100"/>
  <c r="V29" i="100"/>
  <c r="AC29" i="100"/>
  <c r="AP29" i="100"/>
  <c r="R29" i="100"/>
  <c r="S29" i="100"/>
  <c r="T29" i="100"/>
  <c r="U29" i="100"/>
  <c r="AA29" i="100"/>
  <c r="AH29" i="100"/>
  <c r="AI29" i="100"/>
  <c r="AJ29" i="100"/>
  <c r="AK29" i="100"/>
  <c r="AL29" i="100"/>
  <c r="AM29" i="100"/>
  <c r="W29" i="100"/>
  <c r="AU29" i="100"/>
  <c r="AD29" i="100"/>
  <c r="AV29" i="100"/>
  <c r="AE29" i="100"/>
  <c r="AF29" i="100"/>
  <c r="AG29" i="100"/>
  <c r="AO29" i="100"/>
  <c r="AQ29" i="100"/>
  <c r="AR29" i="100"/>
  <c r="AS29" i="100"/>
  <c r="AT29" i="100"/>
  <c r="AW29" i="100"/>
  <c r="AX29" i="100"/>
  <c r="AY29" i="100"/>
  <c r="AZ29" i="100"/>
  <c r="BA29" i="100"/>
  <c r="Q29" i="99"/>
  <c r="Z29" i="99"/>
  <c r="V29" i="99"/>
  <c r="AC29" i="99"/>
  <c r="AP29" i="99"/>
  <c r="R29" i="99"/>
  <c r="S29" i="99"/>
  <c r="T29" i="99"/>
  <c r="U29" i="99"/>
  <c r="AA29" i="99"/>
  <c r="AH29" i="99"/>
  <c r="AI29" i="99"/>
  <c r="AJ29" i="99"/>
  <c r="AK29" i="99"/>
  <c r="AL29" i="99"/>
  <c r="AM29" i="99"/>
  <c r="W29" i="99"/>
  <c r="AU29" i="99"/>
  <c r="AD29" i="99"/>
  <c r="AV29" i="99"/>
  <c r="AE29" i="99"/>
  <c r="AF29" i="99"/>
  <c r="AG29" i="99"/>
  <c r="AO29" i="99"/>
  <c r="AQ29" i="99"/>
  <c r="AR29" i="99"/>
  <c r="AS29" i="99"/>
  <c r="AT29" i="99"/>
  <c r="AW29" i="99"/>
  <c r="AX29" i="99"/>
  <c r="AY29" i="99"/>
  <c r="AZ29" i="99"/>
  <c r="BA29" i="99"/>
  <c r="Q29" i="98"/>
  <c r="Z29" i="98"/>
  <c r="V29" i="98"/>
  <c r="AC29" i="98"/>
  <c r="AP29" i="98"/>
  <c r="R29" i="98"/>
  <c r="S29" i="98"/>
  <c r="T29" i="98"/>
  <c r="U29" i="98"/>
  <c r="AA29" i="98"/>
  <c r="AH29" i="98"/>
  <c r="AI29" i="98"/>
  <c r="AJ29" i="98"/>
  <c r="AK29" i="98"/>
  <c r="AL29" i="98"/>
  <c r="AM29" i="98"/>
  <c r="W29" i="98"/>
  <c r="AU29" i="98"/>
  <c r="AD29" i="98"/>
  <c r="AV29" i="98"/>
  <c r="AE29" i="98"/>
  <c r="AF29" i="98"/>
  <c r="AG29" i="98"/>
  <c r="AO29" i="98"/>
  <c r="AQ29" i="98"/>
  <c r="AR29" i="98"/>
  <c r="AS29" i="98"/>
  <c r="AT29" i="98"/>
  <c r="AW29" i="98"/>
  <c r="AX29" i="98"/>
  <c r="AY29" i="98"/>
  <c r="AZ29" i="98"/>
  <c r="BA29" i="98"/>
  <c r="Q29" i="97"/>
  <c r="Z29" i="97"/>
  <c r="V29" i="97"/>
  <c r="AC29" i="97"/>
  <c r="AP29" i="97"/>
  <c r="R29" i="97"/>
  <c r="S29" i="97"/>
  <c r="T29" i="97"/>
  <c r="U29" i="97"/>
  <c r="AA29" i="97"/>
  <c r="AH29" i="97"/>
  <c r="AI29" i="97"/>
  <c r="AJ29" i="97"/>
  <c r="AK29" i="97"/>
  <c r="AL29" i="97"/>
  <c r="AM29" i="97"/>
  <c r="W29" i="97"/>
  <c r="AU29" i="97"/>
  <c r="AD29" i="97"/>
  <c r="AV29" i="97"/>
  <c r="AE29" i="97"/>
  <c r="AF29" i="97"/>
  <c r="AG29" i="97"/>
  <c r="AO29" i="97"/>
  <c r="AQ29" i="97"/>
  <c r="AR29" i="97"/>
  <c r="AS29" i="97"/>
  <c r="AT29" i="97"/>
  <c r="AW29" i="97"/>
  <c r="AX29" i="97"/>
  <c r="AY29" i="97"/>
  <c r="AZ29" i="97"/>
  <c r="BA29" i="97"/>
  <c r="Q29" i="96"/>
  <c r="Z29" i="96"/>
  <c r="V29" i="96"/>
  <c r="AC29" i="96"/>
  <c r="AP29" i="96"/>
  <c r="R29" i="96"/>
  <c r="S29" i="96"/>
  <c r="T29" i="96"/>
  <c r="U29" i="96"/>
  <c r="AA29" i="96"/>
  <c r="AH29" i="96"/>
  <c r="AI29" i="96"/>
  <c r="AJ29" i="96"/>
  <c r="AK29" i="96"/>
  <c r="AL29" i="96"/>
  <c r="AM29" i="96"/>
  <c r="W29" i="96"/>
  <c r="AU29" i="96"/>
  <c r="AD29" i="96"/>
  <c r="AV29" i="96"/>
  <c r="AE29" i="96"/>
  <c r="AF29" i="96"/>
  <c r="AG29" i="96"/>
  <c r="AO29" i="96"/>
  <c r="AQ29" i="96"/>
  <c r="AR29" i="96"/>
  <c r="AS29" i="96"/>
  <c r="AT29" i="96"/>
  <c r="AW29" i="96"/>
  <c r="AX29" i="96"/>
  <c r="AY29" i="96"/>
  <c r="AZ29" i="96"/>
  <c r="BA29" i="96"/>
  <c r="Q29" i="107"/>
  <c r="Z29" i="107"/>
  <c r="V29" i="107"/>
  <c r="AC29" i="107"/>
  <c r="AP29" i="107"/>
  <c r="R29" i="107"/>
  <c r="S29" i="107"/>
  <c r="T29" i="107"/>
  <c r="U29" i="107"/>
  <c r="AA29" i="107"/>
  <c r="AH29" i="107"/>
  <c r="AI29" i="107"/>
  <c r="AJ29" i="107"/>
  <c r="AK29" i="107"/>
  <c r="AL29" i="107"/>
  <c r="AM29" i="107"/>
  <c r="W29" i="107"/>
  <c r="AU29" i="107"/>
  <c r="AD29" i="107"/>
  <c r="AV29" i="107"/>
  <c r="AE29" i="107"/>
  <c r="AF29" i="107"/>
  <c r="AG29" i="107"/>
  <c r="AO29" i="107"/>
  <c r="AQ29" i="107"/>
  <c r="AR29" i="107"/>
  <c r="AS29" i="107"/>
  <c r="AT29" i="107"/>
  <c r="AW29" i="107"/>
  <c r="AX29" i="107"/>
  <c r="AY29" i="107"/>
  <c r="AZ29" i="107"/>
  <c r="BA29" i="107"/>
  <c r="Q29" i="108"/>
  <c r="Z29" i="108"/>
  <c r="V29" i="108"/>
  <c r="AC29" i="108"/>
  <c r="AP29" i="108"/>
  <c r="R29" i="108"/>
  <c r="S29" i="108"/>
  <c r="T29" i="108"/>
  <c r="U29" i="108"/>
  <c r="AA29" i="108"/>
  <c r="AH29" i="108"/>
  <c r="AI29" i="108"/>
  <c r="AJ29" i="108"/>
  <c r="AK29" i="108"/>
  <c r="AL29" i="108"/>
  <c r="AM29" i="108"/>
  <c r="W29" i="108"/>
  <c r="AU29" i="108"/>
  <c r="AD29" i="108"/>
  <c r="AV29" i="108"/>
  <c r="AE29" i="108"/>
  <c r="AF29" i="108"/>
  <c r="AG29" i="108"/>
  <c r="AO29" i="108"/>
  <c r="AQ29" i="108"/>
  <c r="AR29" i="108"/>
  <c r="AS29" i="108"/>
  <c r="AT29" i="108"/>
  <c r="AW29" i="108"/>
  <c r="AX29" i="108"/>
  <c r="AY29" i="108"/>
  <c r="AZ29" i="108"/>
  <c r="BA29" i="108"/>
  <c r="Q29" i="109"/>
  <c r="Z29" i="109"/>
  <c r="V29" i="109"/>
  <c r="AC29" i="109"/>
  <c r="AP29" i="109"/>
  <c r="R29" i="109"/>
  <c r="S29" i="109"/>
  <c r="T29" i="109"/>
  <c r="U29" i="109"/>
  <c r="AA29" i="109"/>
  <c r="AH29" i="109"/>
  <c r="AI29" i="109"/>
  <c r="AJ29" i="109"/>
  <c r="AK29" i="109"/>
  <c r="AL29" i="109"/>
  <c r="AM29" i="109"/>
  <c r="W29" i="109"/>
  <c r="AU29" i="109"/>
  <c r="AD29" i="109"/>
  <c r="AV29" i="109"/>
  <c r="AE29" i="109"/>
  <c r="AF29" i="109"/>
  <c r="AG29" i="109"/>
  <c r="AO29" i="109"/>
  <c r="AQ29" i="109"/>
  <c r="AR29" i="109"/>
  <c r="AS29" i="109"/>
  <c r="AT29" i="109"/>
  <c r="AW29" i="109"/>
  <c r="AX29" i="109"/>
  <c r="AY29" i="109"/>
  <c r="AZ29" i="109"/>
  <c r="BA29" i="109"/>
  <c r="Q30" i="106"/>
  <c r="Z30" i="106"/>
  <c r="AN30" i="106"/>
  <c r="V30" i="106"/>
  <c r="AB30" i="106"/>
  <c r="AP30" i="106"/>
  <c r="R30" i="106"/>
  <c r="S30" i="106"/>
  <c r="T30" i="106"/>
  <c r="U30" i="106"/>
  <c r="AA30" i="106"/>
  <c r="AH30" i="106"/>
  <c r="AI30" i="106"/>
  <c r="AJ30" i="106"/>
  <c r="AK30" i="106"/>
  <c r="AL30" i="106"/>
  <c r="AM30" i="106"/>
  <c r="W30" i="106"/>
  <c r="AU30" i="106"/>
  <c r="AD30" i="106"/>
  <c r="AV30" i="106"/>
  <c r="AE30" i="106"/>
  <c r="AF30" i="106"/>
  <c r="AG30" i="106"/>
  <c r="AO30" i="106"/>
  <c r="AQ30" i="106"/>
  <c r="AR30" i="106"/>
  <c r="AS30" i="106"/>
  <c r="AT30" i="106"/>
  <c r="AW30" i="106"/>
  <c r="AX30" i="106"/>
  <c r="AY30" i="106"/>
  <c r="AZ30" i="106"/>
  <c r="BA30" i="106"/>
  <c r="Q30" i="105"/>
  <c r="Z30" i="105"/>
  <c r="AN30" i="105"/>
  <c r="V30" i="105"/>
  <c r="AB30" i="105"/>
  <c r="AP30" i="105"/>
  <c r="R30" i="105"/>
  <c r="S30" i="105"/>
  <c r="T30" i="105"/>
  <c r="U30" i="105"/>
  <c r="AA30" i="105"/>
  <c r="AH30" i="105"/>
  <c r="AI30" i="105"/>
  <c r="AJ30" i="105"/>
  <c r="AK30" i="105"/>
  <c r="AL30" i="105"/>
  <c r="AM30" i="105"/>
  <c r="W30" i="105"/>
  <c r="AU30" i="105"/>
  <c r="AD30" i="105"/>
  <c r="AV30" i="105"/>
  <c r="AE30" i="105"/>
  <c r="AF30" i="105"/>
  <c r="AG30" i="105"/>
  <c r="AO30" i="105"/>
  <c r="AQ30" i="105"/>
  <c r="AR30" i="105"/>
  <c r="AS30" i="105"/>
  <c r="AT30" i="105"/>
  <c r="AW30" i="105"/>
  <c r="AX30" i="105"/>
  <c r="AY30" i="105"/>
  <c r="AZ30" i="105"/>
  <c r="BA30" i="105"/>
  <c r="Q30" i="104"/>
  <c r="Z30" i="104"/>
  <c r="AN30" i="104"/>
  <c r="V30" i="104"/>
  <c r="AB30" i="104"/>
  <c r="AP30" i="104"/>
  <c r="R30" i="104"/>
  <c r="S30" i="104"/>
  <c r="T30" i="104"/>
  <c r="U30" i="104"/>
  <c r="AA30" i="104"/>
  <c r="AH30" i="104"/>
  <c r="AI30" i="104"/>
  <c r="AJ30" i="104"/>
  <c r="AK30" i="104"/>
  <c r="AL30" i="104"/>
  <c r="AM30" i="104"/>
  <c r="W30" i="104"/>
  <c r="AU30" i="104"/>
  <c r="AD30" i="104"/>
  <c r="AV30" i="104"/>
  <c r="AE30" i="104"/>
  <c r="AF30" i="104"/>
  <c r="AG30" i="104"/>
  <c r="AO30" i="104"/>
  <c r="AQ30" i="104"/>
  <c r="AR30" i="104"/>
  <c r="AS30" i="104"/>
  <c r="AT30" i="104"/>
  <c r="AW30" i="104"/>
  <c r="AX30" i="104"/>
  <c r="AY30" i="104"/>
  <c r="AZ30" i="104"/>
  <c r="BA30" i="104"/>
  <c r="Q30" i="103"/>
  <c r="Z30" i="103"/>
  <c r="AN30" i="103"/>
  <c r="V30" i="103"/>
  <c r="AB30" i="103"/>
  <c r="AP30" i="103"/>
  <c r="R30" i="103"/>
  <c r="S30" i="103"/>
  <c r="T30" i="103"/>
  <c r="U30" i="103"/>
  <c r="AA30" i="103"/>
  <c r="AH30" i="103"/>
  <c r="AI30" i="103"/>
  <c r="AJ30" i="103"/>
  <c r="AK30" i="103"/>
  <c r="AL30" i="103"/>
  <c r="AM30" i="103"/>
  <c r="W30" i="103"/>
  <c r="AU30" i="103"/>
  <c r="AD30" i="103"/>
  <c r="AV30" i="103"/>
  <c r="AE30" i="103"/>
  <c r="AF30" i="103"/>
  <c r="AG30" i="103"/>
  <c r="AO30" i="103"/>
  <c r="AQ30" i="103"/>
  <c r="AR30" i="103"/>
  <c r="AS30" i="103"/>
  <c r="AT30" i="103"/>
  <c r="AW30" i="103"/>
  <c r="AX30" i="103"/>
  <c r="AY30" i="103"/>
  <c r="AZ30" i="103"/>
  <c r="BA30" i="103"/>
  <c r="Q30" i="102"/>
  <c r="Z30" i="102"/>
  <c r="AN30" i="102"/>
  <c r="V30" i="102"/>
  <c r="AB30" i="102"/>
  <c r="AP30" i="102"/>
  <c r="R30" i="102"/>
  <c r="S30" i="102"/>
  <c r="T30" i="102"/>
  <c r="U30" i="102"/>
  <c r="AA30" i="102"/>
  <c r="AH30" i="102"/>
  <c r="AI30" i="102"/>
  <c r="AJ30" i="102"/>
  <c r="AK30" i="102"/>
  <c r="AL30" i="102"/>
  <c r="AM30" i="102"/>
  <c r="W30" i="102"/>
  <c r="AU30" i="102"/>
  <c r="AD30" i="102"/>
  <c r="AV30" i="102"/>
  <c r="AE30" i="102"/>
  <c r="AF30" i="102"/>
  <c r="AG30" i="102"/>
  <c r="AO30" i="102"/>
  <c r="AQ30" i="102"/>
  <c r="AR30" i="102"/>
  <c r="AS30" i="102"/>
  <c r="AT30" i="102"/>
  <c r="AW30" i="102"/>
  <c r="AX30" i="102"/>
  <c r="AY30" i="102"/>
  <c r="AZ30" i="102"/>
  <c r="BA30" i="102"/>
  <c r="Q30" i="101"/>
  <c r="Z30" i="101"/>
  <c r="AN30" i="101"/>
  <c r="V30" i="101"/>
  <c r="AB30" i="101"/>
  <c r="AP30" i="101"/>
  <c r="R30" i="101"/>
  <c r="S30" i="101"/>
  <c r="T30" i="101"/>
  <c r="U30" i="101"/>
  <c r="AA30" i="101"/>
  <c r="AH30" i="101"/>
  <c r="AI30" i="101"/>
  <c r="AJ30" i="101"/>
  <c r="AK30" i="101"/>
  <c r="AL30" i="101"/>
  <c r="AM30" i="101"/>
  <c r="W30" i="101"/>
  <c r="AU30" i="101"/>
  <c r="AD30" i="101"/>
  <c r="AV30" i="101"/>
  <c r="AE30" i="101"/>
  <c r="AF30" i="101"/>
  <c r="AG30" i="101"/>
  <c r="AO30" i="101"/>
  <c r="AQ30" i="101"/>
  <c r="AR30" i="101"/>
  <c r="AS30" i="101"/>
  <c r="AT30" i="101"/>
  <c r="AW30" i="101"/>
  <c r="AX30" i="101"/>
  <c r="AY30" i="101"/>
  <c r="AZ30" i="101"/>
  <c r="BA30" i="101"/>
  <c r="Q30" i="100"/>
  <c r="Z30" i="100"/>
  <c r="AN30" i="100"/>
  <c r="V30" i="100"/>
  <c r="AB30" i="100"/>
  <c r="AP30" i="100"/>
  <c r="R30" i="100"/>
  <c r="S30" i="100"/>
  <c r="T30" i="100"/>
  <c r="U30" i="100"/>
  <c r="AA30" i="100"/>
  <c r="AH30" i="100"/>
  <c r="AI30" i="100"/>
  <c r="AJ30" i="100"/>
  <c r="AK30" i="100"/>
  <c r="AL30" i="100"/>
  <c r="AM30" i="100"/>
  <c r="W30" i="100"/>
  <c r="AU30" i="100"/>
  <c r="AD30" i="100"/>
  <c r="AV30" i="100"/>
  <c r="AE30" i="100"/>
  <c r="AF30" i="100"/>
  <c r="AG30" i="100"/>
  <c r="AO30" i="100"/>
  <c r="AQ30" i="100"/>
  <c r="AR30" i="100"/>
  <c r="AS30" i="100"/>
  <c r="AT30" i="100"/>
  <c r="AW30" i="100"/>
  <c r="AX30" i="100"/>
  <c r="AY30" i="100"/>
  <c r="AZ30" i="100"/>
  <c r="BA30" i="100"/>
  <c r="Q30" i="99"/>
  <c r="Z30" i="99"/>
  <c r="AN30" i="99"/>
  <c r="V30" i="99"/>
  <c r="AB30" i="99"/>
  <c r="AP30" i="99"/>
  <c r="R30" i="99"/>
  <c r="S30" i="99"/>
  <c r="T30" i="99"/>
  <c r="U30" i="99"/>
  <c r="AA30" i="99"/>
  <c r="AH30" i="99"/>
  <c r="AI30" i="99"/>
  <c r="AJ30" i="99"/>
  <c r="AK30" i="99"/>
  <c r="AL30" i="99"/>
  <c r="AM30" i="99"/>
  <c r="W30" i="99"/>
  <c r="AU30" i="99"/>
  <c r="AD30" i="99"/>
  <c r="AV30" i="99"/>
  <c r="AE30" i="99"/>
  <c r="AF30" i="99"/>
  <c r="AG30" i="99"/>
  <c r="AO30" i="99"/>
  <c r="AQ30" i="99"/>
  <c r="AR30" i="99"/>
  <c r="AS30" i="99"/>
  <c r="AT30" i="99"/>
  <c r="AW30" i="99"/>
  <c r="AX30" i="99"/>
  <c r="AY30" i="99"/>
  <c r="AZ30" i="99"/>
  <c r="BA30" i="99"/>
  <c r="Q30" i="98"/>
  <c r="Z30" i="98"/>
  <c r="V30" i="98"/>
  <c r="AB30" i="98"/>
  <c r="AP30" i="98"/>
  <c r="R30" i="98"/>
  <c r="S30" i="98"/>
  <c r="T30" i="98"/>
  <c r="U30" i="98"/>
  <c r="AA30" i="98"/>
  <c r="AH30" i="98"/>
  <c r="AI30" i="98"/>
  <c r="AJ30" i="98"/>
  <c r="AK30" i="98"/>
  <c r="AL30" i="98"/>
  <c r="AM30" i="98"/>
  <c r="W30" i="98"/>
  <c r="AU30" i="98"/>
  <c r="AD30" i="98"/>
  <c r="AV30" i="98"/>
  <c r="AE30" i="98"/>
  <c r="AF30" i="98"/>
  <c r="AG30" i="98"/>
  <c r="AO30" i="98"/>
  <c r="AQ30" i="98"/>
  <c r="AR30" i="98"/>
  <c r="AS30" i="98"/>
  <c r="AT30" i="98"/>
  <c r="AW30" i="98"/>
  <c r="AX30" i="98"/>
  <c r="AY30" i="98"/>
  <c r="AZ30" i="98"/>
  <c r="BA30" i="98"/>
  <c r="Q30" i="97"/>
  <c r="Z30" i="97"/>
  <c r="V30" i="97"/>
  <c r="AB30" i="97"/>
  <c r="AP30" i="97"/>
  <c r="R30" i="97"/>
  <c r="S30" i="97"/>
  <c r="T30" i="97"/>
  <c r="U30" i="97"/>
  <c r="AA30" i="97"/>
  <c r="AH30" i="97"/>
  <c r="AI30" i="97"/>
  <c r="AJ30" i="97"/>
  <c r="AK30" i="97"/>
  <c r="AL30" i="97"/>
  <c r="AM30" i="97"/>
  <c r="W30" i="97"/>
  <c r="AU30" i="97"/>
  <c r="AD30" i="97"/>
  <c r="AV30" i="97"/>
  <c r="AE30" i="97"/>
  <c r="AF30" i="97"/>
  <c r="AG30" i="97"/>
  <c r="AO30" i="97"/>
  <c r="AQ30" i="97"/>
  <c r="AR30" i="97"/>
  <c r="AS30" i="97"/>
  <c r="AT30" i="97"/>
  <c r="AW30" i="97"/>
  <c r="AX30" i="97"/>
  <c r="AY30" i="97"/>
  <c r="AZ30" i="97"/>
  <c r="BA30" i="97"/>
  <c r="Q30" i="96"/>
  <c r="Z30" i="96"/>
  <c r="AN30" i="96"/>
  <c r="V30" i="96"/>
  <c r="AB30" i="96"/>
  <c r="AP30" i="96"/>
  <c r="R30" i="96"/>
  <c r="S30" i="96"/>
  <c r="T30" i="96"/>
  <c r="U30" i="96"/>
  <c r="AA30" i="96"/>
  <c r="AH30" i="96"/>
  <c r="AI30" i="96"/>
  <c r="AJ30" i="96"/>
  <c r="AK30" i="96"/>
  <c r="AL30" i="96"/>
  <c r="AM30" i="96"/>
  <c r="W30" i="96"/>
  <c r="AU30" i="96"/>
  <c r="AD30" i="96"/>
  <c r="AV30" i="96"/>
  <c r="AE30" i="96"/>
  <c r="AF30" i="96"/>
  <c r="AG30" i="96"/>
  <c r="AO30" i="96"/>
  <c r="AQ30" i="96"/>
  <c r="AR30" i="96"/>
  <c r="AS30" i="96"/>
  <c r="AT30" i="96"/>
  <c r="AW30" i="96"/>
  <c r="AX30" i="96"/>
  <c r="AY30" i="96"/>
  <c r="AZ30" i="96"/>
  <c r="BA30" i="96"/>
  <c r="Q30" i="107"/>
  <c r="Z30" i="107"/>
  <c r="AN30" i="107"/>
  <c r="V30" i="107"/>
  <c r="AB30" i="107"/>
  <c r="AP30" i="107"/>
  <c r="R30" i="107"/>
  <c r="S30" i="107"/>
  <c r="T30" i="107"/>
  <c r="U30" i="107"/>
  <c r="AA30" i="107"/>
  <c r="AH30" i="107"/>
  <c r="AI30" i="107"/>
  <c r="AJ30" i="107"/>
  <c r="AK30" i="107"/>
  <c r="AL30" i="107"/>
  <c r="AM30" i="107"/>
  <c r="W30" i="107"/>
  <c r="AU30" i="107"/>
  <c r="AD30" i="107"/>
  <c r="AV30" i="107"/>
  <c r="AE30" i="107"/>
  <c r="AF30" i="107"/>
  <c r="AG30" i="107"/>
  <c r="AO30" i="107"/>
  <c r="AQ30" i="107"/>
  <c r="AR30" i="107"/>
  <c r="AS30" i="107"/>
  <c r="AT30" i="107"/>
  <c r="AW30" i="107"/>
  <c r="AX30" i="107"/>
  <c r="AY30" i="107"/>
  <c r="AZ30" i="107"/>
  <c r="BA30" i="107"/>
  <c r="Q30" i="108"/>
  <c r="Z30" i="108"/>
  <c r="AN30" i="108"/>
  <c r="V30" i="108"/>
  <c r="AB30" i="108"/>
  <c r="AP30" i="108"/>
  <c r="R30" i="108"/>
  <c r="S30" i="108"/>
  <c r="T30" i="108"/>
  <c r="U30" i="108"/>
  <c r="AA30" i="108"/>
  <c r="AH30" i="108"/>
  <c r="AI30" i="108"/>
  <c r="AJ30" i="108"/>
  <c r="AK30" i="108"/>
  <c r="AL30" i="108"/>
  <c r="AM30" i="108"/>
  <c r="W30" i="108"/>
  <c r="AU30" i="108"/>
  <c r="AD30" i="108"/>
  <c r="AV30" i="108"/>
  <c r="AE30" i="108"/>
  <c r="AF30" i="108"/>
  <c r="AG30" i="108"/>
  <c r="AO30" i="108"/>
  <c r="AQ30" i="108"/>
  <c r="AR30" i="108"/>
  <c r="AS30" i="108"/>
  <c r="AT30" i="108"/>
  <c r="AW30" i="108"/>
  <c r="AX30" i="108"/>
  <c r="AY30" i="108"/>
  <c r="AZ30" i="108"/>
  <c r="BA30" i="108"/>
  <c r="Q30" i="109"/>
  <c r="Z30" i="109"/>
  <c r="AN30" i="109"/>
  <c r="V30" i="109"/>
  <c r="AB30" i="109"/>
  <c r="AP30" i="109"/>
  <c r="R30" i="109"/>
  <c r="S30" i="109"/>
  <c r="T30" i="109"/>
  <c r="U30" i="109"/>
  <c r="AA30" i="109"/>
  <c r="AH30" i="109"/>
  <c r="AI30" i="109"/>
  <c r="AJ30" i="109"/>
  <c r="AK30" i="109"/>
  <c r="AL30" i="109"/>
  <c r="AM30" i="109"/>
  <c r="W30" i="109"/>
  <c r="AU30" i="109"/>
  <c r="AD30" i="109"/>
  <c r="AV30" i="109"/>
  <c r="AE30" i="109"/>
  <c r="AF30" i="109"/>
  <c r="AG30" i="109"/>
  <c r="AO30" i="109"/>
  <c r="AQ30" i="109"/>
  <c r="AR30" i="109"/>
  <c r="AS30" i="109"/>
  <c r="AT30" i="109"/>
  <c r="AW30" i="109"/>
  <c r="AX30" i="109"/>
  <c r="AY30" i="109"/>
  <c r="AZ30" i="109"/>
  <c r="BA30" i="109"/>
  <c r="Q31" i="106"/>
  <c r="Z31" i="106"/>
  <c r="AN31" i="106"/>
  <c r="V31" i="106"/>
  <c r="AB31" i="106"/>
  <c r="AC31" i="106"/>
  <c r="AP31" i="106"/>
  <c r="R31" i="106"/>
  <c r="S31" i="106"/>
  <c r="T31" i="106"/>
  <c r="U31" i="106"/>
  <c r="AA31" i="106"/>
  <c r="AH31" i="106"/>
  <c r="AI31" i="106"/>
  <c r="AJ31" i="106"/>
  <c r="AK31" i="106"/>
  <c r="AL31" i="106"/>
  <c r="AM31" i="106"/>
  <c r="W31" i="106"/>
  <c r="AU31" i="106"/>
  <c r="AV31" i="106"/>
  <c r="AE31" i="106"/>
  <c r="AF31" i="106"/>
  <c r="AG31" i="106"/>
  <c r="AO31" i="106"/>
  <c r="AQ31" i="106"/>
  <c r="AR31" i="106"/>
  <c r="AS31" i="106"/>
  <c r="AT31" i="106"/>
  <c r="AW31" i="106"/>
  <c r="AX31" i="106"/>
  <c r="AY31" i="106"/>
  <c r="AZ31" i="106"/>
  <c r="BA31" i="106"/>
  <c r="Q31" i="105"/>
  <c r="Z31" i="105"/>
  <c r="AN31" i="105"/>
  <c r="V31" i="105"/>
  <c r="AB31" i="105"/>
  <c r="AC31" i="105"/>
  <c r="Y31" i="105" s="1"/>
  <c r="AP31" i="105"/>
  <c r="R31" i="105"/>
  <c r="S31" i="105"/>
  <c r="T31" i="105"/>
  <c r="U31" i="105"/>
  <c r="AA31" i="105"/>
  <c r="AH31" i="105"/>
  <c r="AI31" i="105"/>
  <c r="AJ31" i="105"/>
  <c r="AK31" i="105"/>
  <c r="AL31" i="105"/>
  <c r="AM31" i="105"/>
  <c r="W31" i="105"/>
  <c r="AU31" i="105"/>
  <c r="AV31" i="105"/>
  <c r="AE31" i="105"/>
  <c r="AF31" i="105"/>
  <c r="AG31" i="105"/>
  <c r="AO31" i="105"/>
  <c r="AQ31" i="105"/>
  <c r="AR31" i="105"/>
  <c r="AS31" i="105"/>
  <c r="AT31" i="105"/>
  <c r="AW31" i="105"/>
  <c r="AX31" i="105"/>
  <c r="AY31" i="105"/>
  <c r="AZ31" i="105"/>
  <c r="BA31" i="105"/>
  <c r="Q31" i="104"/>
  <c r="Z31" i="104"/>
  <c r="AN31" i="104"/>
  <c r="V31" i="104"/>
  <c r="AB31" i="104"/>
  <c r="AC31" i="104"/>
  <c r="AP31" i="104"/>
  <c r="R31" i="104"/>
  <c r="S31" i="104"/>
  <c r="T31" i="104"/>
  <c r="U31" i="104"/>
  <c r="AA31" i="104"/>
  <c r="AH31" i="104"/>
  <c r="AI31" i="104"/>
  <c r="AJ31" i="104"/>
  <c r="AK31" i="104"/>
  <c r="AL31" i="104"/>
  <c r="AM31" i="104"/>
  <c r="W31" i="104"/>
  <c r="AU31" i="104"/>
  <c r="AV31" i="104"/>
  <c r="AE31" i="104"/>
  <c r="AF31" i="104"/>
  <c r="AG31" i="104"/>
  <c r="AO31" i="104"/>
  <c r="AQ31" i="104"/>
  <c r="AR31" i="104"/>
  <c r="AS31" i="104"/>
  <c r="AT31" i="104"/>
  <c r="AW31" i="104"/>
  <c r="AX31" i="104"/>
  <c r="AY31" i="104"/>
  <c r="AZ31" i="104"/>
  <c r="BA31" i="104"/>
  <c r="Q31" i="103"/>
  <c r="Z31" i="103"/>
  <c r="AN31" i="103"/>
  <c r="V31" i="103"/>
  <c r="AB31" i="103"/>
  <c r="AC31" i="103"/>
  <c r="AP31" i="103"/>
  <c r="R31" i="103"/>
  <c r="S31" i="103"/>
  <c r="T31" i="103"/>
  <c r="U31" i="103"/>
  <c r="AA31" i="103"/>
  <c r="AH31" i="103"/>
  <c r="AI31" i="103"/>
  <c r="AJ31" i="103"/>
  <c r="AK31" i="103"/>
  <c r="AL31" i="103"/>
  <c r="AM31" i="103"/>
  <c r="W31" i="103"/>
  <c r="AU31" i="103"/>
  <c r="AV31" i="103"/>
  <c r="AE31" i="103"/>
  <c r="AF31" i="103"/>
  <c r="AG31" i="103"/>
  <c r="AO31" i="103"/>
  <c r="AQ31" i="103"/>
  <c r="AR31" i="103"/>
  <c r="AS31" i="103"/>
  <c r="AT31" i="103"/>
  <c r="AW31" i="103"/>
  <c r="AX31" i="103"/>
  <c r="AY31" i="103"/>
  <c r="AZ31" i="103"/>
  <c r="BA31" i="103"/>
  <c r="Q31" i="102"/>
  <c r="Z31" i="102"/>
  <c r="AN31" i="102"/>
  <c r="V31" i="102"/>
  <c r="AB31" i="102"/>
  <c r="AC31" i="102"/>
  <c r="AP31" i="102"/>
  <c r="R31" i="102"/>
  <c r="S31" i="102"/>
  <c r="T31" i="102"/>
  <c r="U31" i="102"/>
  <c r="AA31" i="102"/>
  <c r="AH31" i="102"/>
  <c r="AI31" i="102"/>
  <c r="AJ31" i="102"/>
  <c r="AK31" i="102"/>
  <c r="AL31" i="102"/>
  <c r="AM31" i="102"/>
  <c r="W31" i="102"/>
  <c r="AU31" i="102"/>
  <c r="AV31" i="102"/>
  <c r="AE31" i="102"/>
  <c r="AF31" i="102"/>
  <c r="AG31" i="102"/>
  <c r="AO31" i="102"/>
  <c r="AQ31" i="102"/>
  <c r="AR31" i="102"/>
  <c r="AS31" i="102"/>
  <c r="AT31" i="102"/>
  <c r="AW31" i="102"/>
  <c r="AX31" i="102"/>
  <c r="AY31" i="102"/>
  <c r="AZ31" i="102"/>
  <c r="BA31" i="102"/>
  <c r="Q31" i="101"/>
  <c r="Z31" i="101"/>
  <c r="AN31" i="101"/>
  <c r="V31" i="101"/>
  <c r="AB31" i="101"/>
  <c r="AC31" i="101"/>
  <c r="AP31" i="101"/>
  <c r="R31" i="101"/>
  <c r="S31" i="101"/>
  <c r="T31" i="101"/>
  <c r="U31" i="101"/>
  <c r="AA31" i="101"/>
  <c r="AH31" i="101"/>
  <c r="AI31" i="101"/>
  <c r="AJ31" i="101"/>
  <c r="AK31" i="101"/>
  <c r="AL31" i="101"/>
  <c r="AM31" i="101"/>
  <c r="W31" i="101"/>
  <c r="AU31" i="101"/>
  <c r="AV31" i="101"/>
  <c r="AE31" i="101"/>
  <c r="AF31" i="101"/>
  <c r="AG31" i="101"/>
  <c r="AO31" i="101"/>
  <c r="AQ31" i="101"/>
  <c r="AR31" i="101"/>
  <c r="AS31" i="101"/>
  <c r="AT31" i="101"/>
  <c r="AW31" i="101"/>
  <c r="AX31" i="101"/>
  <c r="AY31" i="101"/>
  <c r="AZ31" i="101"/>
  <c r="BA31" i="101"/>
  <c r="Q31" i="100"/>
  <c r="Z31" i="100"/>
  <c r="AN31" i="100"/>
  <c r="V31" i="100"/>
  <c r="AB31" i="100"/>
  <c r="AC31" i="100"/>
  <c r="AP31" i="100"/>
  <c r="R31" i="100"/>
  <c r="S31" i="100"/>
  <c r="T31" i="100"/>
  <c r="U31" i="100"/>
  <c r="AA31" i="100"/>
  <c r="AH31" i="100"/>
  <c r="AI31" i="100"/>
  <c r="AJ31" i="100"/>
  <c r="AK31" i="100"/>
  <c r="AL31" i="100"/>
  <c r="AM31" i="100"/>
  <c r="W31" i="100"/>
  <c r="AU31" i="100"/>
  <c r="AV31" i="100"/>
  <c r="AE31" i="100"/>
  <c r="AF31" i="100"/>
  <c r="AG31" i="100"/>
  <c r="AO31" i="100"/>
  <c r="AQ31" i="100"/>
  <c r="AR31" i="100"/>
  <c r="AS31" i="100"/>
  <c r="AT31" i="100"/>
  <c r="AW31" i="100"/>
  <c r="AX31" i="100"/>
  <c r="AY31" i="100"/>
  <c r="AZ31" i="100"/>
  <c r="BA31" i="100"/>
  <c r="Q31" i="99"/>
  <c r="Z31" i="99"/>
  <c r="V31" i="99"/>
  <c r="AB31" i="99"/>
  <c r="AC31" i="99"/>
  <c r="AP31" i="99"/>
  <c r="R31" i="99"/>
  <c r="S31" i="99"/>
  <c r="T31" i="99"/>
  <c r="U31" i="99"/>
  <c r="AA31" i="99"/>
  <c r="AH31" i="99"/>
  <c r="AI31" i="99"/>
  <c r="AJ31" i="99"/>
  <c r="AK31" i="99"/>
  <c r="AL31" i="99"/>
  <c r="AM31" i="99"/>
  <c r="W31" i="99"/>
  <c r="AU31" i="99"/>
  <c r="AV31" i="99"/>
  <c r="AE31" i="99"/>
  <c r="AF31" i="99"/>
  <c r="AG31" i="99"/>
  <c r="AO31" i="99"/>
  <c r="AQ31" i="99"/>
  <c r="AR31" i="99"/>
  <c r="AS31" i="99"/>
  <c r="AT31" i="99"/>
  <c r="AW31" i="99"/>
  <c r="AX31" i="99"/>
  <c r="AY31" i="99"/>
  <c r="AZ31" i="99"/>
  <c r="BA31" i="99"/>
  <c r="Q31" i="98"/>
  <c r="Z31" i="98"/>
  <c r="V31" i="98"/>
  <c r="AB31" i="98"/>
  <c r="AC31" i="98"/>
  <c r="AP31" i="98"/>
  <c r="R31" i="98"/>
  <c r="S31" i="98"/>
  <c r="T31" i="98"/>
  <c r="U31" i="98"/>
  <c r="AA31" i="98"/>
  <c r="AH31" i="98"/>
  <c r="AI31" i="98"/>
  <c r="AJ31" i="98"/>
  <c r="AK31" i="98"/>
  <c r="AL31" i="98"/>
  <c r="AM31" i="98"/>
  <c r="W31" i="98"/>
  <c r="AU31" i="98"/>
  <c r="AV31" i="98"/>
  <c r="AE31" i="98"/>
  <c r="AF31" i="98"/>
  <c r="AG31" i="98"/>
  <c r="AO31" i="98"/>
  <c r="AQ31" i="98"/>
  <c r="AR31" i="98"/>
  <c r="AS31" i="98"/>
  <c r="AT31" i="98"/>
  <c r="AW31" i="98"/>
  <c r="AX31" i="98"/>
  <c r="AY31" i="98"/>
  <c r="AZ31" i="98"/>
  <c r="BA31" i="98"/>
  <c r="Q31" i="97"/>
  <c r="Z31" i="97"/>
  <c r="V31" i="97"/>
  <c r="AB31" i="97"/>
  <c r="AC31" i="97"/>
  <c r="AP31" i="97"/>
  <c r="R31" i="97"/>
  <c r="S31" i="97"/>
  <c r="T31" i="97"/>
  <c r="U31" i="97"/>
  <c r="AA31" i="97"/>
  <c r="AH31" i="97"/>
  <c r="AI31" i="97"/>
  <c r="AJ31" i="97"/>
  <c r="AK31" i="97"/>
  <c r="AL31" i="97"/>
  <c r="AM31" i="97"/>
  <c r="W31" i="97"/>
  <c r="AU31" i="97"/>
  <c r="AV31" i="97"/>
  <c r="AE31" i="97"/>
  <c r="AF31" i="97"/>
  <c r="AG31" i="97"/>
  <c r="AO31" i="97"/>
  <c r="AQ31" i="97"/>
  <c r="AR31" i="97"/>
  <c r="AS31" i="97"/>
  <c r="AT31" i="97"/>
  <c r="AW31" i="97"/>
  <c r="AX31" i="97"/>
  <c r="AY31" i="97"/>
  <c r="AZ31" i="97"/>
  <c r="BA31" i="97"/>
  <c r="Q31" i="96"/>
  <c r="Z31" i="96"/>
  <c r="V31" i="96"/>
  <c r="AB31" i="96"/>
  <c r="AC31" i="96"/>
  <c r="AP31" i="96"/>
  <c r="R31" i="96"/>
  <c r="S31" i="96"/>
  <c r="T31" i="96"/>
  <c r="U31" i="96"/>
  <c r="AA31" i="96"/>
  <c r="AH31" i="96"/>
  <c r="AI31" i="96"/>
  <c r="AJ31" i="96"/>
  <c r="AK31" i="96"/>
  <c r="AL31" i="96"/>
  <c r="AM31" i="96"/>
  <c r="W31" i="96"/>
  <c r="AU31" i="96"/>
  <c r="AV31" i="96"/>
  <c r="AE31" i="96"/>
  <c r="AF31" i="96"/>
  <c r="AG31" i="96"/>
  <c r="AO31" i="96"/>
  <c r="AQ31" i="96"/>
  <c r="AR31" i="96"/>
  <c r="AS31" i="96"/>
  <c r="AT31" i="96"/>
  <c r="AW31" i="96"/>
  <c r="AX31" i="96"/>
  <c r="AY31" i="96"/>
  <c r="AZ31" i="96"/>
  <c r="BA31" i="96"/>
  <c r="Q31" i="107"/>
  <c r="Z31" i="107"/>
  <c r="AN31" i="107"/>
  <c r="V31" i="107"/>
  <c r="AB31" i="107"/>
  <c r="AC31" i="107"/>
  <c r="AP31" i="107"/>
  <c r="R31" i="107"/>
  <c r="S31" i="107"/>
  <c r="T31" i="107"/>
  <c r="U31" i="107"/>
  <c r="AA31" i="107"/>
  <c r="AH31" i="107"/>
  <c r="AI31" i="107"/>
  <c r="AJ31" i="107"/>
  <c r="AK31" i="107"/>
  <c r="AL31" i="107"/>
  <c r="AM31" i="107"/>
  <c r="W31" i="107"/>
  <c r="AU31" i="107"/>
  <c r="AV31" i="107"/>
  <c r="AE31" i="107"/>
  <c r="AF31" i="107"/>
  <c r="AG31" i="107"/>
  <c r="AO31" i="107"/>
  <c r="AQ31" i="107"/>
  <c r="AR31" i="107"/>
  <c r="AS31" i="107"/>
  <c r="AT31" i="107"/>
  <c r="AW31" i="107"/>
  <c r="AX31" i="107"/>
  <c r="AY31" i="107"/>
  <c r="AZ31" i="107"/>
  <c r="BA31" i="107"/>
  <c r="Q31" i="108"/>
  <c r="Z31" i="108"/>
  <c r="AN31" i="108"/>
  <c r="V31" i="108"/>
  <c r="AB31" i="108"/>
  <c r="AC31" i="108"/>
  <c r="AP31" i="108"/>
  <c r="R31" i="108"/>
  <c r="S31" i="108"/>
  <c r="T31" i="108"/>
  <c r="U31" i="108"/>
  <c r="AA31" i="108"/>
  <c r="AH31" i="108"/>
  <c r="AI31" i="108"/>
  <c r="AJ31" i="108"/>
  <c r="AK31" i="108"/>
  <c r="AL31" i="108"/>
  <c r="AM31" i="108"/>
  <c r="W31" i="108"/>
  <c r="AU31" i="108"/>
  <c r="AV31" i="108"/>
  <c r="AE31" i="108"/>
  <c r="AF31" i="108"/>
  <c r="AG31" i="108"/>
  <c r="AO31" i="108"/>
  <c r="AQ31" i="108"/>
  <c r="AR31" i="108"/>
  <c r="AS31" i="108"/>
  <c r="AT31" i="108"/>
  <c r="AW31" i="108"/>
  <c r="AX31" i="108"/>
  <c r="AY31" i="108"/>
  <c r="AZ31" i="108"/>
  <c r="BA31" i="108"/>
  <c r="Q31" i="109"/>
  <c r="Z31" i="109"/>
  <c r="AN31" i="109"/>
  <c r="V31" i="109"/>
  <c r="AB31" i="109"/>
  <c r="AC31" i="109"/>
  <c r="AP31" i="109"/>
  <c r="R31" i="109"/>
  <c r="S31" i="109"/>
  <c r="T31" i="109"/>
  <c r="U31" i="109"/>
  <c r="AA31" i="109"/>
  <c r="AH31" i="109"/>
  <c r="AI31" i="109"/>
  <c r="AJ31" i="109"/>
  <c r="AK31" i="109"/>
  <c r="AL31" i="109"/>
  <c r="AM31" i="109"/>
  <c r="W31" i="109"/>
  <c r="AU31" i="109"/>
  <c r="AV31" i="109"/>
  <c r="AE31" i="109"/>
  <c r="AF31" i="109"/>
  <c r="AG31" i="109"/>
  <c r="AO31" i="109"/>
  <c r="AQ31" i="109"/>
  <c r="AR31" i="109"/>
  <c r="AS31" i="109"/>
  <c r="AT31" i="109"/>
  <c r="AW31" i="109"/>
  <c r="AX31" i="109"/>
  <c r="AY31" i="109"/>
  <c r="AZ31" i="109"/>
  <c r="BA31" i="109"/>
  <c r="Q32" i="106"/>
  <c r="Z32" i="106"/>
  <c r="AN32" i="106"/>
  <c r="V32" i="106"/>
  <c r="AB32" i="106"/>
  <c r="AC32" i="106"/>
  <c r="AP32" i="106"/>
  <c r="R32" i="106"/>
  <c r="S32" i="106"/>
  <c r="T32" i="106"/>
  <c r="U32" i="106"/>
  <c r="AA32" i="106"/>
  <c r="AH32" i="106"/>
  <c r="AI32" i="106"/>
  <c r="AJ32" i="106"/>
  <c r="AK32" i="106"/>
  <c r="AL32" i="106"/>
  <c r="AM32" i="106"/>
  <c r="W32" i="106"/>
  <c r="AU32" i="106"/>
  <c r="AD32" i="106"/>
  <c r="AV32" i="106"/>
  <c r="AF32" i="106"/>
  <c r="AG32" i="106"/>
  <c r="AO32" i="106"/>
  <c r="AQ32" i="106"/>
  <c r="AR32" i="106"/>
  <c r="AS32" i="106"/>
  <c r="AT32" i="106"/>
  <c r="AW32" i="106"/>
  <c r="AX32" i="106"/>
  <c r="AY32" i="106"/>
  <c r="AZ32" i="106"/>
  <c r="BA32" i="106"/>
  <c r="Q32" i="105"/>
  <c r="Z32" i="105"/>
  <c r="AN32" i="105"/>
  <c r="V32" i="105"/>
  <c r="AB32" i="105"/>
  <c r="AC32" i="105"/>
  <c r="AP32" i="105"/>
  <c r="R32" i="105"/>
  <c r="S32" i="105"/>
  <c r="T32" i="105"/>
  <c r="U32" i="105"/>
  <c r="AA32" i="105"/>
  <c r="AH32" i="105"/>
  <c r="AI32" i="105"/>
  <c r="AJ32" i="105"/>
  <c r="AK32" i="105"/>
  <c r="AL32" i="105"/>
  <c r="AM32" i="105"/>
  <c r="W32" i="105"/>
  <c r="AU32" i="105"/>
  <c r="AD32" i="105"/>
  <c r="AV32" i="105"/>
  <c r="AF32" i="105"/>
  <c r="AG32" i="105"/>
  <c r="AO32" i="105"/>
  <c r="AQ32" i="105"/>
  <c r="AR32" i="105"/>
  <c r="AS32" i="105"/>
  <c r="AT32" i="105"/>
  <c r="AW32" i="105"/>
  <c r="AX32" i="105"/>
  <c r="AY32" i="105"/>
  <c r="AZ32" i="105"/>
  <c r="BA32" i="105"/>
  <c r="Q32" i="104"/>
  <c r="Z32" i="104"/>
  <c r="AN32" i="104"/>
  <c r="V32" i="104"/>
  <c r="AB32" i="104"/>
  <c r="AC32" i="104"/>
  <c r="AP32" i="104"/>
  <c r="R32" i="104"/>
  <c r="S32" i="104"/>
  <c r="T32" i="104"/>
  <c r="U32" i="104"/>
  <c r="AA32" i="104"/>
  <c r="AH32" i="104"/>
  <c r="AI32" i="104"/>
  <c r="AJ32" i="104"/>
  <c r="AK32" i="104"/>
  <c r="AL32" i="104"/>
  <c r="AM32" i="104"/>
  <c r="W32" i="104"/>
  <c r="AU32" i="104"/>
  <c r="AD32" i="104"/>
  <c r="AV32" i="104"/>
  <c r="AF32" i="104"/>
  <c r="AG32" i="104"/>
  <c r="AO32" i="104"/>
  <c r="AQ32" i="104"/>
  <c r="AR32" i="104"/>
  <c r="AS32" i="104"/>
  <c r="AT32" i="104"/>
  <c r="AW32" i="104"/>
  <c r="AX32" i="104"/>
  <c r="AY32" i="104"/>
  <c r="AZ32" i="104"/>
  <c r="BA32" i="104"/>
  <c r="Q32" i="103"/>
  <c r="Z32" i="103"/>
  <c r="AN32" i="103"/>
  <c r="V32" i="103"/>
  <c r="AB32" i="103"/>
  <c r="AC32" i="103"/>
  <c r="AP32" i="103"/>
  <c r="R32" i="103"/>
  <c r="S32" i="103"/>
  <c r="T32" i="103"/>
  <c r="U32" i="103"/>
  <c r="AA32" i="103"/>
  <c r="AH32" i="103"/>
  <c r="AI32" i="103"/>
  <c r="AJ32" i="103"/>
  <c r="AK32" i="103"/>
  <c r="AL32" i="103"/>
  <c r="AM32" i="103"/>
  <c r="W32" i="103"/>
  <c r="AU32" i="103"/>
  <c r="AD32" i="103"/>
  <c r="AV32" i="103"/>
  <c r="AF32" i="103"/>
  <c r="AG32" i="103"/>
  <c r="AO32" i="103"/>
  <c r="AQ32" i="103"/>
  <c r="AR32" i="103"/>
  <c r="AS32" i="103"/>
  <c r="AT32" i="103"/>
  <c r="AW32" i="103"/>
  <c r="AX32" i="103"/>
  <c r="AY32" i="103"/>
  <c r="AZ32" i="103"/>
  <c r="BA32" i="103"/>
  <c r="Q32" i="102"/>
  <c r="Z32" i="102"/>
  <c r="AN32" i="102"/>
  <c r="V32" i="102"/>
  <c r="AB32" i="102"/>
  <c r="AC32" i="102"/>
  <c r="AP32" i="102"/>
  <c r="R32" i="102"/>
  <c r="S32" i="102"/>
  <c r="T32" i="102"/>
  <c r="U32" i="102"/>
  <c r="AA32" i="102"/>
  <c r="AH32" i="102"/>
  <c r="AI32" i="102"/>
  <c r="AJ32" i="102"/>
  <c r="AK32" i="102"/>
  <c r="AL32" i="102"/>
  <c r="AM32" i="102"/>
  <c r="W32" i="102"/>
  <c r="AU32" i="102"/>
  <c r="AD32" i="102"/>
  <c r="AV32" i="102"/>
  <c r="AF32" i="102"/>
  <c r="AG32" i="102"/>
  <c r="AO32" i="102"/>
  <c r="AQ32" i="102"/>
  <c r="AR32" i="102"/>
  <c r="AS32" i="102"/>
  <c r="AT32" i="102"/>
  <c r="AW32" i="102"/>
  <c r="AX32" i="102"/>
  <c r="AY32" i="102"/>
  <c r="AZ32" i="102"/>
  <c r="BA32" i="102"/>
  <c r="Q32" i="101"/>
  <c r="Z32" i="101"/>
  <c r="AN32" i="101"/>
  <c r="V32" i="101"/>
  <c r="AB32" i="101"/>
  <c r="AC32" i="101"/>
  <c r="AP32" i="101"/>
  <c r="R32" i="101"/>
  <c r="S32" i="101"/>
  <c r="T32" i="101"/>
  <c r="U32" i="101"/>
  <c r="AA32" i="101"/>
  <c r="AH32" i="101"/>
  <c r="AI32" i="101"/>
  <c r="AJ32" i="101"/>
  <c r="AK32" i="101"/>
  <c r="AL32" i="101"/>
  <c r="AM32" i="101"/>
  <c r="W32" i="101"/>
  <c r="AU32" i="101"/>
  <c r="AD32" i="101"/>
  <c r="AV32" i="101"/>
  <c r="AF32" i="101"/>
  <c r="AG32" i="101"/>
  <c r="AO32" i="101"/>
  <c r="AQ32" i="101"/>
  <c r="AR32" i="101"/>
  <c r="AS32" i="101"/>
  <c r="AT32" i="101"/>
  <c r="AW32" i="101"/>
  <c r="AX32" i="101"/>
  <c r="AY32" i="101"/>
  <c r="AZ32" i="101"/>
  <c r="BA32" i="101"/>
  <c r="Q32" i="100"/>
  <c r="Z32" i="100"/>
  <c r="AN32" i="100"/>
  <c r="V32" i="100"/>
  <c r="AB32" i="100"/>
  <c r="AC32" i="100"/>
  <c r="AP32" i="100"/>
  <c r="R32" i="100"/>
  <c r="S32" i="100"/>
  <c r="T32" i="100"/>
  <c r="U32" i="100"/>
  <c r="AA32" i="100"/>
  <c r="AH32" i="100"/>
  <c r="AI32" i="100"/>
  <c r="AJ32" i="100"/>
  <c r="AK32" i="100"/>
  <c r="AL32" i="100"/>
  <c r="AM32" i="100"/>
  <c r="W32" i="100"/>
  <c r="AU32" i="100"/>
  <c r="AD32" i="100"/>
  <c r="AV32" i="100"/>
  <c r="AF32" i="100"/>
  <c r="AG32" i="100"/>
  <c r="AO32" i="100"/>
  <c r="AQ32" i="100"/>
  <c r="AR32" i="100"/>
  <c r="AS32" i="100"/>
  <c r="AT32" i="100"/>
  <c r="AW32" i="100"/>
  <c r="AX32" i="100"/>
  <c r="AY32" i="100"/>
  <c r="AZ32" i="100"/>
  <c r="BA32" i="100"/>
  <c r="Q32" i="99"/>
  <c r="Z32" i="99"/>
  <c r="AN32" i="99"/>
  <c r="V32" i="99"/>
  <c r="AB32" i="99"/>
  <c r="AC32" i="99"/>
  <c r="AP32" i="99"/>
  <c r="R32" i="99"/>
  <c r="S32" i="99"/>
  <c r="T32" i="99"/>
  <c r="U32" i="99"/>
  <c r="AA32" i="99"/>
  <c r="AH32" i="99"/>
  <c r="AI32" i="99"/>
  <c r="AJ32" i="99"/>
  <c r="AK32" i="99"/>
  <c r="AL32" i="99"/>
  <c r="AM32" i="99"/>
  <c r="W32" i="99"/>
  <c r="AU32" i="99"/>
  <c r="AD32" i="99"/>
  <c r="AV32" i="99"/>
  <c r="AF32" i="99"/>
  <c r="AG32" i="99"/>
  <c r="AO32" i="99"/>
  <c r="AQ32" i="99"/>
  <c r="AR32" i="99"/>
  <c r="AS32" i="99"/>
  <c r="AT32" i="99"/>
  <c r="AW32" i="99"/>
  <c r="AX32" i="99"/>
  <c r="AY32" i="99"/>
  <c r="AZ32" i="99"/>
  <c r="BA32" i="99"/>
  <c r="Q32" i="98"/>
  <c r="Z32" i="98"/>
  <c r="V32" i="98"/>
  <c r="AB32" i="98"/>
  <c r="AC32" i="98"/>
  <c r="AP32" i="98"/>
  <c r="R32" i="98"/>
  <c r="S32" i="98"/>
  <c r="T32" i="98"/>
  <c r="U32" i="98"/>
  <c r="AA32" i="98"/>
  <c r="AH32" i="98"/>
  <c r="AI32" i="98"/>
  <c r="AJ32" i="98"/>
  <c r="AK32" i="98"/>
  <c r="AL32" i="98"/>
  <c r="AM32" i="98"/>
  <c r="W32" i="98"/>
  <c r="AU32" i="98"/>
  <c r="AD32" i="98"/>
  <c r="AV32" i="98"/>
  <c r="AF32" i="98"/>
  <c r="AG32" i="98"/>
  <c r="AO32" i="98"/>
  <c r="AQ32" i="98"/>
  <c r="AR32" i="98"/>
  <c r="AS32" i="98"/>
  <c r="AT32" i="98"/>
  <c r="AW32" i="98"/>
  <c r="AX32" i="98"/>
  <c r="AY32" i="98"/>
  <c r="AZ32" i="98"/>
  <c r="BA32" i="98"/>
  <c r="Q32" i="97"/>
  <c r="Z32" i="97"/>
  <c r="V32" i="97"/>
  <c r="AB32" i="97"/>
  <c r="AC32" i="97"/>
  <c r="AP32" i="97"/>
  <c r="R32" i="97"/>
  <c r="S32" i="97"/>
  <c r="T32" i="97"/>
  <c r="U32" i="97"/>
  <c r="AA32" i="97"/>
  <c r="AH32" i="97"/>
  <c r="AI32" i="97"/>
  <c r="AJ32" i="97"/>
  <c r="AK32" i="97"/>
  <c r="AL32" i="97"/>
  <c r="AM32" i="97"/>
  <c r="W32" i="97"/>
  <c r="AU32" i="97"/>
  <c r="AD32" i="97"/>
  <c r="AV32" i="97"/>
  <c r="AF32" i="97"/>
  <c r="Y32" i="97" s="1"/>
  <c r="AG32" i="97"/>
  <c r="AO32" i="97"/>
  <c r="AQ32" i="97"/>
  <c r="AR32" i="97"/>
  <c r="AS32" i="97"/>
  <c r="AT32" i="97"/>
  <c r="AW32" i="97"/>
  <c r="AX32" i="97"/>
  <c r="AY32" i="97"/>
  <c r="AZ32" i="97"/>
  <c r="BA32" i="97"/>
  <c r="Q32" i="96"/>
  <c r="Z32" i="96"/>
  <c r="AN32" i="96"/>
  <c r="V32" i="96"/>
  <c r="AB32" i="96"/>
  <c r="AC32" i="96"/>
  <c r="AP32" i="96"/>
  <c r="R32" i="96"/>
  <c r="S32" i="96"/>
  <c r="T32" i="96"/>
  <c r="U32" i="96"/>
  <c r="AA32" i="96"/>
  <c r="AH32" i="96"/>
  <c r="AI32" i="96"/>
  <c r="AJ32" i="96"/>
  <c r="AK32" i="96"/>
  <c r="AL32" i="96"/>
  <c r="AM32" i="96"/>
  <c r="W32" i="96"/>
  <c r="AU32" i="96"/>
  <c r="AD32" i="96"/>
  <c r="AV32" i="96"/>
  <c r="AF32" i="96"/>
  <c r="AG32" i="96"/>
  <c r="AO32" i="96"/>
  <c r="AQ32" i="96"/>
  <c r="AR32" i="96"/>
  <c r="AS32" i="96"/>
  <c r="AT32" i="96"/>
  <c r="AW32" i="96"/>
  <c r="AX32" i="96"/>
  <c r="AY32" i="96"/>
  <c r="AZ32" i="96"/>
  <c r="BA32" i="96"/>
  <c r="Q32" i="107"/>
  <c r="Z32" i="107"/>
  <c r="AN32" i="107"/>
  <c r="V32" i="107"/>
  <c r="AB32" i="107"/>
  <c r="AC32" i="107"/>
  <c r="AP32" i="107"/>
  <c r="R32" i="107"/>
  <c r="S32" i="107"/>
  <c r="T32" i="107"/>
  <c r="U32" i="107"/>
  <c r="AA32" i="107"/>
  <c r="AH32" i="107"/>
  <c r="AI32" i="107"/>
  <c r="AJ32" i="107"/>
  <c r="AK32" i="107"/>
  <c r="AL32" i="107"/>
  <c r="AM32" i="107"/>
  <c r="W32" i="107"/>
  <c r="AU32" i="107"/>
  <c r="AD32" i="107"/>
  <c r="AV32" i="107"/>
  <c r="AF32" i="107"/>
  <c r="AG32" i="107"/>
  <c r="AO32" i="107"/>
  <c r="AQ32" i="107"/>
  <c r="AR32" i="107"/>
  <c r="AS32" i="107"/>
  <c r="AT32" i="107"/>
  <c r="AW32" i="107"/>
  <c r="AX32" i="107"/>
  <c r="AY32" i="107"/>
  <c r="AZ32" i="107"/>
  <c r="BA32" i="107"/>
  <c r="Q32" i="108"/>
  <c r="Z32" i="108"/>
  <c r="AN32" i="108"/>
  <c r="V32" i="108"/>
  <c r="AB32" i="108"/>
  <c r="AC32" i="108"/>
  <c r="AP32" i="108"/>
  <c r="R32" i="108"/>
  <c r="S32" i="108"/>
  <c r="T32" i="108"/>
  <c r="U32" i="108"/>
  <c r="AA32" i="108"/>
  <c r="AH32" i="108"/>
  <c r="AI32" i="108"/>
  <c r="AJ32" i="108"/>
  <c r="AK32" i="108"/>
  <c r="AL32" i="108"/>
  <c r="AM32" i="108"/>
  <c r="W32" i="108"/>
  <c r="AU32" i="108"/>
  <c r="AD32" i="108"/>
  <c r="AV32" i="108"/>
  <c r="AF32" i="108"/>
  <c r="AG32" i="108"/>
  <c r="AO32" i="108"/>
  <c r="AQ32" i="108"/>
  <c r="AR32" i="108"/>
  <c r="AS32" i="108"/>
  <c r="AT32" i="108"/>
  <c r="AW32" i="108"/>
  <c r="AX32" i="108"/>
  <c r="AY32" i="108"/>
  <c r="AZ32" i="108"/>
  <c r="BA32" i="108"/>
  <c r="Q32" i="109"/>
  <c r="Z32" i="109"/>
  <c r="AN32" i="109"/>
  <c r="V32" i="109"/>
  <c r="AB32" i="109"/>
  <c r="AC32" i="109"/>
  <c r="AP32" i="109"/>
  <c r="R32" i="109"/>
  <c r="S32" i="109"/>
  <c r="T32" i="109"/>
  <c r="U32" i="109"/>
  <c r="AA32" i="109"/>
  <c r="AH32" i="109"/>
  <c r="AI32" i="109"/>
  <c r="AJ32" i="109"/>
  <c r="AK32" i="109"/>
  <c r="AL32" i="109"/>
  <c r="AM32" i="109"/>
  <c r="W32" i="109"/>
  <c r="AU32" i="109"/>
  <c r="AD32" i="109"/>
  <c r="AV32" i="109"/>
  <c r="AF32" i="109"/>
  <c r="AG32" i="109"/>
  <c r="AO32" i="109"/>
  <c r="AQ32" i="109"/>
  <c r="AR32" i="109"/>
  <c r="AS32" i="109"/>
  <c r="AT32" i="109"/>
  <c r="AW32" i="109"/>
  <c r="AX32" i="109"/>
  <c r="AY32" i="109"/>
  <c r="AZ32" i="109"/>
  <c r="BA32" i="109"/>
  <c r="Q33" i="106"/>
  <c r="Z33" i="106"/>
  <c r="AN33" i="106"/>
  <c r="V33" i="106"/>
  <c r="AB33" i="106"/>
  <c r="AC33" i="106"/>
  <c r="AP33" i="106"/>
  <c r="R33" i="106"/>
  <c r="S33" i="106"/>
  <c r="T33" i="106"/>
  <c r="U33" i="106"/>
  <c r="AA33" i="106"/>
  <c r="AH33" i="106"/>
  <c r="AI33" i="106"/>
  <c r="AJ33" i="106"/>
  <c r="AK33" i="106"/>
  <c r="AL33" i="106"/>
  <c r="AM33" i="106"/>
  <c r="W33" i="106"/>
  <c r="AU33" i="106"/>
  <c r="AD33" i="106"/>
  <c r="AV33" i="106"/>
  <c r="AE33" i="106"/>
  <c r="AG33" i="106"/>
  <c r="AO33" i="106"/>
  <c r="AQ33" i="106"/>
  <c r="AR33" i="106"/>
  <c r="AS33" i="106"/>
  <c r="AT33" i="106"/>
  <c r="AW33" i="106"/>
  <c r="AX33" i="106"/>
  <c r="AY33" i="106"/>
  <c r="AZ33" i="106"/>
  <c r="BA33" i="106"/>
  <c r="Q33" i="105"/>
  <c r="Z33" i="105"/>
  <c r="AN33" i="105"/>
  <c r="V33" i="105"/>
  <c r="AB33" i="105"/>
  <c r="AC33" i="105"/>
  <c r="AP33" i="105"/>
  <c r="R33" i="105"/>
  <c r="S33" i="105"/>
  <c r="T33" i="105"/>
  <c r="U33" i="105"/>
  <c r="AA33" i="105"/>
  <c r="AH33" i="105"/>
  <c r="AI33" i="105"/>
  <c r="AJ33" i="105"/>
  <c r="AK33" i="105"/>
  <c r="AL33" i="105"/>
  <c r="AM33" i="105"/>
  <c r="W33" i="105"/>
  <c r="AU33" i="105"/>
  <c r="AD33" i="105"/>
  <c r="AV33" i="105"/>
  <c r="AE33" i="105"/>
  <c r="AG33" i="105"/>
  <c r="AO33" i="105"/>
  <c r="AQ33" i="105"/>
  <c r="AR33" i="105"/>
  <c r="AS33" i="105"/>
  <c r="AT33" i="105"/>
  <c r="AW33" i="105"/>
  <c r="AX33" i="105"/>
  <c r="AY33" i="105"/>
  <c r="AZ33" i="105"/>
  <c r="BA33" i="105"/>
  <c r="Q33" i="104"/>
  <c r="Z33" i="104"/>
  <c r="AN33" i="104"/>
  <c r="V33" i="104"/>
  <c r="AB33" i="104"/>
  <c r="AC33" i="104"/>
  <c r="AP33" i="104"/>
  <c r="R33" i="104"/>
  <c r="S33" i="104"/>
  <c r="T33" i="104"/>
  <c r="U33" i="104"/>
  <c r="AA33" i="104"/>
  <c r="AH33" i="104"/>
  <c r="AI33" i="104"/>
  <c r="AJ33" i="104"/>
  <c r="AK33" i="104"/>
  <c r="AL33" i="104"/>
  <c r="AM33" i="104"/>
  <c r="W33" i="104"/>
  <c r="AU33" i="104"/>
  <c r="AD33" i="104"/>
  <c r="AV33" i="104"/>
  <c r="AE33" i="104"/>
  <c r="AG33" i="104"/>
  <c r="AO33" i="104"/>
  <c r="AQ33" i="104"/>
  <c r="AR33" i="104"/>
  <c r="AS33" i="104"/>
  <c r="AT33" i="104"/>
  <c r="AW33" i="104"/>
  <c r="AX33" i="104"/>
  <c r="AY33" i="104"/>
  <c r="AZ33" i="104"/>
  <c r="BA33" i="104"/>
  <c r="Q33" i="103"/>
  <c r="Z33" i="103"/>
  <c r="AN33" i="103"/>
  <c r="V33" i="103"/>
  <c r="AB33" i="103"/>
  <c r="AC33" i="103"/>
  <c r="AP33" i="103"/>
  <c r="R33" i="103"/>
  <c r="S33" i="103"/>
  <c r="T33" i="103"/>
  <c r="U33" i="103"/>
  <c r="AA33" i="103"/>
  <c r="AH33" i="103"/>
  <c r="AI33" i="103"/>
  <c r="AJ33" i="103"/>
  <c r="AK33" i="103"/>
  <c r="AL33" i="103"/>
  <c r="AM33" i="103"/>
  <c r="W33" i="103"/>
  <c r="AU33" i="103"/>
  <c r="AD33" i="103"/>
  <c r="AV33" i="103"/>
  <c r="AE33" i="103"/>
  <c r="AG33" i="103"/>
  <c r="AO33" i="103"/>
  <c r="AQ33" i="103"/>
  <c r="AR33" i="103"/>
  <c r="AS33" i="103"/>
  <c r="AT33" i="103"/>
  <c r="AW33" i="103"/>
  <c r="AX33" i="103"/>
  <c r="AY33" i="103"/>
  <c r="AZ33" i="103"/>
  <c r="BA33" i="103"/>
  <c r="Q33" i="102"/>
  <c r="Z33" i="102"/>
  <c r="AN33" i="102"/>
  <c r="V33" i="102"/>
  <c r="AB33" i="102"/>
  <c r="AC33" i="102"/>
  <c r="AP33" i="102"/>
  <c r="R33" i="102"/>
  <c r="S33" i="102"/>
  <c r="T33" i="102"/>
  <c r="U33" i="102"/>
  <c r="AA33" i="102"/>
  <c r="AH33" i="102"/>
  <c r="AI33" i="102"/>
  <c r="AJ33" i="102"/>
  <c r="AK33" i="102"/>
  <c r="AL33" i="102"/>
  <c r="AM33" i="102"/>
  <c r="W33" i="102"/>
  <c r="AU33" i="102"/>
  <c r="AD33" i="102"/>
  <c r="AV33" i="102"/>
  <c r="AE33" i="102"/>
  <c r="AG33" i="102"/>
  <c r="AO33" i="102"/>
  <c r="AQ33" i="102"/>
  <c r="AR33" i="102"/>
  <c r="AS33" i="102"/>
  <c r="AT33" i="102"/>
  <c r="AW33" i="102"/>
  <c r="AX33" i="102"/>
  <c r="AY33" i="102"/>
  <c r="AZ33" i="102"/>
  <c r="BA33" i="102"/>
  <c r="Q33" i="101"/>
  <c r="Z33" i="101"/>
  <c r="AN33" i="101"/>
  <c r="V33" i="101"/>
  <c r="AB33" i="101"/>
  <c r="AC33" i="101"/>
  <c r="AP33" i="101"/>
  <c r="R33" i="101"/>
  <c r="S33" i="101"/>
  <c r="T33" i="101"/>
  <c r="U33" i="101"/>
  <c r="AA33" i="101"/>
  <c r="AH33" i="101"/>
  <c r="AI33" i="101"/>
  <c r="AJ33" i="101"/>
  <c r="AK33" i="101"/>
  <c r="AL33" i="101"/>
  <c r="AM33" i="101"/>
  <c r="W33" i="101"/>
  <c r="AU33" i="101"/>
  <c r="AD33" i="101"/>
  <c r="AV33" i="101"/>
  <c r="AE33" i="101"/>
  <c r="AG33" i="101"/>
  <c r="AO33" i="101"/>
  <c r="AQ33" i="101"/>
  <c r="AR33" i="101"/>
  <c r="AS33" i="101"/>
  <c r="AT33" i="101"/>
  <c r="AW33" i="101"/>
  <c r="AX33" i="101"/>
  <c r="AY33" i="101"/>
  <c r="AZ33" i="101"/>
  <c r="BA33" i="101"/>
  <c r="Q33" i="100"/>
  <c r="Z33" i="100"/>
  <c r="AN33" i="100"/>
  <c r="V33" i="100"/>
  <c r="AB33" i="100"/>
  <c r="AC33" i="100"/>
  <c r="AP33" i="100"/>
  <c r="R33" i="100"/>
  <c r="S33" i="100"/>
  <c r="T33" i="100"/>
  <c r="U33" i="100"/>
  <c r="AA33" i="100"/>
  <c r="AH33" i="100"/>
  <c r="AI33" i="100"/>
  <c r="AJ33" i="100"/>
  <c r="AK33" i="100"/>
  <c r="AL33" i="100"/>
  <c r="AM33" i="100"/>
  <c r="W33" i="100"/>
  <c r="AU33" i="100"/>
  <c r="AD33" i="100"/>
  <c r="AV33" i="100"/>
  <c r="AE33" i="100"/>
  <c r="AG33" i="100"/>
  <c r="AO33" i="100"/>
  <c r="AQ33" i="100"/>
  <c r="AR33" i="100"/>
  <c r="AS33" i="100"/>
  <c r="AT33" i="100"/>
  <c r="AW33" i="100"/>
  <c r="AX33" i="100"/>
  <c r="AY33" i="100"/>
  <c r="AZ33" i="100"/>
  <c r="BA33" i="100"/>
  <c r="Q33" i="99"/>
  <c r="Z33" i="99"/>
  <c r="V33" i="99"/>
  <c r="AB33" i="99"/>
  <c r="AC33" i="99"/>
  <c r="AP33" i="99"/>
  <c r="R33" i="99"/>
  <c r="S33" i="99"/>
  <c r="T33" i="99"/>
  <c r="U33" i="99"/>
  <c r="AA33" i="99"/>
  <c r="AH33" i="99"/>
  <c r="AI33" i="99"/>
  <c r="AJ33" i="99"/>
  <c r="AK33" i="99"/>
  <c r="AL33" i="99"/>
  <c r="AM33" i="99"/>
  <c r="W33" i="99"/>
  <c r="AU33" i="99"/>
  <c r="AD33" i="99"/>
  <c r="AV33" i="99"/>
  <c r="AE33" i="99"/>
  <c r="AG33" i="99"/>
  <c r="AO33" i="99"/>
  <c r="AQ33" i="99"/>
  <c r="AR33" i="99"/>
  <c r="AS33" i="99"/>
  <c r="AT33" i="99"/>
  <c r="AW33" i="99"/>
  <c r="AX33" i="99"/>
  <c r="AY33" i="99"/>
  <c r="AZ33" i="99"/>
  <c r="BA33" i="99"/>
  <c r="Q33" i="98"/>
  <c r="Z33" i="98"/>
  <c r="V33" i="98"/>
  <c r="AB33" i="98"/>
  <c r="AC33" i="98"/>
  <c r="AP33" i="98"/>
  <c r="R33" i="98"/>
  <c r="S33" i="98"/>
  <c r="T33" i="98"/>
  <c r="U33" i="98"/>
  <c r="AA33" i="98"/>
  <c r="AH33" i="98"/>
  <c r="AI33" i="98"/>
  <c r="AJ33" i="98"/>
  <c r="AK33" i="98"/>
  <c r="AL33" i="98"/>
  <c r="AM33" i="98"/>
  <c r="W33" i="98"/>
  <c r="AU33" i="98"/>
  <c r="AD33" i="98"/>
  <c r="AV33" i="98"/>
  <c r="AE33" i="98"/>
  <c r="AG33" i="98"/>
  <c r="AO33" i="98"/>
  <c r="AQ33" i="98"/>
  <c r="AR33" i="98"/>
  <c r="AS33" i="98"/>
  <c r="AT33" i="98"/>
  <c r="AW33" i="98"/>
  <c r="AX33" i="98"/>
  <c r="AY33" i="98"/>
  <c r="AZ33" i="98"/>
  <c r="BA33" i="98"/>
  <c r="Q33" i="97"/>
  <c r="Z33" i="97"/>
  <c r="V33" i="97"/>
  <c r="AB33" i="97"/>
  <c r="AC33" i="97"/>
  <c r="AP33" i="97"/>
  <c r="R33" i="97"/>
  <c r="S33" i="97"/>
  <c r="T33" i="97"/>
  <c r="U33" i="97"/>
  <c r="AA33" i="97"/>
  <c r="AH33" i="97"/>
  <c r="AI33" i="97"/>
  <c r="AJ33" i="97"/>
  <c r="AK33" i="97"/>
  <c r="AL33" i="97"/>
  <c r="AM33" i="97"/>
  <c r="W33" i="97"/>
  <c r="AU33" i="97"/>
  <c r="AD33" i="97"/>
  <c r="AV33" i="97"/>
  <c r="AE33" i="97"/>
  <c r="AG33" i="97"/>
  <c r="AO33" i="97"/>
  <c r="AQ33" i="97"/>
  <c r="AR33" i="97"/>
  <c r="AS33" i="97"/>
  <c r="AT33" i="97"/>
  <c r="AW33" i="97"/>
  <c r="AX33" i="97"/>
  <c r="AY33" i="97"/>
  <c r="AZ33" i="97"/>
  <c r="BA33" i="97"/>
  <c r="Q33" i="96"/>
  <c r="Z33" i="96"/>
  <c r="V33" i="96"/>
  <c r="AB33" i="96"/>
  <c r="AC33" i="96"/>
  <c r="AP33" i="96"/>
  <c r="R33" i="96"/>
  <c r="S33" i="96"/>
  <c r="T33" i="96"/>
  <c r="U33" i="96"/>
  <c r="AA33" i="96"/>
  <c r="AH33" i="96"/>
  <c r="AI33" i="96"/>
  <c r="AJ33" i="96"/>
  <c r="AK33" i="96"/>
  <c r="AL33" i="96"/>
  <c r="AM33" i="96"/>
  <c r="W33" i="96"/>
  <c r="AU33" i="96"/>
  <c r="AD33" i="96"/>
  <c r="AV33" i="96"/>
  <c r="AE33" i="96"/>
  <c r="AG33" i="96"/>
  <c r="AO33" i="96"/>
  <c r="AQ33" i="96"/>
  <c r="AR33" i="96"/>
  <c r="AS33" i="96"/>
  <c r="AT33" i="96"/>
  <c r="AW33" i="96"/>
  <c r="AX33" i="96"/>
  <c r="AY33" i="96"/>
  <c r="AZ33" i="96"/>
  <c r="BA33" i="96"/>
  <c r="Q33" i="107"/>
  <c r="Z33" i="107"/>
  <c r="AN33" i="107"/>
  <c r="V33" i="107"/>
  <c r="AB33" i="107"/>
  <c r="AC33" i="107"/>
  <c r="AP33" i="107"/>
  <c r="R33" i="107"/>
  <c r="S33" i="107"/>
  <c r="T33" i="107"/>
  <c r="U33" i="107"/>
  <c r="AA33" i="107"/>
  <c r="AH33" i="107"/>
  <c r="AI33" i="107"/>
  <c r="AJ33" i="107"/>
  <c r="AK33" i="107"/>
  <c r="AL33" i="107"/>
  <c r="AM33" i="107"/>
  <c r="W33" i="107"/>
  <c r="AU33" i="107"/>
  <c r="AD33" i="107"/>
  <c r="AV33" i="107"/>
  <c r="AE33" i="107"/>
  <c r="AG33" i="107"/>
  <c r="AO33" i="107"/>
  <c r="AQ33" i="107"/>
  <c r="AR33" i="107"/>
  <c r="AS33" i="107"/>
  <c r="AT33" i="107"/>
  <c r="AW33" i="107"/>
  <c r="AX33" i="107"/>
  <c r="AY33" i="107"/>
  <c r="AZ33" i="107"/>
  <c r="BA33" i="107"/>
  <c r="Q33" i="108"/>
  <c r="Z33" i="108"/>
  <c r="AN33" i="108"/>
  <c r="V33" i="108"/>
  <c r="AB33" i="108"/>
  <c r="AC33" i="108"/>
  <c r="AP33" i="108"/>
  <c r="R33" i="108"/>
  <c r="S33" i="108"/>
  <c r="T33" i="108"/>
  <c r="U33" i="108"/>
  <c r="AA33" i="108"/>
  <c r="AH33" i="108"/>
  <c r="AI33" i="108"/>
  <c r="AJ33" i="108"/>
  <c r="AK33" i="108"/>
  <c r="AL33" i="108"/>
  <c r="AM33" i="108"/>
  <c r="W33" i="108"/>
  <c r="AU33" i="108"/>
  <c r="AD33" i="108"/>
  <c r="AV33" i="108"/>
  <c r="AE33" i="108"/>
  <c r="AG33" i="108"/>
  <c r="AO33" i="108"/>
  <c r="AQ33" i="108"/>
  <c r="AR33" i="108"/>
  <c r="AS33" i="108"/>
  <c r="AT33" i="108"/>
  <c r="AW33" i="108"/>
  <c r="AX33" i="108"/>
  <c r="AY33" i="108"/>
  <c r="AZ33" i="108"/>
  <c r="BA33" i="108"/>
  <c r="Q33" i="109"/>
  <c r="Z33" i="109"/>
  <c r="AN33" i="109"/>
  <c r="V33" i="109"/>
  <c r="AB33" i="109"/>
  <c r="AC33" i="109"/>
  <c r="AP33" i="109"/>
  <c r="R33" i="109"/>
  <c r="S33" i="109"/>
  <c r="T33" i="109"/>
  <c r="U33" i="109"/>
  <c r="AA33" i="109"/>
  <c r="AH33" i="109"/>
  <c r="AI33" i="109"/>
  <c r="AJ33" i="109"/>
  <c r="AK33" i="109"/>
  <c r="AL33" i="109"/>
  <c r="AM33" i="109"/>
  <c r="W33" i="109"/>
  <c r="AU33" i="109"/>
  <c r="AD33" i="109"/>
  <c r="AV33" i="109"/>
  <c r="AE33" i="109"/>
  <c r="AG33" i="109"/>
  <c r="AO33" i="109"/>
  <c r="AQ33" i="109"/>
  <c r="AR33" i="109"/>
  <c r="AS33" i="109"/>
  <c r="AT33" i="109"/>
  <c r="AW33" i="109"/>
  <c r="AX33" i="109"/>
  <c r="AY33" i="109"/>
  <c r="AZ33" i="109"/>
  <c r="BA33" i="109"/>
  <c r="Q34" i="106"/>
  <c r="Z34" i="106"/>
  <c r="AN34" i="106"/>
  <c r="V34" i="106"/>
  <c r="AB34" i="106"/>
  <c r="AC34" i="106"/>
  <c r="AP34" i="106"/>
  <c r="R34" i="106"/>
  <c r="S34" i="106"/>
  <c r="T34" i="106"/>
  <c r="U34" i="106"/>
  <c r="AA34" i="106"/>
  <c r="AH34" i="106"/>
  <c r="AI34" i="106"/>
  <c r="AJ34" i="106"/>
  <c r="AK34" i="106"/>
  <c r="AL34" i="106"/>
  <c r="AM34" i="106"/>
  <c r="W34" i="106"/>
  <c r="AU34" i="106"/>
  <c r="AD34" i="106"/>
  <c r="AV34" i="106"/>
  <c r="AE34" i="106"/>
  <c r="AF34" i="106"/>
  <c r="AO34" i="106"/>
  <c r="AQ34" i="106"/>
  <c r="AR34" i="106"/>
  <c r="AS34" i="106"/>
  <c r="AT34" i="106"/>
  <c r="AW34" i="106"/>
  <c r="AX34" i="106"/>
  <c r="AY34" i="106"/>
  <c r="AZ34" i="106"/>
  <c r="BA34" i="106"/>
  <c r="Q34" i="105"/>
  <c r="Z34" i="105"/>
  <c r="AN34" i="105"/>
  <c r="V34" i="105"/>
  <c r="AB34" i="105"/>
  <c r="AC34" i="105"/>
  <c r="AP34" i="105"/>
  <c r="R34" i="105"/>
  <c r="S34" i="105"/>
  <c r="T34" i="105"/>
  <c r="U34" i="105"/>
  <c r="AA34" i="105"/>
  <c r="AH34" i="105"/>
  <c r="AI34" i="105"/>
  <c r="AJ34" i="105"/>
  <c r="AK34" i="105"/>
  <c r="AL34" i="105"/>
  <c r="AM34" i="105"/>
  <c r="W34" i="105"/>
  <c r="AU34" i="105"/>
  <c r="AD34" i="105"/>
  <c r="AV34" i="105"/>
  <c r="AE34" i="105"/>
  <c r="AF34" i="105"/>
  <c r="AO34" i="105"/>
  <c r="AQ34" i="105"/>
  <c r="AR34" i="105"/>
  <c r="AS34" i="105"/>
  <c r="AT34" i="105"/>
  <c r="AW34" i="105"/>
  <c r="AX34" i="105"/>
  <c r="AY34" i="105"/>
  <c r="AZ34" i="105"/>
  <c r="BA34" i="105"/>
  <c r="Q34" i="104"/>
  <c r="Z34" i="104"/>
  <c r="AN34" i="104"/>
  <c r="V34" i="104"/>
  <c r="AB34" i="104"/>
  <c r="AC34" i="104"/>
  <c r="AP34" i="104"/>
  <c r="R34" i="104"/>
  <c r="S34" i="104"/>
  <c r="T34" i="104"/>
  <c r="U34" i="104"/>
  <c r="AA34" i="104"/>
  <c r="AH34" i="104"/>
  <c r="AI34" i="104"/>
  <c r="AJ34" i="104"/>
  <c r="AK34" i="104"/>
  <c r="AL34" i="104"/>
  <c r="AM34" i="104"/>
  <c r="W34" i="104"/>
  <c r="AU34" i="104"/>
  <c r="AD34" i="104"/>
  <c r="AV34" i="104"/>
  <c r="AE34" i="104"/>
  <c r="AF34" i="104"/>
  <c r="AO34" i="104"/>
  <c r="AQ34" i="104"/>
  <c r="AR34" i="104"/>
  <c r="AS34" i="104"/>
  <c r="AT34" i="104"/>
  <c r="AW34" i="104"/>
  <c r="AX34" i="104"/>
  <c r="AY34" i="104"/>
  <c r="AZ34" i="104"/>
  <c r="BA34" i="104"/>
  <c r="Q34" i="103"/>
  <c r="Z34" i="103"/>
  <c r="AN34" i="103"/>
  <c r="V34" i="103"/>
  <c r="AB34" i="103"/>
  <c r="AC34" i="103"/>
  <c r="AP34" i="103"/>
  <c r="R34" i="103"/>
  <c r="S34" i="103"/>
  <c r="T34" i="103"/>
  <c r="U34" i="103"/>
  <c r="AA34" i="103"/>
  <c r="AH34" i="103"/>
  <c r="AI34" i="103"/>
  <c r="AJ34" i="103"/>
  <c r="AK34" i="103"/>
  <c r="AL34" i="103"/>
  <c r="AM34" i="103"/>
  <c r="W34" i="103"/>
  <c r="AU34" i="103"/>
  <c r="AD34" i="103"/>
  <c r="AV34" i="103"/>
  <c r="AE34" i="103"/>
  <c r="AF34" i="103"/>
  <c r="AO34" i="103"/>
  <c r="AQ34" i="103"/>
  <c r="AR34" i="103"/>
  <c r="AS34" i="103"/>
  <c r="AT34" i="103"/>
  <c r="AW34" i="103"/>
  <c r="AX34" i="103"/>
  <c r="AY34" i="103"/>
  <c r="AZ34" i="103"/>
  <c r="BA34" i="103"/>
  <c r="Q34" i="102"/>
  <c r="Z34" i="102"/>
  <c r="AN34" i="102"/>
  <c r="V34" i="102"/>
  <c r="AB34" i="102"/>
  <c r="AC34" i="102"/>
  <c r="AP34" i="102"/>
  <c r="R34" i="102"/>
  <c r="S34" i="102"/>
  <c r="T34" i="102"/>
  <c r="U34" i="102"/>
  <c r="AA34" i="102"/>
  <c r="AH34" i="102"/>
  <c r="AI34" i="102"/>
  <c r="AJ34" i="102"/>
  <c r="AK34" i="102"/>
  <c r="AL34" i="102"/>
  <c r="AM34" i="102"/>
  <c r="W34" i="102"/>
  <c r="AU34" i="102"/>
  <c r="AD34" i="102"/>
  <c r="AV34" i="102"/>
  <c r="AE34" i="102"/>
  <c r="AF34" i="102"/>
  <c r="AO34" i="102"/>
  <c r="AQ34" i="102"/>
  <c r="AR34" i="102"/>
  <c r="AS34" i="102"/>
  <c r="AT34" i="102"/>
  <c r="AW34" i="102"/>
  <c r="AX34" i="102"/>
  <c r="AY34" i="102"/>
  <c r="AZ34" i="102"/>
  <c r="BA34" i="102"/>
  <c r="Q34" i="101"/>
  <c r="Z34" i="101"/>
  <c r="AN34" i="101"/>
  <c r="V34" i="101"/>
  <c r="AB34" i="101"/>
  <c r="AC34" i="101"/>
  <c r="AP34" i="101"/>
  <c r="R34" i="101"/>
  <c r="S34" i="101"/>
  <c r="T34" i="101"/>
  <c r="U34" i="101"/>
  <c r="AA34" i="101"/>
  <c r="AH34" i="101"/>
  <c r="AI34" i="101"/>
  <c r="AJ34" i="101"/>
  <c r="AK34" i="101"/>
  <c r="AL34" i="101"/>
  <c r="AM34" i="101"/>
  <c r="W34" i="101"/>
  <c r="AU34" i="101"/>
  <c r="AD34" i="101"/>
  <c r="AV34" i="101"/>
  <c r="AE34" i="101"/>
  <c r="AF34" i="101"/>
  <c r="AO34" i="101"/>
  <c r="AQ34" i="101"/>
  <c r="AR34" i="101"/>
  <c r="AS34" i="101"/>
  <c r="AT34" i="101"/>
  <c r="AW34" i="101"/>
  <c r="AX34" i="101"/>
  <c r="AY34" i="101"/>
  <c r="AZ34" i="101"/>
  <c r="BA34" i="101"/>
  <c r="Q34" i="100"/>
  <c r="Z34" i="100"/>
  <c r="AN34" i="100"/>
  <c r="V34" i="100"/>
  <c r="AB34" i="100"/>
  <c r="AC34" i="100"/>
  <c r="AP34" i="100"/>
  <c r="R34" i="100"/>
  <c r="S34" i="100"/>
  <c r="T34" i="100"/>
  <c r="U34" i="100"/>
  <c r="AA34" i="100"/>
  <c r="AH34" i="100"/>
  <c r="AI34" i="100"/>
  <c r="AJ34" i="100"/>
  <c r="AK34" i="100"/>
  <c r="AL34" i="100"/>
  <c r="AM34" i="100"/>
  <c r="W34" i="100"/>
  <c r="AU34" i="100"/>
  <c r="AD34" i="100"/>
  <c r="AV34" i="100"/>
  <c r="AE34" i="100"/>
  <c r="AF34" i="100"/>
  <c r="AO34" i="100"/>
  <c r="AQ34" i="100"/>
  <c r="AR34" i="100"/>
  <c r="AS34" i="100"/>
  <c r="AT34" i="100"/>
  <c r="AW34" i="100"/>
  <c r="AX34" i="100"/>
  <c r="AY34" i="100"/>
  <c r="AZ34" i="100"/>
  <c r="BA34" i="100"/>
  <c r="Q34" i="99"/>
  <c r="Z34" i="99"/>
  <c r="V34" i="99"/>
  <c r="AB34" i="99"/>
  <c r="AC34" i="99"/>
  <c r="AP34" i="99"/>
  <c r="R34" i="99"/>
  <c r="S34" i="99"/>
  <c r="T34" i="99"/>
  <c r="U34" i="99"/>
  <c r="AA34" i="99"/>
  <c r="AH34" i="99"/>
  <c r="AI34" i="99"/>
  <c r="AJ34" i="99"/>
  <c r="AK34" i="99"/>
  <c r="AL34" i="99"/>
  <c r="AM34" i="99"/>
  <c r="W34" i="99"/>
  <c r="AU34" i="99"/>
  <c r="AD34" i="99"/>
  <c r="AV34" i="99"/>
  <c r="AE34" i="99"/>
  <c r="AF34" i="99"/>
  <c r="AO34" i="99"/>
  <c r="AQ34" i="99"/>
  <c r="AR34" i="99"/>
  <c r="AS34" i="99"/>
  <c r="AT34" i="99"/>
  <c r="AW34" i="99"/>
  <c r="AX34" i="99"/>
  <c r="AY34" i="99"/>
  <c r="AZ34" i="99"/>
  <c r="BA34" i="99"/>
  <c r="Q34" i="98"/>
  <c r="Z34" i="98"/>
  <c r="AN34" i="98"/>
  <c r="V34" i="98"/>
  <c r="AB34" i="98"/>
  <c r="AC34" i="98"/>
  <c r="AP34" i="98"/>
  <c r="R34" i="98"/>
  <c r="S34" i="98"/>
  <c r="T34" i="98"/>
  <c r="U34" i="98"/>
  <c r="AA34" i="98"/>
  <c r="AH34" i="98"/>
  <c r="AI34" i="98"/>
  <c r="AJ34" i="98"/>
  <c r="AK34" i="98"/>
  <c r="AL34" i="98"/>
  <c r="AM34" i="98"/>
  <c r="W34" i="98"/>
  <c r="AU34" i="98"/>
  <c r="AD34" i="98"/>
  <c r="AV34" i="98"/>
  <c r="AE34" i="98"/>
  <c r="AF34" i="98"/>
  <c r="AO34" i="98"/>
  <c r="AQ34" i="98"/>
  <c r="AR34" i="98"/>
  <c r="AS34" i="98"/>
  <c r="AT34" i="98"/>
  <c r="AW34" i="98"/>
  <c r="AX34" i="98"/>
  <c r="AY34" i="98"/>
  <c r="AZ34" i="98"/>
  <c r="BA34" i="98"/>
  <c r="Q34" i="97"/>
  <c r="Z34" i="97"/>
  <c r="V34" i="97"/>
  <c r="AB34" i="97"/>
  <c r="AC34" i="97"/>
  <c r="AP34" i="97"/>
  <c r="R34" i="97"/>
  <c r="S34" i="97"/>
  <c r="T34" i="97"/>
  <c r="U34" i="97"/>
  <c r="AA34" i="97"/>
  <c r="AH34" i="97"/>
  <c r="AI34" i="97"/>
  <c r="AJ34" i="97"/>
  <c r="AK34" i="97"/>
  <c r="AL34" i="97"/>
  <c r="AM34" i="97"/>
  <c r="W34" i="97"/>
  <c r="AU34" i="97"/>
  <c r="AD34" i="97"/>
  <c r="AV34" i="97"/>
  <c r="AE34" i="97"/>
  <c r="AF34" i="97"/>
  <c r="AO34" i="97"/>
  <c r="AQ34" i="97"/>
  <c r="AR34" i="97"/>
  <c r="AS34" i="97"/>
  <c r="AT34" i="97"/>
  <c r="AW34" i="97"/>
  <c r="AX34" i="97"/>
  <c r="AY34" i="97"/>
  <c r="AZ34" i="97"/>
  <c r="BA34" i="97"/>
  <c r="Q34" i="96"/>
  <c r="Z34" i="96"/>
  <c r="AN34" i="96"/>
  <c r="V34" i="96"/>
  <c r="AB34" i="96"/>
  <c r="AC34" i="96"/>
  <c r="AP34" i="96"/>
  <c r="R34" i="96"/>
  <c r="S34" i="96"/>
  <c r="T34" i="96"/>
  <c r="U34" i="96"/>
  <c r="AA34" i="96"/>
  <c r="AH34" i="96"/>
  <c r="AI34" i="96"/>
  <c r="AJ34" i="96"/>
  <c r="AK34" i="96"/>
  <c r="AL34" i="96"/>
  <c r="AM34" i="96"/>
  <c r="W34" i="96"/>
  <c r="AU34" i="96"/>
  <c r="AD34" i="96"/>
  <c r="AV34" i="96"/>
  <c r="AE34" i="96"/>
  <c r="AF34" i="96"/>
  <c r="AO34" i="96"/>
  <c r="AQ34" i="96"/>
  <c r="AR34" i="96"/>
  <c r="AS34" i="96"/>
  <c r="AT34" i="96"/>
  <c r="AW34" i="96"/>
  <c r="AX34" i="96"/>
  <c r="AY34" i="96"/>
  <c r="AZ34" i="96"/>
  <c r="BA34" i="96"/>
  <c r="Q34" i="107"/>
  <c r="Z34" i="107"/>
  <c r="AN34" i="107"/>
  <c r="V34" i="107"/>
  <c r="AB34" i="107"/>
  <c r="AC34" i="107"/>
  <c r="AP34" i="107"/>
  <c r="R34" i="107"/>
  <c r="S34" i="107"/>
  <c r="T34" i="107"/>
  <c r="U34" i="107"/>
  <c r="AA34" i="107"/>
  <c r="AH34" i="107"/>
  <c r="AI34" i="107"/>
  <c r="AJ34" i="107"/>
  <c r="AK34" i="107"/>
  <c r="AL34" i="107"/>
  <c r="AM34" i="107"/>
  <c r="W34" i="107"/>
  <c r="AU34" i="107"/>
  <c r="AD34" i="107"/>
  <c r="AV34" i="107"/>
  <c r="AE34" i="107"/>
  <c r="AF34" i="107"/>
  <c r="AO34" i="107"/>
  <c r="AQ34" i="107"/>
  <c r="AR34" i="107"/>
  <c r="AS34" i="107"/>
  <c r="AT34" i="107"/>
  <c r="AW34" i="107"/>
  <c r="AX34" i="107"/>
  <c r="AY34" i="107"/>
  <c r="AZ34" i="107"/>
  <c r="BA34" i="107"/>
  <c r="Q34" i="108"/>
  <c r="Z34" i="108"/>
  <c r="AN34" i="108"/>
  <c r="V34" i="108"/>
  <c r="AB34" i="108"/>
  <c r="AC34" i="108"/>
  <c r="AP34" i="108"/>
  <c r="R34" i="108"/>
  <c r="S34" i="108"/>
  <c r="T34" i="108"/>
  <c r="U34" i="108"/>
  <c r="AA34" i="108"/>
  <c r="AH34" i="108"/>
  <c r="AI34" i="108"/>
  <c r="AJ34" i="108"/>
  <c r="AK34" i="108"/>
  <c r="AL34" i="108"/>
  <c r="AM34" i="108"/>
  <c r="W34" i="108"/>
  <c r="AU34" i="108"/>
  <c r="AD34" i="108"/>
  <c r="AV34" i="108"/>
  <c r="AE34" i="108"/>
  <c r="AF34" i="108"/>
  <c r="AO34" i="108"/>
  <c r="AQ34" i="108"/>
  <c r="AR34" i="108"/>
  <c r="AS34" i="108"/>
  <c r="AT34" i="108"/>
  <c r="AW34" i="108"/>
  <c r="AX34" i="108"/>
  <c r="AY34" i="108"/>
  <c r="AZ34" i="108"/>
  <c r="BA34" i="108"/>
  <c r="Q34" i="109"/>
  <c r="Z34" i="109"/>
  <c r="AN34" i="109"/>
  <c r="V34" i="109"/>
  <c r="AB34" i="109"/>
  <c r="AC34" i="109"/>
  <c r="AP34" i="109"/>
  <c r="R34" i="109"/>
  <c r="S34" i="109"/>
  <c r="T34" i="109"/>
  <c r="U34" i="109"/>
  <c r="AA34" i="109"/>
  <c r="AH34" i="109"/>
  <c r="AI34" i="109"/>
  <c r="AJ34" i="109"/>
  <c r="AK34" i="109"/>
  <c r="AL34" i="109"/>
  <c r="AM34" i="109"/>
  <c r="W34" i="109"/>
  <c r="AU34" i="109"/>
  <c r="AD34" i="109"/>
  <c r="AV34" i="109"/>
  <c r="AE34" i="109"/>
  <c r="AF34" i="109"/>
  <c r="AO34" i="109"/>
  <c r="AQ34" i="109"/>
  <c r="AR34" i="109"/>
  <c r="AS34" i="109"/>
  <c r="AT34" i="109"/>
  <c r="AW34" i="109"/>
  <c r="AX34" i="109"/>
  <c r="AY34" i="109"/>
  <c r="AZ34" i="109"/>
  <c r="BA34" i="109"/>
  <c r="Q35" i="106"/>
  <c r="Z35" i="106"/>
  <c r="AN35" i="106"/>
  <c r="V35" i="106"/>
  <c r="AB35" i="106"/>
  <c r="AC35" i="106"/>
  <c r="AP35" i="106"/>
  <c r="R35" i="106"/>
  <c r="S35" i="106"/>
  <c r="T35" i="106"/>
  <c r="U35" i="106"/>
  <c r="AA35" i="106"/>
  <c r="AI35" i="106"/>
  <c r="AJ35" i="106"/>
  <c r="AK35" i="106"/>
  <c r="AL35" i="106"/>
  <c r="AM35" i="106"/>
  <c r="W35" i="106"/>
  <c r="AU35" i="106"/>
  <c r="AD35" i="106"/>
  <c r="AV35" i="106"/>
  <c r="AE35" i="106"/>
  <c r="AF35" i="106"/>
  <c r="AG35" i="106"/>
  <c r="AO35" i="106"/>
  <c r="AQ35" i="106"/>
  <c r="AR35" i="106"/>
  <c r="AS35" i="106"/>
  <c r="AT35" i="106"/>
  <c r="AW35" i="106"/>
  <c r="AX35" i="106"/>
  <c r="AY35" i="106"/>
  <c r="AZ35" i="106"/>
  <c r="BA35" i="106"/>
  <c r="Q35" i="105"/>
  <c r="Z35" i="105"/>
  <c r="AN35" i="105"/>
  <c r="V35" i="105"/>
  <c r="AB35" i="105"/>
  <c r="AC35" i="105"/>
  <c r="AP35" i="105"/>
  <c r="R35" i="105"/>
  <c r="S35" i="105"/>
  <c r="T35" i="105"/>
  <c r="U35" i="105"/>
  <c r="AA35" i="105"/>
  <c r="AI35" i="105"/>
  <c r="AJ35" i="105"/>
  <c r="AK35" i="105"/>
  <c r="AL35" i="105"/>
  <c r="AM35" i="105"/>
  <c r="W35" i="105"/>
  <c r="AU35" i="105"/>
  <c r="AD35" i="105"/>
  <c r="AV35" i="105"/>
  <c r="AE35" i="105"/>
  <c r="AF35" i="105"/>
  <c r="AG35" i="105"/>
  <c r="AO35" i="105"/>
  <c r="AQ35" i="105"/>
  <c r="AR35" i="105"/>
  <c r="AS35" i="105"/>
  <c r="AT35" i="105"/>
  <c r="AW35" i="105"/>
  <c r="AX35" i="105"/>
  <c r="AY35" i="105"/>
  <c r="AZ35" i="105"/>
  <c r="BA35" i="105"/>
  <c r="Q35" i="104"/>
  <c r="Z35" i="104"/>
  <c r="AN35" i="104"/>
  <c r="V35" i="104"/>
  <c r="AB35" i="104"/>
  <c r="AC35" i="104"/>
  <c r="AP35" i="104"/>
  <c r="R35" i="104"/>
  <c r="S35" i="104"/>
  <c r="T35" i="104"/>
  <c r="U35" i="104"/>
  <c r="AA35" i="104"/>
  <c r="AI35" i="104"/>
  <c r="AJ35" i="104"/>
  <c r="AK35" i="104"/>
  <c r="AL35" i="104"/>
  <c r="AM35" i="104"/>
  <c r="W35" i="104"/>
  <c r="AU35" i="104"/>
  <c r="AD35" i="104"/>
  <c r="AV35" i="104"/>
  <c r="AE35" i="104"/>
  <c r="AF35" i="104"/>
  <c r="AG35" i="104"/>
  <c r="AO35" i="104"/>
  <c r="AQ35" i="104"/>
  <c r="AR35" i="104"/>
  <c r="AS35" i="104"/>
  <c r="AT35" i="104"/>
  <c r="AW35" i="104"/>
  <c r="AX35" i="104"/>
  <c r="AY35" i="104"/>
  <c r="AZ35" i="104"/>
  <c r="BA35" i="104"/>
  <c r="Q35" i="103"/>
  <c r="Z35" i="103"/>
  <c r="AN35" i="103"/>
  <c r="V35" i="103"/>
  <c r="AB35" i="103"/>
  <c r="AC35" i="103"/>
  <c r="AP35" i="103"/>
  <c r="R35" i="103"/>
  <c r="S35" i="103"/>
  <c r="T35" i="103"/>
  <c r="U35" i="103"/>
  <c r="AA35" i="103"/>
  <c r="AI35" i="103"/>
  <c r="AJ35" i="103"/>
  <c r="AK35" i="103"/>
  <c r="AL35" i="103"/>
  <c r="AM35" i="103"/>
  <c r="W35" i="103"/>
  <c r="AU35" i="103"/>
  <c r="AD35" i="103"/>
  <c r="AV35" i="103"/>
  <c r="AE35" i="103"/>
  <c r="AF35" i="103"/>
  <c r="AG35" i="103"/>
  <c r="AO35" i="103"/>
  <c r="AQ35" i="103"/>
  <c r="AR35" i="103"/>
  <c r="AS35" i="103"/>
  <c r="AT35" i="103"/>
  <c r="AW35" i="103"/>
  <c r="AX35" i="103"/>
  <c r="AY35" i="103"/>
  <c r="AZ35" i="103"/>
  <c r="BA35" i="103"/>
  <c r="Q35" i="102"/>
  <c r="Z35" i="102"/>
  <c r="AN35" i="102"/>
  <c r="V35" i="102"/>
  <c r="AB35" i="102"/>
  <c r="AC35" i="102"/>
  <c r="AP35" i="102"/>
  <c r="R35" i="102"/>
  <c r="S35" i="102"/>
  <c r="T35" i="102"/>
  <c r="U35" i="102"/>
  <c r="AA35" i="102"/>
  <c r="AI35" i="102"/>
  <c r="AJ35" i="102"/>
  <c r="AK35" i="102"/>
  <c r="AL35" i="102"/>
  <c r="AM35" i="102"/>
  <c r="W35" i="102"/>
  <c r="AU35" i="102"/>
  <c r="AD35" i="102"/>
  <c r="AV35" i="102"/>
  <c r="AE35" i="102"/>
  <c r="AF35" i="102"/>
  <c r="AG35" i="102"/>
  <c r="AO35" i="102"/>
  <c r="AQ35" i="102"/>
  <c r="AR35" i="102"/>
  <c r="AS35" i="102"/>
  <c r="AT35" i="102"/>
  <c r="AW35" i="102"/>
  <c r="AX35" i="102"/>
  <c r="AY35" i="102"/>
  <c r="AZ35" i="102"/>
  <c r="BA35" i="102"/>
  <c r="Q35" i="101"/>
  <c r="Z35" i="101"/>
  <c r="AN35" i="101"/>
  <c r="V35" i="101"/>
  <c r="AB35" i="101"/>
  <c r="AC35" i="101"/>
  <c r="AP35" i="101"/>
  <c r="R35" i="101"/>
  <c r="S35" i="101"/>
  <c r="T35" i="101"/>
  <c r="U35" i="101"/>
  <c r="AA35" i="101"/>
  <c r="AI35" i="101"/>
  <c r="AJ35" i="101"/>
  <c r="AK35" i="101"/>
  <c r="AL35" i="101"/>
  <c r="AM35" i="101"/>
  <c r="W35" i="101"/>
  <c r="AU35" i="101"/>
  <c r="AD35" i="101"/>
  <c r="AV35" i="101"/>
  <c r="AE35" i="101"/>
  <c r="AF35" i="101"/>
  <c r="AG35" i="101"/>
  <c r="AO35" i="101"/>
  <c r="AQ35" i="101"/>
  <c r="AR35" i="101"/>
  <c r="AS35" i="101"/>
  <c r="AT35" i="101"/>
  <c r="AW35" i="101"/>
  <c r="AX35" i="101"/>
  <c r="AY35" i="101"/>
  <c r="AZ35" i="101"/>
  <c r="BA35" i="101"/>
  <c r="Q35" i="100"/>
  <c r="Z35" i="100"/>
  <c r="AN35" i="100"/>
  <c r="V35" i="100"/>
  <c r="AB35" i="100"/>
  <c r="AC35" i="100"/>
  <c r="AP35" i="100"/>
  <c r="R35" i="100"/>
  <c r="S35" i="100"/>
  <c r="T35" i="100"/>
  <c r="U35" i="100"/>
  <c r="AA35" i="100"/>
  <c r="AI35" i="100"/>
  <c r="AJ35" i="100"/>
  <c r="AK35" i="100"/>
  <c r="AL35" i="100"/>
  <c r="AM35" i="100"/>
  <c r="W35" i="100"/>
  <c r="AU35" i="100"/>
  <c r="AD35" i="100"/>
  <c r="AV35" i="100"/>
  <c r="AE35" i="100"/>
  <c r="AF35" i="100"/>
  <c r="AG35" i="100"/>
  <c r="AO35" i="100"/>
  <c r="AQ35" i="100"/>
  <c r="AR35" i="100"/>
  <c r="AS35" i="100"/>
  <c r="AT35" i="100"/>
  <c r="AW35" i="100"/>
  <c r="AX35" i="100"/>
  <c r="AY35" i="100"/>
  <c r="AZ35" i="100"/>
  <c r="BA35" i="100"/>
  <c r="Q35" i="99"/>
  <c r="Z35" i="99"/>
  <c r="V35" i="99"/>
  <c r="AB35" i="99"/>
  <c r="AC35" i="99"/>
  <c r="AP35" i="99"/>
  <c r="R35" i="99"/>
  <c r="S35" i="99"/>
  <c r="T35" i="99"/>
  <c r="U35" i="99"/>
  <c r="AA35" i="99"/>
  <c r="AI35" i="99"/>
  <c r="AJ35" i="99"/>
  <c r="AK35" i="99"/>
  <c r="AL35" i="99"/>
  <c r="AM35" i="99"/>
  <c r="W35" i="99"/>
  <c r="AU35" i="99"/>
  <c r="AD35" i="99"/>
  <c r="AV35" i="99"/>
  <c r="AE35" i="99"/>
  <c r="AF35" i="99"/>
  <c r="AG35" i="99"/>
  <c r="AO35" i="99"/>
  <c r="AQ35" i="99"/>
  <c r="AR35" i="99"/>
  <c r="AS35" i="99"/>
  <c r="AT35" i="99"/>
  <c r="AW35" i="99"/>
  <c r="AX35" i="99"/>
  <c r="AY35" i="99"/>
  <c r="AZ35" i="99"/>
  <c r="BA35" i="99"/>
  <c r="Q35" i="98"/>
  <c r="Z35" i="98"/>
  <c r="V35" i="98"/>
  <c r="AB35" i="98"/>
  <c r="AC35" i="98"/>
  <c r="AP35" i="98"/>
  <c r="R35" i="98"/>
  <c r="S35" i="98"/>
  <c r="T35" i="98"/>
  <c r="U35" i="98"/>
  <c r="AA35" i="98"/>
  <c r="AI35" i="98"/>
  <c r="AJ35" i="98"/>
  <c r="AK35" i="98"/>
  <c r="AL35" i="98"/>
  <c r="AM35" i="98"/>
  <c r="W35" i="98"/>
  <c r="AU35" i="98"/>
  <c r="AD35" i="98"/>
  <c r="AV35" i="98"/>
  <c r="AE35" i="98"/>
  <c r="AF35" i="98"/>
  <c r="AG35" i="98"/>
  <c r="AO35" i="98"/>
  <c r="AQ35" i="98"/>
  <c r="AR35" i="98"/>
  <c r="AS35" i="98"/>
  <c r="AT35" i="98"/>
  <c r="AW35" i="98"/>
  <c r="AX35" i="98"/>
  <c r="AY35" i="98"/>
  <c r="AZ35" i="98"/>
  <c r="BA35" i="98"/>
  <c r="Q35" i="97"/>
  <c r="Z35" i="97"/>
  <c r="V35" i="97"/>
  <c r="AB35" i="97"/>
  <c r="AC35" i="97"/>
  <c r="AP35" i="97"/>
  <c r="R35" i="97"/>
  <c r="S35" i="97"/>
  <c r="T35" i="97"/>
  <c r="U35" i="97"/>
  <c r="AA35" i="97"/>
  <c r="AI35" i="97"/>
  <c r="AJ35" i="97"/>
  <c r="AK35" i="97"/>
  <c r="AL35" i="97"/>
  <c r="AM35" i="97"/>
  <c r="W35" i="97"/>
  <c r="AU35" i="97"/>
  <c r="AD35" i="97"/>
  <c r="AV35" i="97"/>
  <c r="AE35" i="97"/>
  <c r="AF35" i="97"/>
  <c r="AG35" i="97"/>
  <c r="AO35" i="97"/>
  <c r="AQ35" i="97"/>
  <c r="AR35" i="97"/>
  <c r="AS35" i="97"/>
  <c r="AT35" i="97"/>
  <c r="AW35" i="97"/>
  <c r="AX35" i="97"/>
  <c r="AY35" i="97"/>
  <c r="AZ35" i="97"/>
  <c r="BA35" i="97"/>
  <c r="Q35" i="96"/>
  <c r="Z35" i="96"/>
  <c r="V35" i="96"/>
  <c r="AB35" i="96"/>
  <c r="AC35" i="96"/>
  <c r="AP35" i="96"/>
  <c r="R35" i="96"/>
  <c r="S35" i="96"/>
  <c r="T35" i="96"/>
  <c r="U35" i="96"/>
  <c r="AA35" i="96"/>
  <c r="AI35" i="96"/>
  <c r="AJ35" i="96"/>
  <c r="AK35" i="96"/>
  <c r="AL35" i="96"/>
  <c r="AM35" i="96"/>
  <c r="W35" i="96"/>
  <c r="AU35" i="96"/>
  <c r="AD35" i="96"/>
  <c r="AV35" i="96"/>
  <c r="AE35" i="96"/>
  <c r="AF35" i="96"/>
  <c r="AG35" i="96"/>
  <c r="AO35" i="96"/>
  <c r="AQ35" i="96"/>
  <c r="AR35" i="96"/>
  <c r="AS35" i="96"/>
  <c r="AT35" i="96"/>
  <c r="AW35" i="96"/>
  <c r="AX35" i="96"/>
  <c r="AY35" i="96"/>
  <c r="AZ35" i="96"/>
  <c r="BA35" i="96"/>
  <c r="Q35" i="107"/>
  <c r="Z35" i="107"/>
  <c r="AN35" i="107"/>
  <c r="V35" i="107"/>
  <c r="AB35" i="107"/>
  <c r="AC35" i="107"/>
  <c r="AP35" i="107"/>
  <c r="R35" i="107"/>
  <c r="S35" i="107"/>
  <c r="T35" i="107"/>
  <c r="U35" i="107"/>
  <c r="AA35" i="107"/>
  <c r="AI35" i="107"/>
  <c r="AJ35" i="107"/>
  <c r="AK35" i="107"/>
  <c r="AL35" i="107"/>
  <c r="AM35" i="107"/>
  <c r="W35" i="107"/>
  <c r="AU35" i="107"/>
  <c r="AD35" i="107"/>
  <c r="AV35" i="107"/>
  <c r="AE35" i="107"/>
  <c r="AF35" i="107"/>
  <c r="AG35" i="107"/>
  <c r="AO35" i="107"/>
  <c r="AQ35" i="107"/>
  <c r="AR35" i="107"/>
  <c r="AS35" i="107"/>
  <c r="AT35" i="107"/>
  <c r="AW35" i="107"/>
  <c r="AX35" i="107"/>
  <c r="AY35" i="107"/>
  <c r="AZ35" i="107"/>
  <c r="BA35" i="107"/>
  <c r="Q35" i="108"/>
  <c r="Z35" i="108"/>
  <c r="AN35" i="108"/>
  <c r="V35" i="108"/>
  <c r="AB35" i="108"/>
  <c r="AC35" i="108"/>
  <c r="AP35" i="108"/>
  <c r="R35" i="108"/>
  <c r="S35" i="108"/>
  <c r="T35" i="108"/>
  <c r="U35" i="108"/>
  <c r="AA35" i="108"/>
  <c r="AI35" i="108"/>
  <c r="AJ35" i="108"/>
  <c r="AK35" i="108"/>
  <c r="AL35" i="108"/>
  <c r="AM35" i="108"/>
  <c r="W35" i="108"/>
  <c r="AU35" i="108"/>
  <c r="AD35" i="108"/>
  <c r="AV35" i="108"/>
  <c r="AE35" i="108"/>
  <c r="AF35" i="108"/>
  <c r="AG35" i="108"/>
  <c r="AO35" i="108"/>
  <c r="AQ35" i="108"/>
  <c r="AR35" i="108"/>
  <c r="AS35" i="108"/>
  <c r="AT35" i="108"/>
  <c r="AW35" i="108"/>
  <c r="AX35" i="108"/>
  <c r="AY35" i="108"/>
  <c r="AZ35" i="108"/>
  <c r="BA35" i="108"/>
  <c r="Q35" i="109"/>
  <c r="Z35" i="109"/>
  <c r="AN35" i="109"/>
  <c r="V35" i="109"/>
  <c r="AB35" i="109"/>
  <c r="AC35" i="109"/>
  <c r="AP35" i="109"/>
  <c r="R35" i="109"/>
  <c r="S35" i="109"/>
  <c r="T35" i="109"/>
  <c r="U35" i="109"/>
  <c r="AA35" i="109"/>
  <c r="AI35" i="109"/>
  <c r="AJ35" i="109"/>
  <c r="AK35" i="109"/>
  <c r="AL35" i="109"/>
  <c r="AM35" i="109"/>
  <c r="W35" i="109"/>
  <c r="AU35" i="109"/>
  <c r="AD35" i="109"/>
  <c r="AV35" i="109"/>
  <c r="AE35" i="109"/>
  <c r="AF35" i="109"/>
  <c r="AG35" i="109"/>
  <c r="AO35" i="109"/>
  <c r="AQ35" i="109"/>
  <c r="AR35" i="109"/>
  <c r="AS35" i="109"/>
  <c r="AT35" i="109"/>
  <c r="AW35" i="109"/>
  <c r="AX35" i="109"/>
  <c r="AY35" i="109"/>
  <c r="AZ35" i="109"/>
  <c r="BA35" i="109"/>
  <c r="Q36" i="106"/>
  <c r="Z36" i="106"/>
  <c r="AN36" i="106"/>
  <c r="V36" i="106"/>
  <c r="AB36" i="106"/>
  <c r="AC36" i="106"/>
  <c r="AP36" i="106"/>
  <c r="R36" i="106"/>
  <c r="S36" i="106"/>
  <c r="T36" i="106"/>
  <c r="U36" i="106"/>
  <c r="AA36" i="106"/>
  <c r="AH36" i="106"/>
  <c r="AJ36" i="106"/>
  <c r="AK36" i="106"/>
  <c r="AL36" i="106"/>
  <c r="AM36" i="106"/>
  <c r="W36" i="106"/>
  <c r="AU36" i="106"/>
  <c r="AD36" i="106"/>
  <c r="AV36" i="106"/>
  <c r="AE36" i="106"/>
  <c r="AF36" i="106"/>
  <c r="AG36" i="106"/>
  <c r="AO36" i="106"/>
  <c r="AQ36" i="106"/>
  <c r="AR36" i="106"/>
  <c r="AS36" i="106"/>
  <c r="AT36" i="106"/>
  <c r="AW36" i="106"/>
  <c r="AX36" i="106"/>
  <c r="AY36" i="106"/>
  <c r="AZ36" i="106"/>
  <c r="BA36" i="106"/>
  <c r="Q36" i="105"/>
  <c r="Z36" i="105"/>
  <c r="AN36" i="105"/>
  <c r="V36" i="105"/>
  <c r="AB36" i="105"/>
  <c r="AC36" i="105"/>
  <c r="AP36" i="105"/>
  <c r="R36" i="105"/>
  <c r="S36" i="105"/>
  <c r="T36" i="105"/>
  <c r="U36" i="105"/>
  <c r="AA36" i="105"/>
  <c r="AH36" i="105"/>
  <c r="AJ36" i="105"/>
  <c r="AK36" i="105"/>
  <c r="AL36" i="105"/>
  <c r="AM36" i="105"/>
  <c r="W36" i="105"/>
  <c r="AU36" i="105"/>
  <c r="AD36" i="105"/>
  <c r="AV36" i="105"/>
  <c r="AE36" i="105"/>
  <c r="AF36" i="105"/>
  <c r="AG36" i="105"/>
  <c r="AO36" i="105"/>
  <c r="AQ36" i="105"/>
  <c r="AR36" i="105"/>
  <c r="AS36" i="105"/>
  <c r="AT36" i="105"/>
  <c r="AW36" i="105"/>
  <c r="AX36" i="105"/>
  <c r="AY36" i="105"/>
  <c r="AZ36" i="105"/>
  <c r="BA36" i="105"/>
  <c r="Q36" i="104"/>
  <c r="Z36" i="104"/>
  <c r="AN36" i="104"/>
  <c r="V36" i="104"/>
  <c r="AB36" i="104"/>
  <c r="AC36" i="104"/>
  <c r="AP36" i="104"/>
  <c r="R36" i="104"/>
  <c r="S36" i="104"/>
  <c r="T36" i="104"/>
  <c r="U36" i="104"/>
  <c r="AA36" i="104"/>
  <c r="AH36" i="104"/>
  <c r="AJ36" i="104"/>
  <c r="AK36" i="104"/>
  <c r="AL36" i="104"/>
  <c r="AM36" i="104"/>
  <c r="W36" i="104"/>
  <c r="AU36" i="104"/>
  <c r="AD36" i="104"/>
  <c r="AV36" i="104"/>
  <c r="AE36" i="104"/>
  <c r="AF36" i="104"/>
  <c r="AG36" i="104"/>
  <c r="AO36" i="104"/>
  <c r="AQ36" i="104"/>
  <c r="AR36" i="104"/>
  <c r="AS36" i="104"/>
  <c r="AT36" i="104"/>
  <c r="AW36" i="104"/>
  <c r="AX36" i="104"/>
  <c r="AY36" i="104"/>
  <c r="AZ36" i="104"/>
  <c r="BA36" i="104"/>
  <c r="Q36" i="103"/>
  <c r="Z36" i="103"/>
  <c r="AN36" i="103"/>
  <c r="V36" i="103"/>
  <c r="AB36" i="103"/>
  <c r="AC36" i="103"/>
  <c r="AP36" i="103"/>
  <c r="R36" i="103"/>
  <c r="S36" i="103"/>
  <c r="T36" i="103"/>
  <c r="U36" i="103"/>
  <c r="AA36" i="103"/>
  <c r="Y36" i="103" s="1"/>
  <c r="AH36" i="103"/>
  <c r="AJ36" i="103"/>
  <c r="AK36" i="103"/>
  <c r="AL36" i="103"/>
  <c r="AM36" i="103"/>
  <c r="W36" i="103"/>
  <c r="AU36" i="103"/>
  <c r="AD36" i="103"/>
  <c r="AV36" i="103"/>
  <c r="AE36" i="103"/>
  <c r="AF36" i="103"/>
  <c r="AG36" i="103"/>
  <c r="AO36" i="103"/>
  <c r="AQ36" i="103"/>
  <c r="AR36" i="103"/>
  <c r="AS36" i="103"/>
  <c r="AT36" i="103"/>
  <c r="AW36" i="103"/>
  <c r="AX36" i="103"/>
  <c r="AY36" i="103"/>
  <c r="AZ36" i="103"/>
  <c r="BA36" i="103"/>
  <c r="Q36" i="102"/>
  <c r="Z36" i="102"/>
  <c r="AN36" i="102"/>
  <c r="V36" i="102"/>
  <c r="AB36" i="102"/>
  <c r="AC36" i="102"/>
  <c r="AP36" i="102"/>
  <c r="R36" i="102"/>
  <c r="S36" i="102"/>
  <c r="T36" i="102"/>
  <c r="U36" i="102"/>
  <c r="AA36" i="102"/>
  <c r="AH36" i="102"/>
  <c r="AJ36" i="102"/>
  <c r="AK36" i="102"/>
  <c r="AL36" i="102"/>
  <c r="AM36" i="102"/>
  <c r="W36" i="102"/>
  <c r="AU36" i="102"/>
  <c r="AD36" i="102"/>
  <c r="AV36" i="102"/>
  <c r="AE36" i="102"/>
  <c r="AF36" i="102"/>
  <c r="AG36" i="102"/>
  <c r="AO36" i="102"/>
  <c r="AQ36" i="102"/>
  <c r="AR36" i="102"/>
  <c r="AS36" i="102"/>
  <c r="AT36" i="102"/>
  <c r="AW36" i="102"/>
  <c r="AX36" i="102"/>
  <c r="AY36" i="102"/>
  <c r="AZ36" i="102"/>
  <c r="BA36" i="102"/>
  <c r="Q36" i="101"/>
  <c r="Z36" i="101"/>
  <c r="AN36" i="101"/>
  <c r="V36" i="101"/>
  <c r="AB36" i="101"/>
  <c r="AC36" i="101"/>
  <c r="AP36" i="101"/>
  <c r="R36" i="101"/>
  <c r="S36" i="101"/>
  <c r="T36" i="101"/>
  <c r="U36" i="101"/>
  <c r="AA36" i="101"/>
  <c r="AH36" i="101"/>
  <c r="AJ36" i="101"/>
  <c r="AK36" i="101"/>
  <c r="AL36" i="101"/>
  <c r="AM36" i="101"/>
  <c r="W36" i="101"/>
  <c r="AU36" i="101"/>
  <c r="AD36" i="101"/>
  <c r="AV36" i="101"/>
  <c r="AE36" i="101"/>
  <c r="AF36" i="101"/>
  <c r="AG36" i="101"/>
  <c r="AO36" i="101"/>
  <c r="AQ36" i="101"/>
  <c r="AR36" i="101"/>
  <c r="AS36" i="101"/>
  <c r="AT36" i="101"/>
  <c r="AW36" i="101"/>
  <c r="AX36" i="101"/>
  <c r="AY36" i="101"/>
  <c r="AZ36" i="101"/>
  <c r="BA36" i="101"/>
  <c r="Q36" i="100"/>
  <c r="Z36" i="100"/>
  <c r="AN36" i="100"/>
  <c r="V36" i="100"/>
  <c r="AB36" i="100"/>
  <c r="AC36" i="100"/>
  <c r="AP36" i="100"/>
  <c r="R36" i="100"/>
  <c r="S36" i="100"/>
  <c r="T36" i="100"/>
  <c r="U36" i="100"/>
  <c r="AA36" i="100"/>
  <c r="AH36" i="100"/>
  <c r="AJ36" i="100"/>
  <c r="AK36" i="100"/>
  <c r="AL36" i="100"/>
  <c r="AM36" i="100"/>
  <c r="W36" i="100"/>
  <c r="AU36" i="100"/>
  <c r="AD36" i="100"/>
  <c r="AV36" i="100"/>
  <c r="AE36" i="100"/>
  <c r="AF36" i="100"/>
  <c r="AG36" i="100"/>
  <c r="AO36" i="100"/>
  <c r="AQ36" i="100"/>
  <c r="AR36" i="100"/>
  <c r="AS36" i="100"/>
  <c r="AT36" i="100"/>
  <c r="AW36" i="100"/>
  <c r="AX36" i="100"/>
  <c r="AY36" i="100"/>
  <c r="AZ36" i="100"/>
  <c r="BA36" i="100"/>
  <c r="Q36" i="99"/>
  <c r="Z36" i="99"/>
  <c r="AN36" i="99"/>
  <c r="V36" i="99"/>
  <c r="AB36" i="99"/>
  <c r="AC36" i="99"/>
  <c r="AP36" i="99"/>
  <c r="R36" i="99"/>
  <c r="S36" i="99"/>
  <c r="T36" i="99"/>
  <c r="U36" i="99"/>
  <c r="AA36" i="99"/>
  <c r="AH36" i="99"/>
  <c r="AJ36" i="99"/>
  <c r="AK36" i="99"/>
  <c r="AL36" i="99"/>
  <c r="AM36" i="99"/>
  <c r="W36" i="99"/>
  <c r="AU36" i="99"/>
  <c r="AD36" i="99"/>
  <c r="AV36" i="99"/>
  <c r="AE36" i="99"/>
  <c r="AF36" i="99"/>
  <c r="AG36" i="99"/>
  <c r="AO36" i="99"/>
  <c r="AQ36" i="99"/>
  <c r="AR36" i="99"/>
  <c r="AS36" i="99"/>
  <c r="AT36" i="99"/>
  <c r="AW36" i="99"/>
  <c r="AX36" i="99"/>
  <c r="AY36" i="99"/>
  <c r="AZ36" i="99"/>
  <c r="BA36" i="99"/>
  <c r="Q36" i="98"/>
  <c r="Z36" i="98"/>
  <c r="AN36" i="98"/>
  <c r="V36" i="98"/>
  <c r="AB36" i="98"/>
  <c r="AC36" i="98"/>
  <c r="AP36" i="98"/>
  <c r="R36" i="98"/>
  <c r="S36" i="98"/>
  <c r="T36" i="98"/>
  <c r="U36" i="98"/>
  <c r="AA36" i="98"/>
  <c r="AH36" i="98"/>
  <c r="AJ36" i="98"/>
  <c r="AK36" i="98"/>
  <c r="AL36" i="98"/>
  <c r="AM36" i="98"/>
  <c r="W36" i="98"/>
  <c r="AU36" i="98"/>
  <c r="AD36" i="98"/>
  <c r="AV36" i="98"/>
  <c r="AE36" i="98"/>
  <c r="AF36" i="98"/>
  <c r="AG36" i="98"/>
  <c r="AO36" i="98"/>
  <c r="AQ36" i="98"/>
  <c r="AR36" i="98"/>
  <c r="AS36" i="98"/>
  <c r="AT36" i="98"/>
  <c r="AW36" i="98"/>
  <c r="AX36" i="98"/>
  <c r="AY36" i="98"/>
  <c r="AZ36" i="98"/>
  <c r="BA36" i="98"/>
  <c r="Q36" i="97"/>
  <c r="Z36" i="97"/>
  <c r="V36" i="97"/>
  <c r="AB36" i="97"/>
  <c r="AC36" i="97"/>
  <c r="AP36" i="97"/>
  <c r="R36" i="97"/>
  <c r="S36" i="97"/>
  <c r="T36" i="97"/>
  <c r="U36" i="97"/>
  <c r="AA36" i="97"/>
  <c r="AH36" i="97"/>
  <c r="AJ36" i="97"/>
  <c r="AK36" i="97"/>
  <c r="AL36" i="97"/>
  <c r="AM36" i="97"/>
  <c r="W36" i="97"/>
  <c r="AU36" i="97"/>
  <c r="AD36" i="97"/>
  <c r="AV36" i="97"/>
  <c r="AE36" i="97"/>
  <c r="AF36" i="97"/>
  <c r="AG36" i="97"/>
  <c r="AO36" i="97"/>
  <c r="AQ36" i="97"/>
  <c r="AR36" i="97"/>
  <c r="AS36" i="97"/>
  <c r="AT36" i="97"/>
  <c r="AW36" i="97"/>
  <c r="AX36" i="97"/>
  <c r="AY36" i="97"/>
  <c r="AZ36" i="97"/>
  <c r="BA36" i="97"/>
  <c r="Q36" i="96"/>
  <c r="Z36" i="96"/>
  <c r="AN36" i="96"/>
  <c r="V36" i="96"/>
  <c r="AB36" i="96"/>
  <c r="AC36" i="96"/>
  <c r="AP36" i="96"/>
  <c r="R36" i="96"/>
  <c r="S36" i="96"/>
  <c r="T36" i="96"/>
  <c r="U36" i="96"/>
  <c r="AA36" i="96"/>
  <c r="AH36" i="96"/>
  <c r="AJ36" i="96"/>
  <c r="AK36" i="96"/>
  <c r="AL36" i="96"/>
  <c r="AM36" i="96"/>
  <c r="W36" i="96"/>
  <c r="AU36" i="96"/>
  <c r="AD36" i="96"/>
  <c r="AV36" i="96"/>
  <c r="AE36" i="96"/>
  <c r="AF36" i="96"/>
  <c r="AG36" i="96"/>
  <c r="AO36" i="96"/>
  <c r="AQ36" i="96"/>
  <c r="AR36" i="96"/>
  <c r="AS36" i="96"/>
  <c r="AT36" i="96"/>
  <c r="AW36" i="96"/>
  <c r="AX36" i="96"/>
  <c r="AY36" i="96"/>
  <c r="AZ36" i="96"/>
  <c r="BA36" i="96"/>
  <c r="Q36" i="107"/>
  <c r="Z36" i="107"/>
  <c r="AN36" i="107"/>
  <c r="V36" i="107"/>
  <c r="AB36" i="107"/>
  <c r="AC36" i="107"/>
  <c r="AP36" i="107"/>
  <c r="R36" i="107"/>
  <c r="S36" i="107"/>
  <c r="T36" i="107"/>
  <c r="U36" i="107"/>
  <c r="AA36" i="107"/>
  <c r="AH36" i="107"/>
  <c r="AJ36" i="107"/>
  <c r="AK36" i="107"/>
  <c r="AL36" i="107"/>
  <c r="AM36" i="107"/>
  <c r="W36" i="107"/>
  <c r="AU36" i="107"/>
  <c r="AD36" i="107"/>
  <c r="AV36" i="107"/>
  <c r="AE36" i="107"/>
  <c r="AF36" i="107"/>
  <c r="AG36" i="107"/>
  <c r="AO36" i="107"/>
  <c r="AQ36" i="107"/>
  <c r="AR36" i="107"/>
  <c r="AS36" i="107"/>
  <c r="AT36" i="107"/>
  <c r="AW36" i="107"/>
  <c r="AX36" i="107"/>
  <c r="AY36" i="107"/>
  <c r="AZ36" i="107"/>
  <c r="BA36" i="107"/>
  <c r="Q36" i="108"/>
  <c r="Z36" i="108"/>
  <c r="AN36" i="108"/>
  <c r="V36" i="108"/>
  <c r="AB36" i="108"/>
  <c r="AC36" i="108"/>
  <c r="AP36" i="108"/>
  <c r="R36" i="108"/>
  <c r="S36" i="108"/>
  <c r="T36" i="108"/>
  <c r="U36" i="108"/>
  <c r="AA36" i="108"/>
  <c r="AH36" i="108"/>
  <c r="AJ36" i="108"/>
  <c r="AK36" i="108"/>
  <c r="AL36" i="108"/>
  <c r="AM36" i="108"/>
  <c r="W36" i="108"/>
  <c r="AU36" i="108"/>
  <c r="AD36" i="108"/>
  <c r="AV36" i="108"/>
  <c r="AE36" i="108"/>
  <c r="AF36" i="108"/>
  <c r="AG36" i="108"/>
  <c r="AO36" i="108"/>
  <c r="AQ36" i="108"/>
  <c r="AR36" i="108"/>
  <c r="AS36" i="108"/>
  <c r="AT36" i="108"/>
  <c r="AW36" i="108"/>
  <c r="AX36" i="108"/>
  <c r="AY36" i="108"/>
  <c r="AZ36" i="108"/>
  <c r="BA36" i="108"/>
  <c r="Q36" i="109"/>
  <c r="Z36" i="109"/>
  <c r="AN36" i="109"/>
  <c r="V36" i="109"/>
  <c r="AB36" i="109"/>
  <c r="AC36" i="109"/>
  <c r="AP36" i="109"/>
  <c r="R36" i="109"/>
  <c r="S36" i="109"/>
  <c r="T36" i="109"/>
  <c r="U36" i="109"/>
  <c r="AA36" i="109"/>
  <c r="AH36" i="109"/>
  <c r="AJ36" i="109"/>
  <c r="AK36" i="109"/>
  <c r="AL36" i="109"/>
  <c r="AM36" i="109"/>
  <c r="W36" i="109"/>
  <c r="AU36" i="109"/>
  <c r="AD36" i="109"/>
  <c r="AV36" i="109"/>
  <c r="AE36" i="109"/>
  <c r="AF36" i="109"/>
  <c r="AG36" i="109"/>
  <c r="AO36" i="109"/>
  <c r="AQ36" i="109"/>
  <c r="AR36" i="109"/>
  <c r="AS36" i="109"/>
  <c r="AT36" i="109"/>
  <c r="AW36" i="109"/>
  <c r="AX36" i="109"/>
  <c r="AY36" i="109"/>
  <c r="AZ36" i="109"/>
  <c r="BA36" i="109"/>
  <c r="Q37" i="106"/>
  <c r="Z37" i="106"/>
  <c r="AN37" i="106"/>
  <c r="V37" i="106"/>
  <c r="AB37" i="106"/>
  <c r="AC37" i="106"/>
  <c r="AP37" i="106"/>
  <c r="R37" i="106"/>
  <c r="S37" i="106"/>
  <c r="T37" i="106"/>
  <c r="U37" i="106"/>
  <c r="AA37" i="106"/>
  <c r="AH37" i="106"/>
  <c r="AI37" i="106"/>
  <c r="AK37" i="106"/>
  <c r="AL37" i="106"/>
  <c r="AM37" i="106"/>
  <c r="W37" i="106"/>
  <c r="AU37" i="106"/>
  <c r="AD37" i="106"/>
  <c r="AV37" i="106"/>
  <c r="AE37" i="106"/>
  <c r="AF37" i="106"/>
  <c r="AG37" i="106"/>
  <c r="AO37" i="106"/>
  <c r="AQ37" i="106"/>
  <c r="AR37" i="106"/>
  <c r="AS37" i="106"/>
  <c r="AT37" i="106"/>
  <c r="AW37" i="106"/>
  <c r="AX37" i="106"/>
  <c r="AY37" i="106"/>
  <c r="AZ37" i="106"/>
  <c r="BA37" i="106"/>
  <c r="Q37" i="105"/>
  <c r="Z37" i="105"/>
  <c r="AN37" i="105"/>
  <c r="V37" i="105"/>
  <c r="AB37" i="105"/>
  <c r="AC37" i="105"/>
  <c r="AP37" i="105"/>
  <c r="R37" i="105"/>
  <c r="S37" i="105"/>
  <c r="T37" i="105"/>
  <c r="U37" i="105"/>
  <c r="AA37" i="105"/>
  <c r="AH37" i="105"/>
  <c r="AI37" i="105"/>
  <c r="AK37" i="105"/>
  <c r="AL37" i="105"/>
  <c r="AM37" i="105"/>
  <c r="W37" i="105"/>
  <c r="AU37" i="105"/>
  <c r="AD37" i="105"/>
  <c r="AV37" i="105"/>
  <c r="AE37" i="105"/>
  <c r="AF37" i="105"/>
  <c r="AG37" i="105"/>
  <c r="AO37" i="105"/>
  <c r="AQ37" i="105"/>
  <c r="AR37" i="105"/>
  <c r="AS37" i="105"/>
  <c r="AT37" i="105"/>
  <c r="AW37" i="105"/>
  <c r="AX37" i="105"/>
  <c r="AY37" i="105"/>
  <c r="AZ37" i="105"/>
  <c r="BA37" i="105"/>
  <c r="Q37" i="104"/>
  <c r="Z37" i="104"/>
  <c r="AN37" i="104"/>
  <c r="V37" i="104"/>
  <c r="AB37" i="104"/>
  <c r="AC37" i="104"/>
  <c r="AP37" i="104"/>
  <c r="R37" i="104"/>
  <c r="S37" i="104"/>
  <c r="T37" i="104"/>
  <c r="U37" i="104"/>
  <c r="AA37" i="104"/>
  <c r="AH37" i="104"/>
  <c r="AI37" i="104"/>
  <c r="AK37" i="104"/>
  <c r="AL37" i="104"/>
  <c r="AM37" i="104"/>
  <c r="W37" i="104"/>
  <c r="AU37" i="104"/>
  <c r="AD37" i="104"/>
  <c r="AV37" i="104"/>
  <c r="AE37" i="104"/>
  <c r="AF37" i="104"/>
  <c r="AG37" i="104"/>
  <c r="AO37" i="104"/>
  <c r="AQ37" i="104"/>
  <c r="AR37" i="104"/>
  <c r="AS37" i="104"/>
  <c r="AT37" i="104"/>
  <c r="AW37" i="104"/>
  <c r="AX37" i="104"/>
  <c r="AY37" i="104"/>
  <c r="AZ37" i="104"/>
  <c r="BA37" i="104"/>
  <c r="Q37" i="103"/>
  <c r="Z37" i="103"/>
  <c r="AN37" i="103"/>
  <c r="V37" i="103"/>
  <c r="AB37" i="103"/>
  <c r="AC37" i="103"/>
  <c r="AP37" i="103"/>
  <c r="R37" i="103"/>
  <c r="S37" i="103"/>
  <c r="T37" i="103"/>
  <c r="U37" i="103"/>
  <c r="AA37" i="103"/>
  <c r="AH37" i="103"/>
  <c r="AI37" i="103"/>
  <c r="AK37" i="103"/>
  <c r="AL37" i="103"/>
  <c r="AM37" i="103"/>
  <c r="W37" i="103"/>
  <c r="AU37" i="103"/>
  <c r="AD37" i="103"/>
  <c r="AV37" i="103"/>
  <c r="AE37" i="103"/>
  <c r="AF37" i="103"/>
  <c r="AG37" i="103"/>
  <c r="AO37" i="103"/>
  <c r="AQ37" i="103"/>
  <c r="AR37" i="103"/>
  <c r="AS37" i="103"/>
  <c r="AT37" i="103"/>
  <c r="AW37" i="103"/>
  <c r="AX37" i="103"/>
  <c r="AY37" i="103"/>
  <c r="AZ37" i="103"/>
  <c r="BA37" i="103"/>
  <c r="Q37" i="102"/>
  <c r="Z37" i="102"/>
  <c r="AN37" i="102"/>
  <c r="V37" i="102"/>
  <c r="AB37" i="102"/>
  <c r="AC37" i="102"/>
  <c r="AP37" i="102"/>
  <c r="R37" i="102"/>
  <c r="S37" i="102"/>
  <c r="T37" i="102"/>
  <c r="U37" i="102"/>
  <c r="AA37" i="102"/>
  <c r="AH37" i="102"/>
  <c r="AI37" i="102"/>
  <c r="AK37" i="102"/>
  <c r="AL37" i="102"/>
  <c r="AM37" i="102"/>
  <c r="W37" i="102"/>
  <c r="AU37" i="102"/>
  <c r="AD37" i="102"/>
  <c r="AV37" i="102"/>
  <c r="AE37" i="102"/>
  <c r="AF37" i="102"/>
  <c r="AG37" i="102"/>
  <c r="AO37" i="102"/>
  <c r="AQ37" i="102"/>
  <c r="AR37" i="102"/>
  <c r="AS37" i="102"/>
  <c r="AT37" i="102"/>
  <c r="AW37" i="102"/>
  <c r="AX37" i="102"/>
  <c r="AY37" i="102"/>
  <c r="AZ37" i="102"/>
  <c r="BA37" i="102"/>
  <c r="Q37" i="101"/>
  <c r="Z37" i="101"/>
  <c r="AN37" i="101"/>
  <c r="V37" i="101"/>
  <c r="AB37" i="101"/>
  <c r="AC37" i="101"/>
  <c r="AP37" i="101"/>
  <c r="R37" i="101"/>
  <c r="S37" i="101"/>
  <c r="T37" i="101"/>
  <c r="U37" i="101"/>
  <c r="AA37" i="101"/>
  <c r="AH37" i="101"/>
  <c r="AI37" i="101"/>
  <c r="AK37" i="101"/>
  <c r="AL37" i="101"/>
  <c r="AM37" i="101"/>
  <c r="W37" i="101"/>
  <c r="AU37" i="101"/>
  <c r="AD37" i="101"/>
  <c r="AV37" i="101"/>
  <c r="AE37" i="101"/>
  <c r="AF37" i="101"/>
  <c r="AG37" i="101"/>
  <c r="AO37" i="101"/>
  <c r="AQ37" i="101"/>
  <c r="AR37" i="101"/>
  <c r="AS37" i="101"/>
  <c r="AT37" i="101"/>
  <c r="AW37" i="101"/>
  <c r="AX37" i="101"/>
  <c r="AY37" i="101"/>
  <c r="AZ37" i="101"/>
  <c r="BA37" i="101"/>
  <c r="Q37" i="100"/>
  <c r="Z37" i="100"/>
  <c r="AN37" i="100"/>
  <c r="V37" i="100"/>
  <c r="AB37" i="100"/>
  <c r="AC37" i="100"/>
  <c r="AP37" i="100"/>
  <c r="R37" i="100"/>
  <c r="S37" i="100"/>
  <c r="T37" i="100"/>
  <c r="U37" i="100"/>
  <c r="AA37" i="100"/>
  <c r="AH37" i="100"/>
  <c r="AI37" i="100"/>
  <c r="AK37" i="100"/>
  <c r="AL37" i="100"/>
  <c r="AM37" i="100"/>
  <c r="W37" i="100"/>
  <c r="AU37" i="100"/>
  <c r="AD37" i="100"/>
  <c r="AV37" i="100"/>
  <c r="AE37" i="100"/>
  <c r="AF37" i="100"/>
  <c r="AG37" i="100"/>
  <c r="AO37" i="100"/>
  <c r="AQ37" i="100"/>
  <c r="AR37" i="100"/>
  <c r="AS37" i="100"/>
  <c r="AT37" i="100"/>
  <c r="AW37" i="100"/>
  <c r="AX37" i="100"/>
  <c r="AY37" i="100"/>
  <c r="AZ37" i="100"/>
  <c r="BA37" i="100"/>
  <c r="Q37" i="99"/>
  <c r="Z37" i="99"/>
  <c r="V37" i="99"/>
  <c r="AB37" i="99"/>
  <c r="AC37" i="99"/>
  <c r="AP37" i="99"/>
  <c r="R37" i="99"/>
  <c r="S37" i="99"/>
  <c r="T37" i="99"/>
  <c r="U37" i="99"/>
  <c r="AA37" i="99"/>
  <c r="AH37" i="99"/>
  <c r="AI37" i="99"/>
  <c r="AK37" i="99"/>
  <c r="AL37" i="99"/>
  <c r="AM37" i="99"/>
  <c r="W37" i="99"/>
  <c r="AU37" i="99"/>
  <c r="AD37" i="99"/>
  <c r="AV37" i="99"/>
  <c r="AE37" i="99"/>
  <c r="AF37" i="99"/>
  <c r="AG37" i="99"/>
  <c r="AO37" i="99"/>
  <c r="AQ37" i="99"/>
  <c r="AR37" i="99"/>
  <c r="AS37" i="99"/>
  <c r="AT37" i="99"/>
  <c r="AW37" i="99"/>
  <c r="AX37" i="99"/>
  <c r="AY37" i="99"/>
  <c r="AZ37" i="99"/>
  <c r="BA37" i="99"/>
  <c r="Q37" i="98"/>
  <c r="Z37" i="98"/>
  <c r="V37" i="98"/>
  <c r="AB37" i="98"/>
  <c r="AC37" i="98"/>
  <c r="AP37" i="98"/>
  <c r="R37" i="98"/>
  <c r="S37" i="98"/>
  <c r="T37" i="98"/>
  <c r="U37" i="98"/>
  <c r="AA37" i="98"/>
  <c r="AH37" i="98"/>
  <c r="AI37" i="98"/>
  <c r="AK37" i="98"/>
  <c r="AL37" i="98"/>
  <c r="AM37" i="98"/>
  <c r="W37" i="98"/>
  <c r="AU37" i="98"/>
  <c r="AD37" i="98"/>
  <c r="AV37" i="98"/>
  <c r="AE37" i="98"/>
  <c r="AF37" i="98"/>
  <c r="AG37" i="98"/>
  <c r="AO37" i="98"/>
  <c r="AQ37" i="98"/>
  <c r="AR37" i="98"/>
  <c r="AS37" i="98"/>
  <c r="AT37" i="98"/>
  <c r="AW37" i="98"/>
  <c r="AX37" i="98"/>
  <c r="AY37" i="98"/>
  <c r="AZ37" i="98"/>
  <c r="BA37" i="98"/>
  <c r="Q37" i="97"/>
  <c r="Z37" i="97"/>
  <c r="V37" i="97"/>
  <c r="AB37" i="97"/>
  <c r="AC37" i="97"/>
  <c r="AP37" i="97"/>
  <c r="R37" i="97"/>
  <c r="S37" i="97"/>
  <c r="T37" i="97"/>
  <c r="U37" i="97"/>
  <c r="AA37" i="97"/>
  <c r="AH37" i="97"/>
  <c r="AI37" i="97"/>
  <c r="AK37" i="97"/>
  <c r="AL37" i="97"/>
  <c r="AM37" i="97"/>
  <c r="W37" i="97"/>
  <c r="AU37" i="97"/>
  <c r="AD37" i="97"/>
  <c r="AV37" i="97"/>
  <c r="AE37" i="97"/>
  <c r="AF37" i="97"/>
  <c r="AG37" i="97"/>
  <c r="AO37" i="97"/>
  <c r="AQ37" i="97"/>
  <c r="AR37" i="97"/>
  <c r="AS37" i="97"/>
  <c r="AT37" i="97"/>
  <c r="AW37" i="97"/>
  <c r="AX37" i="97"/>
  <c r="AY37" i="97"/>
  <c r="AZ37" i="97"/>
  <c r="BA37" i="97"/>
  <c r="Q37" i="96"/>
  <c r="Z37" i="96"/>
  <c r="V37" i="96"/>
  <c r="AB37" i="96"/>
  <c r="AC37" i="96"/>
  <c r="AP37" i="96"/>
  <c r="R37" i="96"/>
  <c r="S37" i="96"/>
  <c r="T37" i="96"/>
  <c r="U37" i="96"/>
  <c r="AA37" i="96"/>
  <c r="AH37" i="96"/>
  <c r="AI37" i="96"/>
  <c r="AK37" i="96"/>
  <c r="AL37" i="96"/>
  <c r="AM37" i="96"/>
  <c r="W37" i="96"/>
  <c r="AU37" i="96"/>
  <c r="AD37" i="96"/>
  <c r="AV37" i="96"/>
  <c r="AE37" i="96"/>
  <c r="AF37" i="96"/>
  <c r="AG37" i="96"/>
  <c r="AO37" i="96"/>
  <c r="AQ37" i="96"/>
  <c r="AR37" i="96"/>
  <c r="AS37" i="96"/>
  <c r="AT37" i="96"/>
  <c r="AW37" i="96"/>
  <c r="AX37" i="96"/>
  <c r="AY37" i="96"/>
  <c r="AZ37" i="96"/>
  <c r="BA37" i="96"/>
  <c r="Q37" i="107"/>
  <c r="Z37" i="107"/>
  <c r="AN37" i="107"/>
  <c r="V37" i="107"/>
  <c r="AB37" i="107"/>
  <c r="AC37" i="107"/>
  <c r="AP37" i="107"/>
  <c r="R37" i="107"/>
  <c r="S37" i="107"/>
  <c r="T37" i="107"/>
  <c r="U37" i="107"/>
  <c r="AA37" i="107"/>
  <c r="AH37" i="107"/>
  <c r="AI37" i="107"/>
  <c r="AK37" i="107"/>
  <c r="AL37" i="107"/>
  <c r="AM37" i="107"/>
  <c r="W37" i="107"/>
  <c r="AU37" i="107"/>
  <c r="AD37" i="107"/>
  <c r="AV37" i="107"/>
  <c r="AE37" i="107"/>
  <c r="AF37" i="107"/>
  <c r="AG37" i="107"/>
  <c r="AO37" i="107"/>
  <c r="AQ37" i="107"/>
  <c r="AR37" i="107"/>
  <c r="AS37" i="107"/>
  <c r="AT37" i="107"/>
  <c r="AW37" i="107"/>
  <c r="AX37" i="107"/>
  <c r="AY37" i="107"/>
  <c r="AZ37" i="107"/>
  <c r="BA37" i="107"/>
  <c r="Q37" i="108"/>
  <c r="Z37" i="108"/>
  <c r="AN37" i="108"/>
  <c r="V37" i="108"/>
  <c r="AB37" i="108"/>
  <c r="AC37" i="108"/>
  <c r="AP37" i="108"/>
  <c r="R37" i="108"/>
  <c r="S37" i="108"/>
  <c r="T37" i="108"/>
  <c r="U37" i="108"/>
  <c r="AA37" i="108"/>
  <c r="AH37" i="108"/>
  <c r="AI37" i="108"/>
  <c r="AK37" i="108"/>
  <c r="AL37" i="108"/>
  <c r="AM37" i="108"/>
  <c r="W37" i="108"/>
  <c r="AU37" i="108"/>
  <c r="AD37" i="108"/>
  <c r="AV37" i="108"/>
  <c r="AE37" i="108"/>
  <c r="AF37" i="108"/>
  <c r="AG37" i="108"/>
  <c r="AO37" i="108"/>
  <c r="AQ37" i="108"/>
  <c r="AR37" i="108"/>
  <c r="AS37" i="108"/>
  <c r="AT37" i="108"/>
  <c r="AW37" i="108"/>
  <c r="AX37" i="108"/>
  <c r="AY37" i="108"/>
  <c r="AZ37" i="108"/>
  <c r="BA37" i="108"/>
  <c r="Q37" i="109"/>
  <c r="Z37" i="109"/>
  <c r="AN37" i="109"/>
  <c r="V37" i="109"/>
  <c r="AB37" i="109"/>
  <c r="AC37" i="109"/>
  <c r="AP37" i="109"/>
  <c r="R37" i="109"/>
  <c r="S37" i="109"/>
  <c r="T37" i="109"/>
  <c r="U37" i="109"/>
  <c r="AA37" i="109"/>
  <c r="AH37" i="109"/>
  <c r="AI37" i="109"/>
  <c r="AK37" i="109"/>
  <c r="AL37" i="109"/>
  <c r="AM37" i="109"/>
  <c r="W37" i="109"/>
  <c r="AU37" i="109"/>
  <c r="AD37" i="109"/>
  <c r="AV37" i="109"/>
  <c r="AE37" i="109"/>
  <c r="AF37" i="109"/>
  <c r="AG37" i="109"/>
  <c r="AO37" i="109"/>
  <c r="AQ37" i="109"/>
  <c r="AR37" i="109"/>
  <c r="AS37" i="109"/>
  <c r="AT37" i="109"/>
  <c r="AW37" i="109"/>
  <c r="AX37" i="109"/>
  <c r="AY37" i="109"/>
  <c r="AZ37" i="109"/>
  <c r="BA37" i="109"/>
  <c r="Q33" i="76"/>
  <c r="Z33" i="76"/>
  <c r="AN33" i="76"/>
  <c r="V33" i="76"/>
  <c r="AB33" i="76"/>
  <c r="AC33" i="76"/>
  <c r="AP33" i="76"/>
  <c r="R33" i="76"/>
  <c r="S33" i="76"/>
  <c r="T33" i="76"/>
  <c r="U33" i="76"/>
  <c r="AA33" i="76"/>
  <c r="AH33" i="76"/>
  <c r="AI33" i="76"/>
  <c r="AJ33" i="76"/>
  <c r="AK33" i="76"/>
  <c r="AL33" i="76"/>
  <c r="AM33" i="76"/>
  <c r="W33" i="76"/>
  <c r="AU33" i="76"/>
  <c r="AD33" i="76"/>
  <c r="AV33" i="76"/>
  <c r="AE33" i="76"/>
  <c r="AG33" i="76"/>
  <c r="AO33" i="76"/>
  <c r="AQ33" i="76"/>
  <c r="AR33" i="76"/>
  <c r="AS33" i="76"/>
  <c r="AT33" i="76"/>
  <c r="AW33" i="76"/>
  <c r="AX33" i="76"/>
  <c r="AY33" i="76"/>
  <c r="AZ33" i="76"/>
  <c r="BA33" i="76"/>
  <c r="Q33" i="75"/>
  <c r="Z33" i="75"/>
  <c r="AN33" i="75"/>
  <c r="V33" i="75"/>
  <c r="AB33" i="75"/>
  <c r="AC33" i="75"/>
  <c r="AP33" i="75"/>
  <c r="R33" i="75"/>
  <c r="S33" i="75"/>
  <c r="T33" i="75"/>
  <c r="U33" i="75"/>
  <c r="AA33" i="75"/>
  <c r="AH33" i="75"/>
  <c r="AI33" i="75"/>
  <c r="AJ33" i="75"/>
  <c r="AK33" i="75"/>
  <c r="AL33" i="75"/>
  <c r="AM33" i="75"/>
  <c r="W33" i="75"/>
  <c r="AU33" i="75"/>
  <c r="AD33" i="75"/>
  <c r="AV33" i="75"/>
  <c r="AE33" i="75"/>
  <c r="AG33" i="75"/>
  <c r="AO33" i="75"/>
  <c r="AQ33" i="75"/>
  <c r="AR33" i="75"/>
  <c r="AS33" i="75"/>
  <c r="AT33" i="75"/>
  <c r="AW33" i="75"/>
  <c r="AX33" i="75"/>
  <c r="AY33" i="75"/>
  <c r="AZ33" i="75"/>
  <c r="BA33" i="75"/>
  <c r="Q33" i="74"/>
  <c r="Z33" i="74"/>
  <c r="AN33" i="74"/>
  <c r="V33" i="74"/>
  <c r="AB33" i="74"/>
  <c r="AC33" i="74"/>
  <c r="AP33" i="74"/>
  <c r="R33" i="74"/>
  <c r="S33" i="74"/>
  <c r="T33" i="74"/>
  <c r="U33" i="74"/>
  <c r="AA33" i="74"/>
  <c r="AH33" i="74"/>
  <c r="AI33" i="74"/>
  <c r="AJ33" i="74"/>
  <c r="AK33" i="74"/>
  <c r="AL33" i="74"/>
  <c r="AM33" i="74"/>
  <c r="W33" i="74"/>
  <c r="AU33" i="74"/>
  <c r="AD33" i="74"/>
  <c r="AV33" i="74"/>
  <c r="AE33" i="74"/>
  <c r="AG33" i="74"/>
  <c r="AO33" i="74"/>
  <c r="AQ33" i="74"/>
  <c r="AR33" i="74"/>
  <c r="AS33" i="74"/>
  <c r="AT33" i="74"/>
  <c r="AW33" i="74"/>
  <c r="AX33" i="74"/>
  <c r="AY33" i="74"/>
  <c r="AZ33" i="74"/>
  <c r="BA33" i="74"/>
  <c r="Q33" i="73"/>
  <c r="Z33" i="73"/>
  <c r="AN33" i="73"/>
  <c r="V33" i="73"/>
  <c r="AB33" i="73"/>
  <c r="AC33" i="73"/>
  <c r="AP33" i="73"/>
  <c r="R33" i="73"/>
  <c r="S33" i="73"/>
  <c r="T33" i="73"/>
  <c r="U33" i="73"/>
  <c r="AA33" i="73"/>
  <c r="AH33" i="73"/>
  <c r="AI33" i="73"/>
  <c r="AJ33" i="73"/>
  <c r="AK33" i="73"/>
  <c r="AL33" i="73"/>
  <c r="AM33" i="73"/>
  <c r="W33" i="73"/>
  <c r="AU33" i="73"/>
  <c r="AD33" i="73"/>
  <c r="AV33" i="73"/>
  <c r="AE33" i="73"/>
  <c r="AG33" i="73"/>
  <c r="AO33" i="73"/>
  <c r="AQ33" i="73"/>
  <c r="AR33" i="73"/>
  <c r="AS33" i="73"/>
  <c r="AT33" i="73"/>
  <c r="AW33" i="73"/>
  <c r="AX33" i="73"/>
  <c r="AY33" i="73"/>
  <c r="AZ33" i="73"/>
  <c r="BA33" i="73"/>
  <c r="Q33" i="72"/>
  <c r="Z33" i="72"/>
  <c r="AN33" i="72"/>
  <c r="V33" i="72"/>
  <c r="AB33" i="72"/>
  <c r="AC33" i="72"/>
  <c r="AP33" i="72"/>
  <c r="R33" i="72"/>
  <c r="S33" i="72"/>
  <c r="T33" i="72"/>
  <c r="U33" i="72"/>
  <c r="AA33" i="72"/>
  <c r="AH33" i="72"/>
  <c r="AI33" i="72"/>
  <c r="AJ33" i="72"/>
  <c r="AK33" i="72"/>
  <c r="AL33" i="72"/>
  <c r="AM33" i="72"/>
  <c r="W33" i="72"/>
  <c r="AU33" i="72"/>
  <c r="AD33" i="72"/>
  <c r="AV33" i="72"/>
  <c r="AE33" i="72"/>
  <c r="AG33" i="72"/>
  <c r="AO33" i="72"/>
  <c r="AQ33" i="72"/>
  <c r="AR33" i="72"/>
  <c r="AS33" i="72"/>
  <c r="AT33" i="72"/>
  <c r="AW33" i="72"/>
  <c r="AX33" i="72"/>
  <c r="AY33" i="72"/>
  <c r="AZ33" i="72"/>
  <c r="BA33" i="72"/>
  <c r="Q33" i="71"/>
  <c r="Z33" i="71"/>
  <c r="AN33" i="71"/>
  <c r="V33" i="71"/>
  <c r="AB33" i="71"/>
  <c r="AC33" i="71"/>
  <c r="AP33" i="71"/>
  <c r="R33" i="71"/>
  <c r="S33" i="71"/>
  <c r="T33" i="71"/>
  <c r="U33" i="71"/>
  <c r="AA33" i="71"/>
  <c r="AH33" i="71"/>
  <c r="AI33" i="71"/>
  <c r="AJ33" i="71"/>
  <c r="AK33" i="71"/>
  <c r="AL33" i="71"/>
  <c r="AM33" i="71"/>
  <c r="W33" i="71"/>
  <c r="AU33" i="71"/>
  <c r="AD33" i="71"/>
  <c r="AV33" i="71"/>
  <c r="AE33" i="71"/>
  <c r="AG33" i="71"/>
  <c r="AO33" i="71"/>
  <c r="AQ33" i="71"/>
  <c r="AR33" i="71"/>
  <c r="AS33" i="71"/>
  <c r="AT33" i="71"/>
  <c r="AW33" i="71"/>
  <c r="AX33" i="71"/>
  <c r="AY33" i="71"/>
  <c r="AZ33" i="71"/>
  <c r="BA33" i="71"/>
  <c r="Q33" i="70"/>
  <c r="Z33" i="70"/>
  <c r="AN33" i="70"/>
  <c r="V33" i="70"/>
  <c r="AB33" i="70"/>
  <c r="AC33" i="70"/>
  <c r="AP33" i="70"/>
  <c r="R33" i="70"/>
  <c r="S33" i="70"/>
  <c r="T33" i="70"/>
  <c r="U33" i="70"/>
  <c r="AA33" i="70"/>
  <c r="AH33" i="70"/>
  <c r="AI33" i="70"/>
  <c r="AJ33" i="70"/>
  <c r="AK33" i="70"/>
  <c r="AL33" i="70"/>
  <c r="AM33" i="70"/>
  <c r="W33" i="70"/>
  <c r="AU33" i="70"/>
  <c r="AD33" i="70"/>
  <c r="AV33" i="70"/>
  <c r="AE33" i="70"/>
  <c r="AG33" i="70"/>
  <c r="AO33" i="70"/>
  <c r="AQ33" i="70"/>
  <c r="AR33" i="70"/>
  <c r="AS33" i="70"/>
  <c r="AT33" i="70"/>
  <c r="AW33" i="70"/>
  <c r="AX33" i="70"/>
  <c r="AY33" i="70"/>
  <c r="AZ33" i="70"/>
  <c r="BA33" i="70"/>
  <c r="Q33" i="69"/>
  <c r="Z33" i="69"/>
  <c r="V33" i="69"/>
  <c r="AB33" i="69"/>
  <c r="AC33" i="69"/>
  <c r="AP33" i="69"/>
  <c r="R33" i="69"/>
  <c r="S33" i="69"/>
  <c r="T33" i="69"/>
  <c r="U33" i="69"/>
  <c r="AA33" i="69"/>
  <c r="AH33" i="69"/>
  <c r="AI33" i="69"/>
  <c r="AJ33" i="69"/>
  <c r="AK33" i="69"/>
  <c r="AL33" i="69"/>
  <c r="AM33" i="69"/>
  <c r="W33" i="69"/>
  <c r="AU33" i="69"/>
  <c r="AD33" i="69"/>
  <c r="AV33" i="69"/>
  <c r="AE33" i="69"/>
  <c r="AG33" i="69"/>
  <c r="AO33" i="69"/>
  <c r="AQ33" i="69"/>
  <c r="AR33" i="69"/>
  <c r="AS33" i="69"/>
  <c r="AT33" i="69"/>
  <c r="AW33" i="69"/>
  <c r="AX33" i="69"/>
  <c r="AY33" i="69"/>
  <c r="AZ33" i="69"/>
  <c r="BA33" i="69"/>
  <c r="Q33" i="68"/>
  <c r="Z33" i="68"/>
  <c r="V33" i="68"/>
  <c r="AB33" i="68"/>
  <c r="AC33" i="68"/>
  <c r="AP33" i="68"/>
  <c r="R33" i="68"/>
  <c r="S33" i="68"/>
  <c r="T33" i="68"/>
  <c r="U33" i="68"/>
  <c r="AA33" i="68"/>
  <c r="AH33" i="68"/>
  <c r="AI33" i="68"/>
  <c r="AJ33" i="68"/>
  <c r="AK33" i="68"/>
  <c r="AL33" i="68"/>
  <c r="AM33" i="68"/>
  <c r="W33" i="68"/>
  <c r="AU33" i="68"/>
  <c r="AD33" i="68"/>
  <c r="AV33" i="68"/>
  <c r="AE33" i="68"/>
  <c r="AG33" i="68"/>
  <c r="AO33" i="68"/>
  <c r="AQ33" i="68"/>
  <c r="AR33" i="68"/>
  <c r="AS33" i="68"/>
  <c r="AT33" i="68"/>
  <c r="AW33" i="68"/>
  <c r="AX33" i="68"/>
  <c r="AY33" i="68"/>
  <c r="AZ33" i="68"/>
  <c r="BA33" i="68"/>
  <c r="Q33" i="67"/>
  <c r="Z33" i="67"/>
  <c r="V33" i="67"/>
  <c r="AB33" i="67"/>
  <c r="AC33" i="67"/>
  <c r="AP33" i="67"/>
  <c r="R33" i="67"/>
  <c r="S33" i="67"/>
  <c r="T33" i="67"/>
  <c r="U33" i="67"/>
  <c r="AA33" i="67"/>
  <c r="AH33" i="67"/>
  <c r="AI33" i="67"/>
  <c r="AJ33" i="67"/>
  <c r="AK33" i="67"/>
  <c r="AL33" i="67"/>
  <c r="AM33" i="67"/>
  <c r="W33" i="67"/>
  <c r="AU33" i="67"/>
  <c r="AD33" i="67"/>
  <c r="AV33" i="67"/>
  <c r="AE33" i="67"/>
  <c r="AG33" i="67"/>
  <c r="AO33" i="67"/>
  <c r="AQ33" i="67"/>
  <c r="AR33" i="67"/>
  <c r="AS33" i="67"/>
  <c r="AT33" i="67"/>
  <c r="AW33" i="67"/>
  <c r="AX33" i="67"/>
  <c r="AY33" i="67"/>
  <c r="AZ33" i="67"/>
  <c r="BA33" i="67"/>
  <c r="Q33" i="66"/>
  <c r="Z33" i="66"/>
  <c r="V33" i="66"/>
  <c r="AB33" i="66"/>
  <c r="AC33" i="66"/>
  <c r="AP33" i="66"/>
  <c r="R33" i="66"/>
  <c r="S33" i="66"/>
  <c r="T33" i="66"/>
  <c r="U33" i="66"/>
  <c r="AA33" i="66"/>
  <c r="AH33" i="66"/>
  <c r="AI33" i="66"/>
  <c r="AJ33" i="66"/>
  <c r="AK33" i="66"/>
  <c r="AL33" i="66"/>
  <c r="AM33" i="66"/>
  <c r="W33" i="66"/>
  <c r="AU33" i="66"/>
  <c r="AD33" i="66"/>
  <c r="AV33" i="66"/>
  <c r="AE33" i="66"/>
  <c r="AG33" i="66"/>
  <c r="AO33" i="66"/>
  <c r="AQ33" i="66"/>
  <c r="AR33" i="66"/>
  <c r="AS33" i="66"/>
  <c r="AT33" i="66"/>
  <c r="AW33" i="66"/>
  <c r="AX33" i="66"/>
  <c r="AY33" i="66"/>
  <c r="AZ33" i="66"/>
  <c r="BA33" i="66"/>
  <c r="Q33" i="88"/>
  <c r="Z33" i="88"/>
  <c r="AN33" i="88"/>
  <c r="V33" i="88"/>
  <c r="AB33" i="88"/>
  <c r="AC33" i="88"/>
  <c r="AP33" i="88"/>
  <c r="R33" i="88"/>
  <c r="S33" i="88"/>
  <c r="T33" i="88"/>
  <c r="U33" i="88"/>
  <c r="AA33" i="88"/>
  <c r="AH33" i="88"/>
  <c r="AI33" i="88"/>
  <c r="AJ33" i="88"/>
  <c r="AK33" i="88"/>
  <c r="AL33" i="88"/>
  <c r="AM33" i="88"/>
  <c r="W33" i="88"/>
  <c r="AU33" i="88"/>
  <c r="AD33" i="88"/>
  <c r="AV33" i="88"/>
  <c r="AE33" i="88"/>
  <c r="AG33" i="88"/>
  <c r="AO33" i="88"/>
  <c r="AQ33" i="88"/>
  <c r="AR33" i="88"/>
  <c r="AS33" i="88"/>
  <c r="AT33" i="88"/>
  <c r="AW33" i="88"/>
  <c r="AX33" i="88"/>
  <c r="AY33" i="88"/>
  <c r="AZ33" i="88"/>
  <c r="BA33" i="88"/>
  <c r="Q33" i="87"/>
  <c r="Z33" i="87"/>
  <c r="AN33" i="87"/>
  <c r="V33" i="87"/>
  <c r="AB33" i="87"/>
  <c r="AC33" i="87"/>
  <c r="AP33" i="87"/>
  <c r="R33" i="87"/>
  <c r="S33" i="87"/>
  <c r="T33" i="87"/>
  <c r="U33" i="87"/>
  <c r="AA33" i="87"/>
  <c r="AH33" i="87"/>
  <c r="AI33" i="87"/>
  <c r="AJ33" i="87"/>
  <c r="AK33" i="87"/>
  <c r="AL33" i="87"/>
  <c r="AM33" i="87"/>
  <c r="W33" i="87"/>
  <c r="AU33" i="87"/>
  <c r="AD33" i="87"/>
  <c r="AV33" i="87"/>
  <c r="AE33" i="87"/>
  <c r="AG33" i="87"/>
  <c r="AO33" i="87"/>
  <c r="AQ33" i="87"/>
  <c r="AR33" i="87"/>
  <c r="AS33" i="87"/>
  <c r="AT33" i="87"/>
  <c r="AW33" i="87"/>
  <c r="AX33" i="87"/>
  <c r="AY33" i="87"/>
  <c r="AZ33" i="87"/>
  <c r="BA33" i="87"/>
  <c r="Q33" i="86"/>
  <c r="Z33" i="86"/>
  <c r="AN33" i="86"/>
  <c r="V33" i="86"/>
  <c r="AB33" i="86"/>
  <c r="AC33" i="86"/>
  <c r="AP33" i="86"/>
  <c r="R33" i="86"/>
  <c r="S33" i="86"/>
  <c r="T33" i="86"/>
  <c r="U33" i="86"/>
  <c r="AA33" i="86"/>
  <c r="AH33" i="86"/>
  <c r="AI33" i="86"/>
  <c r="AJ33" i="86"/>
  <c r="AK33" i="86"/>
  <c r="AL33" i="86"/>
  <c r="AM33" i="86"/>
  <c r="W33" i="86"/>
  <c r="AU33" i="86"/>
  <c r="AD33" i="86"/>
  <c r="AV33" i="86"/>
  <c r="AE33" i="86"/>
  <c r="AG33" i="86"/>
  <c r="AO33" i="86"/>
  <c r="AQ33" i="86"/>
  <c r="AR33" i="86"/>
  <c r="AS33" i="86"/>
  <c r="AT33" i="86"/>
  <c r="AW33" i="86"/>
  <c r="AX33" i="86"/>
  <c r="AY33" i="86"/>
  <c r="AZ33" i="86"/>
  <c r="BA33" i="86"/>
  <c r="F8" i="106"/>
  <c r="G10" i="106"/>
  <c r="G11" i="106"/>
  <c r="G12" i="106"/>
  <c r="G13" i="106"/>
  <c r="F10" i="104"/>
  <c r="F10" i="103"/>
  <c r="F10" i="102"/>
  <c r="F10" i="101"/>
  <c r="F10" i="97"/>
  <c r="F10" i="96"/>
  <c r="F10" i="107"/>
  <c r="F10" i="108"/>
  <c r="F11" i="106"/>
  <c r="F11" i="105"/>
  <c r="F11" i="103"/>
  <c r="F11" i="99"/>
  <c r="F11" i="98"/>
  <c r="F11" i="109"/>
  <c r="F12" i="106"/>
  <c r="F12" i="105"/>
  <c r="F12" i="103"/>
  <c r="F12" i="101"/>
  <c r="F12" i="100"/>
  <c r="F12" i="98"/>
  <c r="F12" i="96"/>
  <c r="F12" i="108"/>
  <c r="F13" i="106"/>
  <c r="F13" i="103"/>
  <c r="F13" i="102"/>
  <c r="F13" i="99"/>
  <c r="F13" i="98"/>
  <c r="F13" i="97"/>
  <c r="F13" i="107"/>
  <c r="F13" i="109"/>
  <c r="F14" i="104"/>
  <c r="F14" i="101"/>
  <c r="F14" i="100"/>
  <c r="F14" i="107"/>
  <c r="F14" i="108"/>
  <c r="F15" i="106"/>
  <c r="F15" i="104"/>
  <c r="F15" i="103"/>
  <c r="F15" i="102"/>
  <c r="F15" i="100"/>
  <c r="F15" i="99"/>
  <c r="F15" i="98"/>
  <c r="F15" i="97"/>
  <c r="F15" i="96"/>
  <c r="F15" i="107"/>
  <c r="F15" i="108"/>
  <c r="F15" i="109"/>
  <c r="F16" i="106"/>
  <c r="F16" i="105"/>
  <c r="F16" i="101"/>
  <c r="F16" i="100"/>
  <c r="F16" i="97"/>
  <c r="F16" i="96"/>
  <c r="F16" i="107"/>
  <c r="F16" i="108"/>
  <c r="F9" i="105"/>
  <c r="F9" i="104"/>
  <c r="F9" i="103"/>
  <c r="F9" i="101"/>
  <c r="F9" i="100"/>
  <c r="F9" i="99"/>
  <c r="F9" i="98"/>
  <c r="F9" i="97"/>
  <c r="F9" i="96"/>
  <c r="F9" i="107"/>
  <c r="F9" i="109"/>
  <c r="F8" i="105"/>
  <c r="F8" i="102"/>
  <c r="F8" i="101"/>
  <c r="F8" i="100"/>
  <c r="F8" i="97"/>
  <c r="F8" i="107"/>
  <c r="F8" i="108"/>
  <c r="F8" i="109"/>
  <c r="Q54" i="106"/>
  <c r="Z54" i="106"/>
  <c r="AB54" i="106"/>
  <c r="AC54" i="106"/>
  <c r="AA54" i="106"/>
  <c r="Y54" i="106"/>
  <c r="AN54" i="106"/>
  <c r="V54" i="106"/>
  <c r="AP54" i="106"/>
  <c r="R54" i="106"/>
  <c r="S54" i="106"/>
  <c r="T54" i="106"/>
  <c r="AK54" i="106"/>
  <c r="AL54" i="106"/>
  <c r="AM54" i="106"/>
  <c r="W54" i="106"/>
  <c r="AU54" i="106"/>
  <c r="AV54" i="106"/>
  <c r="AO54" i="106"/>
  <c r="AQ54" i="106"/>
  <c r="AR54" i="106"/>
  <c r="AS54" i="106"/>
  <c r="AT54" i="106"/>
  <c r="AW54" i="106"/>
  <c r="AX54" i="106"/>
  <c r="AY54" i="106"/>
  <c r="AZ54" i="106"/>
  <c r="Q54" i="105"/>
  <c r="Z54" i="105"/>
  <c r="Y54" i="105"/>
  <c r="AB54" i="105"/>
  <c r="AC54" i="105"/>
  <c r="AA54" i="105"/>
  <c r="AN54" i="105"/>
  <c r="V54" i="105"/>
  <c r="AP54" i="105"/>
  <c r="R54" i="105"/>
  <c r="S54" i="105"/>
  <c r="T54" i="105"/>
  <c r="AK54" i="105"/>
  <c r="AL54" i="105"/>
  <c r="AM54" i="105"/>
  <c r="W54" i="105"/>
  <c r="AU54" i="105"/>
  <c r="AV54" i="105"/>
  <c r="AO54" i="105"/>
  <c r="AQ54" i="105"/>
  <c r="AR54" i="105"/>
  <c r="AS54" i="105"/>
  <c r="AT54" i="105"/>
  <c r="AW54" i="105"/>
  <c r="AX54" i="105"/>
  <c r="AY54" i="105"/>
  <c r="AZ54" i="105"/>
  <c r="Q54" i="104"/>
  <c r="Z54" i="104"/>
  <c r="AB54" i="104"/>
  <c r="AC54" i="104"/>
  <c r="AA54" i="104"/>
  <c r="Y54" i="104"/>
  <c r="AN54" i="104"/>
  <c r="V54" i="104"/>
  <c r="AP54" i="104"/>
  <c r="R54" i="104"/>
  <c r="S54" i="104"/>
  <c r="T54" i="104"/>
  <c r="AK54" i="104"/>
  <c r="AL54" i="104"/>
  <c r="AM54" i="104"/>
  <c r="W54" i="104"/>
  <c r="AU54" i="104"/>
  <c r="AV54" i="104"/>
  <c r="AO54" i="104"/>
  <c r="AQ54" i="104"/>
  <c r="AR54" i="104"/>
  <c r="AS54" i="104"/>
  <c r="AT54" i="104"/>
  <c r="AW54" i="104"/>
  <c r="AX54" i="104"/>
  <c r="AY54" i="104"/>
  <c r="AZ54" i="104"/>
  <c r="Q54" i="103"/>
  <c r="Z54" i="103"/>
  <c r="Y54" i="103"/>
  <c r="AB54" i="103"/>
  <c r="AC54" i="103"/>
  <c r="AA54" i="103"/>
  <c r="AN54" i="103"/>
  <c r="V54" i="103"/>
  <c r="AP54" i="103"/>
  <c r="R54" i="103"/>
  <c r="S54" i="103"/>
  <c r="T54" i="103"/>
  <c r="AK54" i="103"/>
  <c r="AL54" i="103"/>
  <c r="AM54" i="103"/>
  <c r="W54" i="103"/>
  <c r="AU54" i="103"/>
  <c r="AV54" i="103"/>
  <c r="AO54" i="103"/>
  <c r="AQ54" i="103"/>
  <c r="AR54" i="103"/>
  <c r="AS54" i="103"/>
  <c r="AT54" i="103"/>
  <c r="AW54" i="103"/>
  <c r="AX54" i="103"/>
  <c r="AY54" i="103"/>
  <c r="AZ54" i="103"/>
  <c r="Q54" i="102"/>
  <c r="Z54" i="102"/>
  <c r="AB54" i="102"/>
  <c r="AC54" i="102"/>
  <c r="AA54" i="102"/>
  <c r="Y54" i="102"/>
  <c r="AN54" i="102"/>
  <c r="V54" i="102"/>
  <c r="AP54" i="102"/>
  <c r="R54" i="102"/>
  <c r="S54" i="102"/>
  <c r="T54" i="102"/>
  <c r="AK54" i="102"/>
  <c r="AL54" i="102"/>
  <c r="AM54" i="102"/>
  <c r="W54" i="102"/>
  <c r="AU54" i="102"/>
  <c r="AV54" i="102"/>
  <c r="AO54" i="102"/>
  <c r="AQ54" i="102"/>
  <c r="AR54" i="102"/>
  <c r="AS54" i="102"/>
  <c r="AT54" i="102"/>
  <c r="AW54" i="102"/>
  <c r="AX54" i="102"/>
  <c r="AY54" i="102"/>
  <c r="AZ54" i="102"/>
  <c r="Q54" i="101"/>
  <c r="Z54" i="101"/>
  <c r="Y54" i="101"/>
  <c r="AB54" i="101"/>
  <c r="AC54" i="101"/>
  <c r="AA54" i="101"/>
  <c r="AN54" i="101"/>
  <c r="V54" i="101"/>
  <c r="AP54" i="101"/>
  <c r="R54" i="101"/>
  <c r="S54" i="101"/>
  <c r="T54" i="101"/>
  <c r="AK54" i="101"/>
  <c r="AL54" i="101"/>
  <c r="AM54" i="101"/>
  <c r="W54" i="101"/>
  <c r="AU54" i="101"/>
  <c r="AV54" i="101"/>
  <c r="AO54" i="101"/>
  <c r="AQ54" i="101"/>
  <c r="AR54" i="101"/>
  <c r="AS54" i="101"/>
  <c r="AT54" i="101"/>
  <c r="AW54" i="101"/>
  <c r="AX54" i="101"/>
  <c r="AY54" i="101"/>
  <c r="AZ54" i="101"/>
  <c r="Q54" i="100"/>
  <c r="Z54" i="100"/>
  <c r="Y54" i="100"/>
  <c r="AB54" i="100"/>
  <c r="AC54" i="100"/>
  <c r="AA54" i="100"/>
  <c r="AN54" i="100"/>
  <c r="V54" i="100"/>
  <c r="AP54" i="100"/>
  <c r="R54" i="100"/>
  <c r="S54" i="100"/>
  <c r="T54" i="100"/>
  <c r="AK54" i="100"/>
  <c r="AL54" i="100"/>
  <c r="AM54" i="100"/>
  <c r="W54" i="100"/>
  <c r="AU54" i="100"/>
  <c r="AV54" i="100"/>
  <c r="AO54" i="100"/>
  <c r="AQ54" i="100"/>
  <c r="AR54" i="100"/>
  <c r="AS54" i="100"/>
  <c r="AT54" i="100"/>
  <c r="AW54" i="100"/>
  <c r="AX54" i="100"/>
  <c r="AY54" i="100"/>
  <c r="AZ54" i="100"/>
  <c r="Q54" i="99"/>
  <c r="Z54" i="99"/>
  <c r="Y54" i="99"/>
  <c r="AB54" i="99"/>
  <c r="AC54" i="99"/>
  <c r="AA54" i="99"/>
  <c r="V54" i="99"/>
  <c r="AP54" i="99"/>
  <c r="R54" i="99"/>
  <c r="S54" i="99"/>
  <c r="T54" i="99"/>
  <c r="AK54" i="99"/>
  <c r="AL54" i="99"/>
  <c r="AM54" i="99"/>
  <c r="W54" i="99"/>
  <c r="AU54" i="99"/>
  <c r="AV54" i="99"/>
  <c r="AO54" i="99"/>
  <c r="AQ54" i="99"/>
  <c r="AR54" i="99"/>
  <c r="AS54" i="99"/>
  <c r="AT54" i="99"/>
  <c r="AW54" i="99"/>
  <c r="AX54" i="99"/>
  <c r="AY54" i="99"/>
  <c r="AZ54" i="99"/>
  <c r="Q54" i="98"/>
  <c r="Z54" i="98"/>
  <c r="AB54" i="98"/>
  <c r="AC54" i="98"/>
  <c r="AA54" i="98"/>
  <c r="Y54" i="98"/>
  <c r="V54" i="98"/>
  <c r="AP54" i="98"/>
  <c r="R54" i="98"/>
  <c r="S54" i="98"/>
  <c r="T54" i="98"/>
  <c r="AK54" i="98"/>
  <c r="AL54" i="98"/>
  <c r="AM54" i="98"/>
  <c r="W54" i="98"/>
  <c r="AU54" i="98"/>
  <c r="AV54" i="98"/>
  <c r="AO54" i="98"/>
  <c r="AQ54" i="98"/>
  <c r="AR54" i="98"/>
  <c r="AS54" i="98"/>
  <c r="AT54" i="98"/>
  <c r="AW54" i="98"/>
  <c r="AX54" i="98"/>
  <c r="AY54" i="98"/>
  <c r="AZ54" i="98"/>
  <c r="Q54" i="97"/>
  <c r="Z54" i="97"/>
  <c r="Y54" i="97"/>
  <c r="AB54" i="97"/>
  <c r="AC54" i="97"/>
  <c r="AA54" i="97"/>
  <c r="V54" i="97"/>
  <c r="AP54" i="97"/>
  <c r="R54" i="97"/>
  <c r="S54" i="97"/>
  <c r="T54" i="97"/>
  <c r="AK54" i="97"/>
  <c r="AL54" i="97"/>
  <c r="AM54" i="97"/>
  <c r="W54" i="97"/>
  <c r="AU54" i="97"/>
  <c r="AV54" i="97"/>
  <c r="AO54" i="97"/>
  <c r="AQ54" i="97"/>
  <c r="AR54" i="97"/>
  <c r="AS54" i="97"/>
  <c r="AT54" i="97"/>
  <c r="AW54" i="97"/>
  <c r="AX54" i="97"/>
  <c r="AY54" i="97"/>
  <c r="AZ54" i="97"/>
  <c r="Q54" i="96"/>
  <c r="Z54" i="96"/>
  <c r="AB54" i="96"/>
  <c r="AC54" i="96"/>
  <c r="AA54" i="96"/>
  <c r="Y54" i="96"/>
  <c r="V54" i="96"/>
  <c r="AP54" i="96"/>
  <c r="R54" i="96"/>
  <c r="S54" i="96"/>
  <c r="T54" i="96"/>
  <c r="AK54" i="96"/>
  <c r="AL54" i="96"/>
  <c r="AM54" i="96"/>
  <c r="W54" i="96"/>
  <c r="AU54" i="96"/>
  <c r="AV54" i="96"/>
  <c r="AO54" i="96"/>
  <c r="AQ54" i="96"/>
  <c r="AR54" i="96"/>
  <c r="AS54" i="96"/>
  <c r="AT54" i="96"/>
  <c r="AW54" i="96"/>
  <c r="AX54" i="96"/>
  <c r="AY54" i="96"/>
  <c r="AZ54" i="96"/>
  <c r="Q54" i="107"/>
  <c r="Z54" i="107"/>
  <c r="Y54" i="107"/>
  <c r="AB54" i="107"/>
  <c r="AC54" i="107"/>
  <c r="AA54" i="107"/>
  <c r="AN54" i="107"/>
  <c r="V54" i="107"/>
  <c r="AP54" i="107"/>
  <c r="R54" i="107"/>
  <c r="S54" i="107"/>
  <c r="T54" i="107"/>
  <c r="AK54" i="107"/>
  <c r="AL54" i="107"/>
  <c r="AM54" i="107"/>
  <c r="W54" i="107"/>
  <c r="AU54" i="107"/>
  <c r="AV54" i="107"/>
  <c r="AO54" i="107"/>
  <c r="AQ54" i="107"/>
  <c r="AR54" i="107"/>
  <c r="AS54" i="107"/>
  <c r="AT54" i="107"/>
  <c r="AW54" i="107"/>
  <c r="AX54" i="107"/>
  <c r="AY54" i="107"/>
  <c r="AZ54" i="107"/>
  <c r="Q54" i="108"/>
  <c r="Z54" i="108"/>
  <c r="AB54" i="108"/>
  <c r="AC54" i="108"/>
  <c r="AA54" i="108"/>
  <c r="Y54" i="108"/>
  <c r="AN54" i="108"/>
  <c r="V54" i="108"/>
  <c r="AP54" i="108"/>
  <c r="R54" i="108"/>
  <c r="S54" i="108"/>
  <c r="T54" i="108"/>
  <c r="AK54" i="108"/>
  <c r="AL54" i="108"/>
  <c r="AM54" i="108"/>
  <c r="W54" i="108"/>
  <c r="AU54" i="108"/>
  <c r="AV54" i="108"/>
  <c r="AO54" i="108"/>
  <c r="AQ54" i="108"/>
  <c r="AR54" i="108"/>
  <c r="AS54" i="108"/>
  <c r="AT54" i="108"/>
  <c r="AW54" i="108"/>
  <c r="AX54" i="108"/>
  <c r="AY54" i="108"/>
  <c r="AZ54" i="108"/>
  <c r="Q54" i="109"/>
  <c r="Z54" i="109"/>
  <c r="AB54" i="109"/>
  <c r="AC54" i="109"/>
  <c r="AA54" i="109"/>
  <c r="Y54" i="109"/>
  <c r="AN54" i="109"/>
  <c r="V54" i="109"/>
  <c r="AP54" i="109"/>
  <c r="R54" i="109"/>
  <c r="S54" i="109"/>
  <c r="T54" i="109"/>
  <c r="AK54" i="109"/>
  <c r="AL54" i="109"/>
  <c r="AM54" i="109"/>
  <c r="W54" i="109"/>
  <c r="AU54" i="109"/>
  <c r="AV54" i="109"/>
  <c r="AO54" i="109"/>
  <c r="AQ54" i="109"/>
  <c r="AR54" i="109"/>
  <c r="AS54" i="109"/>
  <c r="AT54" i="109"/>
  <c r="AW54" i="109"/>
  <c r="AX54" i="109"/>
  <c r="AY54" i="109"/>
  <c r="AZ54" i="109"/>
  <c r="Q53" i="106"/>
  <c r="Z53" i="106"/>
  <c r="AB53" i="106"/>
  <c r="AC53" i="106"/>
  <c r="AA53" i="106"/>
  <c r="Y53" i="106"/>
  <c r="AN53" i="106"/>
  <c r="V53" i="106"/>
  <c r="AP53" i="106"/>
  <c r="R53" i="106"/>
  <c r="S53" i="106"/>
  <c r="T53" i="106"/>
  <c r="AK53" i="106"/>
  <c r="AL53" i="106"/>
  <c r="AM53" i="106"/>
  <c r="W53" i="106"/>
  <c r="AU53" i="106"/>
  <c r="AV53" i="106"/>
  <c r="AO53" i="106"/>
  <c r="AQ53" i="106"/>
  <c r="AR53" i="106"/>
  <c r="AS53" i="106"/>
  <c r="AT53" i="106"/>
  <c r="AW53" i="106"/>
  <c r="AX53" i="106"/>
  <c r="AY53" i="106"/>
  <c r="BA53" i="106"/>
  <c r="Q53" i="105"/>
  <c r="Z53" i="105"/>
  <c r="Y53" i="105"/>
  <c r="AB53" i="105"/>
  <c r="AC53" i="105"/>
  <c r="AA53" i="105"/>
  <c r="AN53" i="105"/>
  <c r="V53" i="105"/>
  <c r="AP53" i="105"/>
  <c r="R53" i="105"/>
  <c r="S53" i="105"/>
  <c r="T53" i="105"/>
  <c r="AK53" i="105"/>
  <c r="AL53" i="105"/>
  <c r="AM53" i="105"/>
  <c r="W53" i="105"/>
  <c r="AU53" i="105"/>
  <c r="AV53" i="105"/>
  <c r="AO53" i="105"/>
  <c r="AQ53" i="105"/>
  <c r="AR53" i="105"/>
  <c r="AS53" i="105"/>
  <c r="AT53" i="105"/>
  <c r="AW53" i="105"/>
  <c r="AX53" i="105"/>
  <c r="AY53" i="105"/>
  <c r="BA53" i="105"/>
  <c r="Q53" i="104"/>
  <c r="Z53" i="104"/>
  <c r="AB53" i="104"/>
  <c r="AC53" i="104"/>
  <c r="AA53" i="104"/>
  <c r="Y53" i="104"/>
  <c r="AN53" i="104"/>
  <c r="V53" i="104"/>
  <c r="AP53" i="104"/>
  <c r="R53" i="104"/>
  <c r="S53" i="104"/>
  <c r="T53" i="104"/>
  <c r="AK53" i="104"/>
  <c r="AL53" i="104"/>
  <c r="AM53" i="104"/>
  <c r="W53" i="104"/>
  <c r="AU53" i="104"/>
  <c r="AV53" i="104"/>
  <c r="AO53" i="104"/>
  <c r="AQ53" i="104"/>
  <c r="AR53" i="104"/>
  <c r="AS53" i="104"/>
  <c r="AT53" i="104"/>
  <c r="AW53" i="104"/>
  <c r="AX53" i="104"/>
  <c r="AY53" i="104"/>
  <c r="BA53" i="104"/>
  <c r="Q53" i="103"/>
  <c r="Z53" i="103"/>
  <c r="AB53" i="103"/>
  <c r="AC53" i="103"/>
  <c r="AA53" i="103"/>
  <c r="Y53" i="103"/>
  <c r="AN53" i="103"/>
  <c r="V53" i="103"/>
  <c r="AP53" i="103"/>
  <c r="R53" i="103"/>
  <c r="S53" i="103"/>
  <c r="T53" i="103"/>
  <c r="AK53" i="103"/>
  <c r="AL53" i="103"/>
  <c r="AM53" i="103"/>
  <c r="W53" i="103"/>
  <c r="AU53" i="103"/>
  <c r="AV53" i="103"/>
  <c r="AO53" i="103"/>
  <c r="AQ53" i="103"/>
  <c r="AR53" i="103"/>
  <c r="AS53" i="103"/>
  <c r="AT53" i="103"/>
  <c r="AW53" i="103"/>
  <c r="AX53" i="103"/>
  <c r="AY53" i="103"/>
  <c r="BA53" i="103"/>
  <c r="Q53" i="102"/>
  <c r="Z53" i="102"/>
  <c r="AB53" i="102"/>
  <c r="AC53" i="102"/>
  <c r="AA53" i="102"/>
  <c r="Y53" i="102"/>
  <c r="AN53" i="102"/>
  <c r="V53" i="102"/>
  <c r="AP53" i="102"/>
  <c r="R53" i="102"/>
  <c r="S53" i="102"/>
  <c r="T53" i="102"/>
  <c r="AK53" i="102"/>
  <c r="AL53" i="102"/>
  <c r="AM53" i="102"/>
  <c r="W53" i="102"/>
  <c r="AU53" i="102"/>
  <c r="AV53" i="102"/>
  <c r="AO53" i="102"/>
  <c r="AQ53" i="102"/>
  <c r="AR53" i="102"/>
  <c r="AS53" i="102"/>
  <c r="AT53" i="102"/>
  <c r="AW53" i="102"/>
  <c r="AX53" i="102"/>
  <c r="AY53" i="102"/>
  <c r="BA53" i="102"/>
  <c r="Q53" i="101"/>
  <c r="Z53" i="101"/>
  <c r="Y53" i="101"/>
  <c r="AB53" i="101"/>
  <c r="AC53" i="101"/>
  <c r="AA53" i="101"/>
  <c r="AN53" i="101"/>
  <c r="V53" i="101"/>
  <c r="AP53" i="101"/>
  <c r="R53" i="101"/>
  <c r="S53" i="101"/>
  <c r="T53" i="101"/>
  <c r="AK53" i="101"/>
  <c r="AL53" i="101"/>
  <c r="AM53" i="101"/>
  <c r="W53" i="101"/>
  <c r="AU53" i="101"/>
  <c r="AV53" i="101"/>
  <c r="AO53" i="101"/>
  <c r="AQ53" i="101"/>
  <c r="AR53" i="101"/>
  <c r="AS53" i="101"/>
  <c r="AT53" i="101"/>
  <c r="AW53" i="101"/>
  <c r="AX53" i="101"/>
  <c r="AY53" i="101"/>
  <c r="BA53" i="101"/>
  <c r="Q53" i="100"/>
  <c r="Z53" i="100"/>
  <c r="Y53" i="100" s="1"/>
  <c r="AB53" i="100"/>
  <c r="AC53" i="100"/>
  <c r="AA53" i="100"/>
  <c r="AN53" i="100"/>
  <c r="V53" i="100"/>
  <c r="AP53" i="100"/>
  <c r="R53" i="100"/>
  <c r="S53" i="100"/>
  <c r="T53" i="100"/>
  <c r="AK53" i="100"/>
  <c r="AL53" i="100"/>
  <c r="AM53" i="100"/>
  <c r="W53" i="100"/>
  <c r="AU53" i="100"/>
  <c r="AV53" i="100"/>
  <c r="AO53" i="100"/>
  <c r="AQ53" i="100"/>
  <c r="AR53" i="100"/>
  <c r="AS53" i="100"/>
  <c r="AT53" i="100"/>
  <c r="AW53" i="100"/>
  <c r="AX53" i="100"/>
  <c r="AY53" i="100"/>
  <c r="BA53" i="100"/>
  <c r="Q53" i="99"/>
  <c r="Z53" i="99"/>
  <c r="Y53" i="99" s="1"/>
  <c r="AB53" i="99"/>
  <c r="AC53" i="99"/>
  <c r="AA53" i="99"/>
  <c r="V53" i="99"/>
  <c r="AP53" i="99"/>
  <c r="R53" i="99"/>
  <c r="S53" i="99"/>
  <c r="T53" i="99"/>
  <c r="AK53" i="99"/>
  <c r="AL53" i="99"/>
  <c r="AM53" i="99"/>
  <c r="W53" i="99"/>
  <c r="AU53" i="99"/>
  <c r="AV53" i="99"/>
  <c r="AO53" i="99"/>
  <c r="AQ53" i="99"/>
  <c r="AR53" i="99"/>
  <c r="AS53" i="99"/>
  <c r="AT53" i="99"/>
  <c r="AW53" i="99"/>
  <c r="AX53" i="99"/>
  <c r="AY53" i="99"/>
  <c r="BA53" i="99"/>
  <c r="Q53" i="98"/>
  <c r="Z53" i="98"/>
  <c r="Y53" i="98"/>
  <c r="AB53" i="98"/>
  <c r="AC53" i="98"/>
  <c r="AA53" i="98"/>
  <c r="V53" i="98"/>
  <c r="AP53" i="98"/>
  <c r="R53" i="98"/>
  <c r="S53" i="98"/>
  <c r="T53" i="98"/>
  <c r="AK53" i="98"/>
  <c r="AL53" i="98"/>
  <c r="AM53" i="98"/>
  <c r="W53" i="98"/>
  <c r="AU53" i="98"/>
  <c r="AV53" i="98"/>
  <c r="AO53" i="98"/>
  <c r="AQ53" i="98"/>
  <c r="AR53" i="98"/>
  <c r="AS53" i="98"/>
  <c r="AT53" i="98"/>
  <c r="AW53" i="98"/>
  <c r="AX53" i="98"/>
  <c r="AY53" i="98"/>
  <c r="BA53" i="98"/>
  <c r="Q53" i="97"/>
  <c r="Z53" i="97"/>
  <c r="AB53" i="97"/>
  <c r="AC53" i="97"/>
  <c r="AA53" i="97"/>
  <c r="Y53" i="97"/>
  <c r="V53" i="97"/>
  <c r="AP53" i="97"/>
  <c r="R53" i="97"/>
  <c r="S53" i="97"/>
  <c r="T53" i="97"/>
  <c r="AK53" i="97"/>
  <c r="AL53" i="97"/>
  <c r="AM53" i="97"/>
  <c r="W53" i="97"/>
  <c r="AU53" i="97"/>
  <c r="AV53" i="97"/>
  <c r="AO53" i="97"/>
  <c r="AQ53" i="97"/>
  <c r="AR53" i="97"/>
  <c r="AS53" i="97"/>
  <c r="AT53" i="97"/>
  <c r="AW53" i="97"/>
  <c r="AX53" i="97"/>
  <c r="AY53" i="97"/>
  <c r="BA53" i="97"/>
  <c r="Q53" i="96"/>
  <c r="Z53" i="96"/>
  <c r="Y53" i="96"/>
  <c r="AB53" i="96"/>
  <c r="AC53" i="96"/>
  <c r="AA53" i="96"/>
  <c r="V53" i="96"/>
  <c r="AP53" i="96"/>
  <c r="R53" i="96"/>
  <c r="S53" i="96"/>
  <c r="T53" i="96"/>
  <c r="AK53" i="96"/>
  <c r="AL53" i="96"/>
  <c r="AM53" i="96"/>
  <c r="W53" i="96"/>
  <c r="AU53" i="96"/>
  <c r="AV53" i="96"/>
  <c r="AO53" i="96"/>
  <c r="AQ53" i="96"/>
  <c r="AR53" i="96"/>
  <c r="AS53" i="96"/>
  <c r="AT53" i="96"/>
  <c r="AW53" i="96"/>
  <c r="AX53" i="96"/>
  <c r="AY53" i="96"/>
  <c r="BA53" i="96"/>
  <c r="Q53" i="107"/>
  <c r="Z53" i="107"/>
  <c r="Y53" i="107" s="1"/>
  <c r="AB53" i="107"/>
  <c r="AC53" i="107"/>
  <c r="AA53" i="107"/>
  <c r="AN53" i="107"/>
  <c r="V53" i="107"/>
  <c r="AP53" i="107"/>
  <c r="R53" i="107"/>
  <c r="S53" i="107"/>
  <c r="T53" i="107"/>
  <c r="AK53" i="107"/>
  <c r="AL53" i="107"/>
  <c r="AM53" i="107"/>
  <c r="W53" i="107"/>
  <c r="AU53" i="107"/>
  <c r="AV53" i="107"/>
  <c r="AO53" i="107"/>
  <c r="AQ53" i="107"/>
  <c r="AR53" i="107"/>
  <c r="AS53" i="107"/>
  <c r="AT53" i="107"/>
  <c r="AW53" i="107"/>
  <c r="AX53" i="107"/>
  <c r="AY53" i="107"/>
  <c r="BA53" i="107"/>
  <c r="Q53" i="108"/>
  <c r="Z53" i="108"/>
  <c r="AB53" i="108"/>
  <c r="AC53" i="108"/>
  <c r="AA53" i="108"/>
  <c r="Y53" i="108"/>
  <c r="AN53" i="108"/>
  <c r="V53" i="108"/>
  <c r="AP53" i="108"/>
  <c r="R53" i="108"/>
  <c r="S53" i="108"/>
  <c r="T53" i="108"/>
  <c r="AK53" i="108"/>
  <c r="AL53" i="108"/>
  <c r="AM53" i="108"/>
  <c r="W53" i="108"/>
  <c r="AU53" i="108"/>
  <c r="AV53" i="108"/>
  <c r="AO53" i="108"/>
  <c r="AQ53" i="108"/>
  <c r="AR53" i="108"/>
  <c r="AS53" i="108"/>
  <c r="AT53" i="108"/>
  <c r="AW53" i="108"/>
  <c r="AX53" i="108"/>
  <c r="AY53" i="108"/>
  <c r="BA53" i="108"/>
  <c r="Q53" i="109"/>
  <c r="Z53" i="109"/>
  <c r="Y53" i="109"/>
  <c r="AB53" i="109"/>
  <c r="AC53" i="109"/>
  <c r="AA53" i="109"/>
  <c r="AN53" i="109"/>
  <c r="V53" i="109"/>
  <c r="AP53" i="109"/>
  <c r="R53" i="109"/>
  <c r="S53" i="109"/>
  <c r="T53" i="109"/>
  <c r="AK53" i="109"/>
  <c r="AL53" i="109"/>
  <c r="AM53" i="109"/>
  <c r="W53" i="109"/>
  <c r="AU53" i="109"/>
  <c r="AV53" i="109"/>
  <c r="AO53" i="109"/>
  <c r="AQ53" i="109"/>
  <c r="AR53" i="109"/>
  <c r="AS53" i="109"/>
  <c r="AT53" i="109"/>
  <c r="AW53" i="109"/>
  <c r="AX53" i="109"/>
  <c r="AY53" i="109"/>
  <c r="BA53" i="109"/>
  <c r="Q50" i="106"/>
  <c r="Z50" i="106"/>
  <c r="AB50" i="106"/>
  <c r="AC50" i="106"/>
  <c r="AA50" i="106"/>
  <c r="Y50" i="106"/>
  <c r="AN50" i="106"/>
  <c r="V50" i="106"/>
  <c r="AP50" i="106"/>
  <c r="R50" i="106"/>
  <c r="S50" i="106"/>
  <c r="T50" i="106"/>
  <c r="AK50" i="106"/>
  <c r="AL50" i="106"/>
  <c r="AM50" i="106"/>
  <c r="W50" i="106"/>
  <c r="AU50" i="106"/>
  <c r="AV50" i="106"/>
  <c r="AO50" i="106"/>
  <c r="AQ50" i="106"/>
  <c r="AR50" i="106"/>
  <c r="AS50" i="106"/>
  <c r="AT50" i="106"/>
  <c r="AX50" i="106"/>
  <c r="AY50" i="106"/>
  <c r="AZ50" i="106"/>
  <c r="BA50" i="106"/>
  <c r="Q50" i="105"/>
  <c r="Z50" i="105"/>
  <c r="Y50" i="105"/>
  <c r="AB50" i="105"/>
  <c r="AC50" i="105"/>
  <c r="AA50" i="105"/>
  <c r="AN50" i="105"/>
  <c r="V50" i="105"/>
  <c r="AP50" i="105"/>
  <c r="R50" i="105"/>
  <c r="S50" i="105"/>
  <c r="T50" i="105"/>
  <c r="AK50" i="105"/>
  <c r="AL50" i="105"/>
  <c r="AM50" i="105"/>
  <c r="W50" i="105"/>
  <c r="AU50" i="105"/>
  <c r="AV50" i="105"/>
  <c r="AO50" i="105"/>
  <c r="AQ50" i="105"/>
  <c r="AR50" i="105"/>
  <c r="AS50" i="105"/>
  <c r="AT50" i="105"/>
  <c r="AX50" i="105"/>
  <c r="AY50" i="105"/>
  <c r="AZ50" i="105"/>
  <c r="BA50" i="105"/>
  <c r="Q50" i="104"/>
  <c r="Z50" i="104"/>
  <c r="AB50" i="104"/>
  <c r="AC50" i="104"/>
  <c r="AA50" i="104"/>
  <c r="Y50" i="104"/>
  <c r="AN50" i="104"/>
  <c r="V50" i="104"/>
  <c r="AP50" i="104"/>
  <c r="R50" i="104"/>
  <c r="S50" i="104"/>
  <c r="T50" i="104"/>
  <c r="AK50" i="104"/>
  <c r="AL50" i="104"/>
  <c r="AM50" i="104"/>
  <c r="W50" i="104"/>
  <c r="AU50" i="104"/>
  <c r="AV50" i="104"/>
  <c r="AO50" i="104"/>
  <c r="AQ50" i="104"/>
  <c r="AR50" i="104"/>
  <c r="AS50" i="104"/>
  <c r="AT50" i="104"/>
  <c r="AX50" i="104"/>
  <c r="AY50" i="104"/>
  <c r="AZ50" i="104"/>
  <c r="BA50" i="104"/>
  <c r="Q50" i="103"/>
  <c r="Z50" i="103"/>
  <c r="Y50" i="103"/>
  <c r="AB50" i="103"/>
  <c r="AC50" i="103"/>
  <c r="AA50" i="103"/>
  <c r="AN50" i="103"/>
  <c r="V50" i="103"/>
  <c r="AP50" i="103"/>
  <c r="R50" i="103"/>
  <c r="S50" i="103"/>
  <c r="T50" i="103"/>
  <c r="AK50" i="103"/>
  <c r="AL50" i="103"/>
  <c r="AM50" i="103"/>
  <c r="W50" i="103"/>
  <c r="AU50" i="103"/>
  <c r="AV50" i="103"/>
  <c r="AO50" i="103"/>
  <c r="AQ50" i="103"/>
  <c r="AR50" i="103"/>
  <c r="AS50" i="103"/>
  <c r="AT50" i="103"/>
  <c r="AX50" i="103"/>
  <c r="AY50" i="103"/>
  <c r="AZ50" i="103"/>
  <c r="BA50" i="103"/>
  <c r="Q50" i="102"/>
  <c r="Z50" i="102"/>
  <c r="AB50" i="102"/>
  <c r="AC50" i="102"/>
  <c r="AA50" i="102"/>
  <c r="Y50" i="102"/>
  <c r="AN50" i="102"/>
  <c r="V50" i="102"/>
  <c r="AP50" i="102"/>
  <c r="R50" i="102"/>
  <c r="S50" i="102"/>
  <c r="T50" i="102"/>
  <c r="AK50" i="102"/>
  <c r="AL50" i="102"/>
  <c r="AM50" i="102"/>
  <c r="W50" i="102"/>
  <c r="AU50" i="102"/>
  <c r="AV50" i="102"/>
  <c r="AO50" i="102"/>
  <c r="AQ50" i="102"/>
  <c r="AR50" i="102"/>
  <c r="AS50" i="102"/>
  <c r="AT50" i="102"/>
  <c r="AX50" i="102"/>
  <c r="AY50" i="102"/>
  <c r="AZ50" i="102"/>
  <c r="BA50" i="102"/>
  <c r="Q50" i="101"/>
  <c r="Z50" i="101"/>
  <c r="Y50" i="101"/>
  <c r="AB50" i="101"/>
  <c r="AC50" i="101"/>
  <c r="AA50" i="101"/>
  <c r="AN50" i="101"/>
  <c r="V50" i="101"/>
  <c r="AP50" i="101"/>
  <c r="R50" i="101"/>
  <c r="S50" i="101"/>
  <c r="T50" i="101"/>
  <c r="AK50" i="101"/>
  <c r="AL50" i="101"/>
  <c r="AM50" i="101"/>
  <c r="W50" i="101"/>
  <c r="AU50" i="101"/>
  <c r="AV50" i="101"/>
  <c r="AO50" i="101"/>
  <c r="AQ50" i="101"/>
  <c r="AR50" i="101"/>
  <c r="AS50" i="101"/>
  <c r="AT50" i="101"/>
  <c r="AX50" i="101"/>
  <c r="AY50" i="101"/>
  <c r="AZ50" i="101"/>
  <c r="BA50" i="101"/>
  <c r="Q50" i="100"/>
  <c r="Z50" i="100"/>
  <c r="AB50" i="100"/>
  <c r="AC50" i="100"/>
  <c r="AA50" i="100"/>
  <c r="Y50" i="100"/>
  <c r="AN50" i="100"/>
  <c r="V50" i="100"/>
  <c r="AP50" i="100"/>
  <c r="R50" i="100"/>
  <c r="S50" i="100"/>
  <c r="T50" i="100"/>
  <c r="AK50" i="100"/>
  <c r="AL50" i="100"/>
  <c r="AM50" i="100"/>
  <c r="W50" i="100"/>
  <c r="AU50" i="100"/>
  <c r="AV50" i="100"/>
  <c r="AO50" i="100"/>
  <c r="AQ50" i="100"/>
  <c r="AR50" i="100"/>
  <c r="AS50" i="100"/>
  <c r="AT50" i="100"/>
  <c r="AX50" i="100"/>
  <c r="AY50" i="100"/>
  <c r="AZ50" i="100"/>
  <c r="BA50" i="100"/>
  <c r="Q50" i="99"/>
  <c r="Z50" i="99"/>
  <c r="Y50" i="99"/>
  <c r="AB50" i="99"/>
  <c r="AC50" i="99"/>
  <c r="AA50" i="99"/>
  <c r="AN50" i="99"/>
  <c r="V50" i="99"/>
  <c r="AP50" i="99"/>
  <c r="R50" i="99"/>
  <c r="S50" i="99"/>
  <c r="T50" i="99"/>
  <c r="AK50" i="99"/>
  <c r="AL50" i="99"/>
  <c r="AM50" i="99"/>
  <c r="W50" i="99"/>
  <c r="AU50" i="99"/>
  <c r="AV50" i="99"/>
  <c r="AO50" i="99"/>
  <c r="AQ50" i="99"/>
  <c r="AR50" i="99"/>
  <c r="AS50" i="99"/>
  <c r="AT50" i="99"/>
  <c r="AX50" i="99"/>
  <c r="AY50" i="99"/>
  <c r="AZ50" i="99"/>
  <c r="BA50" i="99"/>
  <c r="Q50" i="98"/>
  <c r="Z50" i="98"/>
  <c r="AB50" i="98"/>
  <c r="AC50" i="98"/>
  <c r="AA50" i="98"/>
  <c r="Y50" i="98"/>
  <c r="V50" i="98"/>
  <c r="AP50" i="98"/>
  <c r="R50" i="98"/>
  <c r="S50" i="98"/>
  <c r="T50" i="98"/>
  <c r="AK50" i="98"/>
  <c r="AL50" i="98"/>
  <c r="AM50" i="98"/>
  <c r="W50" i="98"/>
  <c r="AU50" i="98"/>
  <c r="AV50" i="98"/>
  <c r="AO50" i="98"/>
  <c r="AQ50" i="98"/>
  <c r="AR50" i="98"/>
  <c r="AS50" i="98"/>
  <c r="AT50" i="98"/>
  <c r="AX50" i="98"/>
  <c r="AY50" i="98"/>
  <c r="AZ50" i="98"/>
  <c r="BA50" i="98"/>
  <c r="Q50" i="97"/>
  <c r="Z50" i="97"/>
  <c r="Y50" i="97"/>
  <c r="AB50" i="97"/>
  <c r="AC50" i="97"/>
  <c r="AA50" i="97"/>
  <c r="V50" i="97"/>
  <c r="AP50" i="97"/>
  <c r="R50" i="97"/>
  <c r="S50" i="97"/>
  <c r="T50" i="97"/>
  <c r="AK50" i="97"/>
  <c r="AL50" i="97"/>
  <c r="AM50" i="97"/>
  <c r="W50" i="97"/>
  <c r="AU50" i="97"/>
  <c r="AV50" i="97"/>
  <c r="AO50" i="97"/>
  <c r="AQ50" i="97"/>
  <c r="AR50" i="97"/>
  <c r="AS50" i="97"/>
  <c r="AT50" i="97"/>
  <c r="AX50" i="97"/>
  <c r="AY50" i="97"/>
  <c r="AZ50" i="97"/>
  <c r="BA50" i="97"/>
  <c r="Q50" i="96"/>
  <c r="Z50" i="96"/>
  <c r="Y50" i="96" s="1"/>
  <c r="AB50" i="96"/>
  <c r="AC50" i="96"/>
  <c r="AA50" i="96"/>
  <c r="V50" i="96"/>
  <c r="AP50" i="96"/>
  <c r="R50" i="96"/>
  <c r="S50" i="96"/>
  <c r="T50" i="96"/>
  <c r="AK50" i="96"/>
  <c r="AL50" i="96"/>
  <c r="AM50" i="96"/>
  <c r="W50" i="96"/>
  <c r="AU50" i="96"/>
  <c r="AV50" i="96"/>
  <c r="AO50" i="96"/>
  <c r="AQ50" i="96"/>
  <c r="AR50" i="96"/>
  <c r="AS50" i="96"/>
  <c r="AT50" i="96"/>
  <c r="AX50" i="96"/>
  <c r="AY50" i="96"/>
  <c r="AZ50" i="96"/>
  <c r="BA50" i="96"/>
  <c r="Q50" i="107"/>
  <c r="Z50" i="107"/>
  <c r="AB50" i="107"/>
  <c r="AC50" i="107"/>
  <c r="AA50" i="107"/>
  <c r="Y50" i="107"/>
  <c r="AN50" i="107"/>
  <c r="V50" i="107"/>
  <c r="AP50" i="107"/>
  <c r="R50" i="107"/>
  <c r="S50" i="107"/>
  <c r="T50" i="107"/>
  <c r="AK50" i="107"/>
  <c r="AL50" i="107"/>
  <c r="AM50" i="107"/>
  <c r="W50" i="107"/>
  <c r="AU50" i="107"/>
  <c r="AV50" i="107"/>
  <c r="AO50" i="107"/>
  <c r="AQ50" i="107"/>
  <c r="AR50" i="107"/>
  <c r="AS50" i="107"/>
  <c r="AT50" i="107"/>
  <c r="AX50" i="107"/>
  <c r="AY50" i="107"/>
  <c r="AZ50" i="107"/>
  <c r="BA50" i="107"/>
  <c r="Q50" i="108"/>
  <c r="Z50" i="108"/>
  <c r="Y50" i="108"/>
  <c r="AB50" i="108"/>
  <c r="AC50" i="108"/>
  <c r="AA50" i="108"/>
  <c r="AN50" i="108"/>
  <c r="V50" i="108"/>
  <c r="AP50" i="108"/>
  <c r="R50" i="108"/>
  <c r="S50" i="108"/>
  <c r="T50" i="108"/>
  <c r="AK50" i="108"/>
  <c r="AL50" i="108"/>
  <c r="AM50" i="108"/>
  <c r="W50" i="108"/>
  <c r="AU50" i="108"/>
  <c r="AV50" i="108"/>
  <c r="AO50" i="108"/>
  <c r="AQ50" i="108"/>
  <c r="AR50" i="108"/>
  <c r="AS50" i="108"/>
  <c r="AT50" i="108"/>
  <c r="AX50" i="108"/>
  <c r="AY50" i="108"/>
  <c r="AZ50" i="108"/>
  <c r="BA50" i="108"/>
  <c r="Q50" i="109"/>
  <c r="Z50" i="109"/>
  <c r="AB50" i="109"/>
  <c r="AC50" i="109"/>
  <c r="AA50" i="109"/>
  <c r="Y50" i="109"/>
  <c r="AN50" i="109"/>
  <c r="V50" i="109"/>
  <c r="AP50" i="109"/>
  <c r="R50" i="109"/>
  <c r="S50" i="109"/>
  <c r="T50" i="109"/>
  <c r="AK50" i="109"/>
  <c r="AL50" i="109"/>
  <c r="AM50" i="109"/>
  <c r="W50" i="109"/>
  <c r="AU50" i="109"/>
  <c r="AV50" i="109"/>
  <c r="AO50" i="109"/>
  <c r="AQ50" i="109"/>
  <c r="AR50" i="109"/>
  <c r="AS50" i="109"/>
  <c r="AT50" i="109"/>
  <c r="AX50" i="109"/>
  <c r="AY50" i="109"/>
  <c r="AZ50" i="109"/>
  <c r="BA50" i="109"/>
  <c r="Q47" i="106"/>
  <c r="Z47" i="106"/>
  <c r="Y47" i="106"/>
  <c r="AB47" i="106"/>
  <c r="AC47" i="106"/>
  <c r="AA47" i="106"/>
  <c r="AN47" i="106"/>
  <c r="V47" i="106"/>
  <c r="AP47" i="106"/>
  <c r="R47" i="106"/>
  <c r="S47" i="106"/>
  <c r="T47" i="106"/>
  <c r="AK47" i="106"/>
  <c r="AL47" i="106"/>
  <c r="AM47" i="106"/>
  <c r="W47" i="106"/>
  <c r="AU47" i="106"/>
  <c r="AV47" i="106"/>
  <c r="AO47" i="106"/>
  <c r="AQ47" i="106"/>
  <c r="AR47" i="106"/>
  <c r="AS47" i="106"/>
  <c r="AW47" i="106"/>
  <c r="AX47" i="106"/>
  <c r="AY47" i="106"/>
  <c r="AZ47" i="106"/>
  <c r="BA47" i="106"/>
  <c r="Q47" i="105"/>
  <c r="Z47" i="105"/>
  <c r="AB47" i="105"/>
  <c r="AC47" i="105"/>
  <c r="AA47" i="105"/>
  <c r="Y47" i="105"/>
  <c r="AN47" i="105"/>
  <c r="V47" i="105"/>
  <c r="AP47" i="105"/>
  <c r="R47" i="105"/>
  <c r="S47" i="105"/>
  <c r="T47" i="105"/>
  <c r="AK47" i="105"/>
  <c r="AL47" i="105"/>
  <c r="AM47" i="105"/>
  <c r="W47" i="105"/>
  <c r="AU47" i="105"/>
  <c r="AV47" i="105"/>
  <c r="AO47" i="105"/>
  <c r="AQ47" i="105"/>
  <c r="AR47" i="105"/>
  <c r="AS47" i="105"/>
  <c r="AW47" i="105"/>
  <c r="AX47" i="105"/>
  <c r="AY47" i="105"/>
  <c r="AZ47" i="105"/>
  <c r="BA47" i="105"/>
  <c r="Q47" i="104"/>
  <c r="Z47" i="104"/>
  <c r="Y47" i="104"/>
  <c r="AB47" i="104"/>
  <c r="AC47" i="104"/>
  <c r="AA47" i="104"/>
  <c r="AN47" i="104"/>
  <c r="V47" i="104"/>
  <c r="AP47" i="104"/>
  <c r="R47" i="104"/>
  <c r="S47" i="104"/>
  <c r="T47" i="104"/>
  <c r="AK47" i="104"/>
  <c r="AL47" i="104"/>
  <c r="AM47" i="104"/>
  <c r="W47" i="104"/>
  <c r="AU47" i="104"/>
  <c r="AV47" i="104"/>
  <c r="AO47" i="104"/>
  <c r="AQ47" i="104"/>
  <c r="AR47" i="104"/>
  <c r="AS47" i="104"/>
  <c r="AW47" i="104"/>
  <c r="AX47" i="104"/>
  <c r="AY47" i="104"/>
  <c r="AZ47" i="104"/>
  <c r="BA47" i="104"/>
  <c r="Q47" i="103"/>
  <c r="Z47" i="103"/>
  <c r="AB47" i="103"/>
  <c r="AC47" i="103"/>
  <c r="AA47" i="103"/>
  <c r="Y47" i="103"/>
  <c r="AN47" i="103"/>
  <c r="V47" i="103"/>
  <c r="AP47" i="103"/>
  <c r="R47" i="103"/>
  <c r="S47" i="103"/>
  <c r="T47" i="103"/>
  <c r="AK47" i="103"/>
  <c r="AL47" i="103"/>
  <c r="AM47" i="103"/>
  <c r="W47" i="103"/>
  <c r="AU47" i="103"/>
  <c r="AV47" i="103"/>
  <c r="AO47" i="103"/>
  <c r="AQ47" i="103"/>
  <c r="AR47" i="103"/>
  <c r="AS47" i="103"/>
  <c r="AW47" i="103"/>
  <c r="AX47" i="103"/>
  <c r="AY47" i="103"/>
  <c r="AZ47" i="103"/>
  <c r="BA47" i="103"/>
  <c r="Q47" i="102"/>
  <c r="Z47" i="102"/>
  <c r="Y47" i="102"/>
  <c r="AB47" i="102"/>
  <c r="AC47" i="102"/>
  <c r="AA47" i="102"/>
  <c r="AN47" i="102"/>
  <c r="V47" i="102"/>
  <c r="AP47" i="102"/>
  <c r="R47" i="102"/>
  <c r="S47" i="102"/>
  <c r="T47" i="102"/>
  <c r="AK47" i="102"/>
  <c r="AL47" i="102"/>
  <c r="AM47" i="102"/>
  <c r="W47" i="102"/>
  <c r="AU47" i="102"/>
  <c r="AV47" i="102"/>
  <c r="AO47" i="102"/>
  <c r="AQ47" i="102"/>
  <c r="AR47" i="102"/>
  <c r="AS47" i="102"/>
  <c r="AW47" i="102"/>
  <c r="AX47" i="102"/>
  <c r="AY47" i="102"/>
  <c r="AZ47" i="102"/>
  <c r="BA47" i="102"/>
  <c r="Q47" i="101"/>
  <c r="Z47" i="101"/>
  <c r="AB47" i="101"/>
  <c r="AC47" i="101"/>
  <c r="AA47" i="101"/>
  <c r="Y47" i="101"/>
  <c r="AN47" i="101"/>
  <c r="V47" i="101"/>
  <c r="AP47" i="101"/>
  <c r="R47" i="101"/>
  <c r="S47" i="101"/>
  <c r="T47" i="101"/>
  <c r="AK47" i="101"/>
  <c r="AL47" i="101"/>
  <c r="AM47" i="101"/>
  <c r="W47" i="101"/>
  <c r="AU47" i="101"/>
  <c r="AV47" i="101"/>
  <c r="AO47" i="101"/>
  <c r="AQ47" i="101"/>
  <c r="AR47" i="101"/>
  <c r="AS47" i="101"/>
  <c r="AW47" i="101"/>
  <c r="AX47" i="101"/>
  <c r="AY47" i="101"/>
  <c r="AZ47" i="101"/>
  <c r="BA47" i="101"/>
  <c r="Q47" i="100"/>
  <c r="Z47" i="100"/>
  <c r="Y47" i="100"/>
  <c r="AB47" i="100"/>
  <c r="AC47" i="100"/>
  <c r="AA47" i="100"/>
  <c r="AN47" i="100"/>
  <c r="V47" i="100"/>
  <c r="AP47" i="100"/>
  <c r="R47" i="100"/>
  <c r="S47" i="100"/>
  <c r="T47" i="100"/>
  <c r="AK47" i="100"/>
  <c r="AL47" i="100"/>
  <c r="AM47" i="100"/>
  <c r="W47" i="100"/>
  <c r="AU47" i="100"/>
  <c r="AV47" i="100"/>
  <c r="AO47" i="100"/>
  <c r="AQ47" i="100"/>
  <c r="AR47" i="100"/>
  <c r="AS47" i="100"/>
  <c r="AW47" i="100"/>
  <c r="AX47" i="100"/>
  <c r="AY47" i="100"/>
  <c r="AZ47" i="100"/>
  <c r="BA47" i="100"/>
  <c r="Q47" i="99"/>
  <c r="Z47" i="99"/>
  <c r="AB47" i="99"/>
  <c r="AC47" i="99"/>
  <c r="AA47" i="99"/>
  <c r="Y47" i="99"/>
  <c r="V47" i="99"/>
  <c r="AP47" i="99"/>
  <c r="R47" i="99"/>
  <c r="S47" i="99"/>
  <c r="T47" i="99"/>
  <c r="AK47" i="99"/>
  <c r="AL47" i="99"/>
  <c r="AM47" i="99"/>
  <c r="W47" i="99"/>
  <c r="AU47" i="99"/>
  <c r="AV47" i="99"/>
  <c r="AO47" i="99"/>
  <c r="AQ47" i="99"/>
  <c r="AR47" i="99"/>
  <c r="AS47" i="99"/>
  <c r="AW47" i="99"/>
  <c r="AX47" i="99"/>
  <c r="AY47" i="99"/>
  <c r="AZ47" i="99"/>
  <c r="BA47" i="99"/>
  <c r="Q47" i="98"/>
  <c r="Z47" i="98"/>
  <c r="AB47" i="98"/>
  <c r="AC47" i="98"/>
  <c r="AA47" i="98"/>
  <c r="Y47" i="98"/>
  <c r="V47" i="98"/>
  <c r="AP47" i="98"/>
  <c r="R47" i="98"/>
  <c r="S47" i="98"/>
  <c r="T47" i="98"/>
  <c r="AK47" i="98"/>
  <c r="AL47" i="98"/>
  <c r="AM47" i="98"/>
  <c r="W47" i="98"/>
  <c r="AU47" i="98"/>
  <c r="AV47" i="98"/>
  <c r="AO47" i="98"/>
  <c r="AQ47" i="98"/>
  <c r="AR47" i="98"/>
  <c r="AS47" i="98"/>
  <c r="AW47" i="98"/>
  <c r="AX47" i="98"/>
  <c r="AY47" i="98"/>
  <c r="AZ47" i="98"/>
  <c r="BA47" i="98"/>
  <c r="Q47" i="97"/>
  <c r="Z47" i="97"/>
  <c r="Y47" i="97"/>
  <c r="AB47" i="97"/>
  <c r="AC47" i="97"/>
  <c r="AA47" i="97"/>
  <c r="V47" i="97"/>
  <c r="AP47" i="97"/>
  <c r="R47" i="97"/>
  <c r="S47" i="97"/>
  <c r="T47" i="97"/>
  <c r="AK47" i="97"/>
  <c r="AL47" i="97"/>
  <c r="AM47" i="97"/>
  <c r="W47" i="97"/>
  <c r="AU47" i="97"/>
  <c r="AV47" i="97"/>
  <c r="AO47" i="97"/>
  <c r="AQ47" i="97"/>
  <c r="AR47" i="97"/>
  <c r="AS47" i="97"/>
  <c r="AW47" i="97"/>
  <c r="AX47" i="97"/>
  <c r="AY47" i="97"/>
  <c r="AZ47" i="97"/>
  <c r="BA47" i="97"/>
  <c r="Q47" i="96"/>
  <c r="Z47" i="96"/>
  <c r="AB47" i="96"/>
  <c r="AC47" i="96"/>
  <c r="AA47" i="96"/>
  <c r="Y47" i="96"/>
  <c r="V47" i="96"/>
  <c r="AP47" i="96"/>
  <c r="R47" i="96"/>
  <c r="S47" i="96"/>
  <c r="T47" i="96"/>
  <c r="AK47" i="96"/>
  <c r="AL47" i="96"/>
  <c r="AM47" i="96"/>
  <c r="W47" i="96"/>
  <c r="AU47" i="96"/>
  <c r="AV47" i="96"/>
  <c r="AO47" i="96"/>
  <c r="AQ47" i="96"/>
  <c r="AR47" i="96"/>
  <c r="AS47" i="96"/>
  <c r="AW47" i="96"/>
  <c r="AX47" i="96"/>
  <c r="AY47" i="96"/>
  <c r="AZ47" i="96"/>
  <c r="BA47" i="96"/>
  <c r="Q47" i="107"/>
  <c r="Z47" i="107"/>
  <c r="AB47" i="107"/>
  <c r="AC47" i="107"/>
  <c r="AA47" i="107"/>
  <c r="Y47" i="107"/>
  <c r="AN47" i="107"/>
  <c r="V47" i="107"/>
  <c r="AP47" i="107"/>
  <c r="R47" i="107"/>
  <c r="S47" i="107"/>
  <c r="T47" i="107"/>
  <c r="AK47" i="107"/>
  <c r="AL47" i="107"/>
  <c r="AM47" i="107"/>
  <c r="W47" i="107"/>
  <c r="AU47" i="107"/>
  <c r="AV47" i="107"/>
  <c r="AO47" i="107"/>
  <c r="AQ47" i="107"/>
  <c r="AR47" i="107"/>
  <c r="AS47" i="107"/>
  <c r="AW47" i="107"/>
  <c r="AX47" i="107"/>
  <c r="AY47" i="107"/>
  <c r="AZ47" i="107"/>
  <c r="BA47" i="107"/>
  <c r="Q47" i="108"/>
  <c r="Z47" i="108"/>
  <c r="AB47" i="108"/>
  <c r="AC47" i="108"/>
  <c r="AA47" i="108"/>
  <c r="Y47" i="108"/>
  <c r="AN47" i="108"/>
  <c r="V47" i="108"/>
  <c r="AP47" i="108"/>
  <c r="R47" i="108"/>
  <c r="S47" i="108"/>
  <c r="T47" i="108"/>
  <c r="AK47" i="108"/>
  <c r="AL47" i="108"/>
  <c r="AM47" i="108"/>
  <c r="W47" i="108"/>
  <c r="AU47" i="108"/>
  <c r="AV47" i="108"/>
  <c r="AO47" i="108"/>
  <c r="AQ47" i="108"/>
  <c r="AR47" i="108"/>
  <c r="AS47" i="108"/>
  <c r="AW47" i="108"/>
  <c r="AX47" i="108"/>
  <c r="AY47" i="108"/>
  <c r="AZ47" i="108"/>
  <c r="BA47" i="108"/>
  <c r="Q47" i="109"/>
  <c r="Z47" i="109"/>
  <c r="AB47" i="109"/>
  <c r="AC47" i="109"/>
  <c r="AA47" i="109"/>
  <c r="Y47" i="109"/>
  <c r="AN47" i="109"/>
  <c r="V47" i="109"/>
  <c r="AP47" i="109"/>
  <c r="R47" i="109"/>
  <c r="S47" i="109"/>
  <c r="T47" i="109"/>
  <c r="AK47" i="109"/>
  <c r="AL47" i="109"/>
  <c r="AM47" i="109"/>
  <c r="W47" i="109"/>
  <c r="AU47" i="109"/>
  <c r="AV47" i="109"/>
  <c r="AO47" i="109"/>
  <c r="AQ47" i="109"/>
  <c r="AR47" i="109"/>
  <c r="AS47" i="109"/>
  <c r="AW47" i="109"/>
  <c r="AX47" i="109"/>
  <c r="AY47" i="109"/>
  <c r="AZ47" i="109"/>
  <c r="BA47" i="109"/>
  <c r="Q46" i="106"/>
  <c r="Z46" i="106"/>
  <c r="AB46" i="106"/>
  <c r="AC46" i="106"/>
  <c r="AA46" i="106"/>
  <c r="Y46" i="106"/>
  <c r="AN46" i="106"/>
  <c r="V46" i="106"/>
  <c r="AP46" i="106"/>
  <c r="R46" i="106"/>
  <c r="S46" i="106"/>
  <c r="T46" i="106"/>
  <c r="AK46" i="106"/>
  <c r="AL46" i="106"/>
  <c r="AM46" i="106"/>
  <c r="W46" i="106"/>
  <c r="AU46" i="106"/>
  <c r="AV46" i="106"/>
  <c r="AO46" i="106"/>
  <c r="AQ46" i="106"/>
  <c r="AR46" i="106"/>
  <c r="AT46" i="106"/>
  <c r="AW46" i="106"/>
  <c r="AX46" i="106"/>
  <c r="AY46" i="106"/>
  <c r="AZ46" i="106"/>
  <c r="BA46" i="106"/>
  <c r="Q46" i="105"/>
  <c r="Z46" i="105"/>
  <c r="AB46" i="105"/>
  <c r="AC46" i="105"/>
  <c r="AA46" i="105"/>
  <c r="Y46" i="105"/>
  <c r="AN46" i="105"/>
  <c r="V46" i="105"/>
  <c r="AP46" i="105"/>
  <c r="R46" i="105"/>
  <c r="S46" i="105"/>
  <c r="T46" i="105"/>
  <c r="AK46" i="105"/>
  <c r="AL46" i="105"/>
  <c r="AM46" i="105"/>
  <c r="W46" i="105"/>
  <c r="AU46" i="105"/>
  <c r="AV46" i="105"/>
  <c r="AO46" i="105"/>
  <c r="AQ46" i="105"/>
  <c r="AR46" i="105"/>
  <c r="AT46" i="105"/>
  <c r="AW46" i="105"/>
  <c r="AX46" i="105"/>
  <c r="AY46" i="105"/>
  <c r="AZ46" i="105"/>
  <c r="BA46" i="105"/>
  <c r="Q46" i="104"/>
  <c r="Z46" i="104"/>
  <c r="AB46" i="104"/>
  <c r="AC46" i="104"/>
  <c r="AA46" i="104"/>
  <c r="Y46" i="104"/>
  <c r="AN46" i="104"/>
  <c r="V46" i="104"/>
  <c r="AP46" i="104"/>
  <c r="R46" i="104"/>
  <c r="S46" i="104"/>
  <c r="T46" i="104"/>
  <c r="AK46" i="104"/>
  <c r="AL46" i="104"/>
  <c r="AM46" i="104"/>
  <c r="W46" i="104"/>
  <c r="AU46" i="104"/>
  <c r="AV46" i="104"/>
  <c r="AO46" i="104"/>
  <c r="AQ46" i="104"/>
  <c r="AR46" i="104"/>
  <c r="AT46" i="104"/>
  <c r="AW46" i="104"/>
  <c r="AX46" i="104"/>
  <c r="AY46" i="104"/>
  <c r="AZ46" i="104"/>
  <c r="BA46" i="104"/>
  <c r="Q46" i="103"/>
  <c r="Z46" i="103"/>
  <c r="AB46" i="103"/>
  <c r="AC46" i="103"/>
  <c r="AA46" i="103"/>
  <c r="Y46" i="103"/>
  <c r="AN46" i="103"/>
  <c r="V46" i="103"/>
  <c r="AP46" i="103"/>
  <c r="R46" i="103"/>
  <c r="S46" i="103"/>
  <c r="T46" i="103"/>
  <c r="AK46" i="103"/>
  <c r="AL46" i="103"/>
  <c r="AM46" i="103"/>
  <c r="W46" i="103"/>
  <c r="AU46" i="103"/>
  <c r="AV46" i="103"/>
  <c r="AO46" i="103"/>
  <c r="AQ46" i="103"/>
  <c r="AR46" i="103"/>
  <c r="AT46" i="103"/>
  <c r="AW46" i="103"/>
  <c r="AX46" i="103"/>
  <c r="AY46" i="103"/>
  <c r="AZ46" i="103"/>
  <c r="BA46" i="103"/>
  <c r="Q46" i="102"/>
  <c r="Z46" i="102"/>
  <c r="AB46" i="102"/>
  <c r="AC46" i="102"/>
  <c r="AA46" i="102"/>
  <c r="Y46" i="102"/>
  <c r="AN46" i="102"/>
  <c r="V46" i="102"/>
  <c r="AP46" i="102"/>
  <c r="R46" i="102"/>
  <c r="S46" i="102"/>
  <c r="T46" i="102"/>
  <c r="AK46" i="102"/>
  <c r="AL46" i="102"/>
  <c r="AM46" i="102"/>
  <c r="W46" i="102"/>
  <c r="AU46" i="102"/>
  <c r="AV46" i="102"/>
  <c r="AO46" i="102"/>
  <c r="AQ46" i="102"/>
  <c r="AR46" i="102"/>
  <c r="AT46" i="102"/>
  <c r="AW46" i="102"/>
  <c r="AX46" i="102"/>
  <c r="AY46" i="102"/>
  <c r="AZ46" i="102"/>
  <c r="BA46" i="102"/>
  <c r="Q46" i="101"/>
  <c r="Z46" i="101"/>
  <c r="AB46" i="101"/>
  <c r="AC46" i="101"/>
  <c r="AA46" i="101"/>
  <c r="Y46" i="101"/>
  <c r="AN46" i="101"/>
  <c r="V46" i="101"/>
  <c r="AP46" i="101"/>
  <c r="R46" i="101"/>
  <c r="S46" i="101"/>
  <c r="T46" i="101"/>
  <c r="AK46" i="101"/>
  <c r="AL46" i="101"/>
  <c r="AM46" i="101"/>
  <c r="W46" i="101"/>
  <c r="AU46" i="101"/>
  <c r="AV46" i="101"/>
  <c r="AO46" i="101"/>
  <c r="AQ46" i="101"/>
  <c r="AR46" i="101"/>
  <c r="AT46" i="101"/>
  <c r="AW46" i="101"/>
  <c r="AX46" i="101"/>
  <c r="AY46" i="101"/>
  <c r="AZ46" i="101"/>
  <c r="BA46" i="101"/>
  <c r="Q46" i="100"/>
  <c r="Z46" i="100"/>
  <c r="AB46" i="100"/>
  <c r="AC46" i="100"/>
  <c r="AA46" i="100"/>
  <c r="Y46" i="100"/>
  <c r="AN46" i="100"/>
  <c r="V46" i="100"/>
  <c r="AP46" i="100"/>
  <c r="R46" i="100"/>
  <c r="S46" i="100"/>
  <c r="T46" i="100"/>
  <c r="AK46" i="100"/>
  <c r="AL46" i="100"/>
  <c r="AM46" i="100"/>
  <c r="W46" i="100"/>
  <c r="AU46" i="100"/>
  <c r="AV46" i="100"/>
  <c r="AO46" i="100"/>
  <c r="AQ46" i="100"/>
  <c r="AR46" i="100"/>
  <c r="AT46" i="100"/>
  <c r="AW46" i="100"/>
  <c r="AX46" i="100"/>
  <c r="AY46" i="100"/>
  <c r="AZ46" i="100"/>
  <c r="BA46" i="100"/>
  <c r="Q46" i="99"/>
  <c r="Z46" i="99"/>
  <c r="Y46" i="99"/>
  <c r="AB46" i="99"/>
  <c r="AC46" i="99"/>
  <c r="AA46" i="99"/>
  <c r="AN46" i="99"/>
  <c r="V46" i="99"/>
  <c r="AP46" i="99"/>
  <c r="R46" i="99"/>
  <c r="S46" i="99"/>
  <c r="T46" i="99"/>
  <c r="AK46" i="99"/>
  <c r="AL46" i="99"/>
  <c r="AM46" i="99"/>
  <c r="W46" i="99"/>
  <c r="AU46" i="99"/>
  <c r="AV46" i="99"/>
  <c r="AO46" i="99"/>
  <c r="AQ46" i="99"/>
  <c r="AR46" i="99"/>
  <c r="AT46" i="99"/>
  <c r="AW46" i="99"/>
  <c r="AX46" i="99"/>
  <c r="AY46" i="99"/>
  <c r="AZ46" i="99"/>
  <c r="BA46" i="99"/>
  <c r="Q46" i="98"/>
  <c r="Z46" i="98"/>
  <c r="AB46" i="98"/>
  <c r="AC46" i="98"/>
  <c r="AA46" i="98"/>
  <c r="Y46" i="98"/>
  <c r="V46" i="98"/>
  <c r="AP46" i="98"/>
  <c r="R46" i="98"/>
  <c r="S46" i="98"/>
  <c r="T46" i="98"/>
  <c r="AK46" i="98"/>
  <c r="AL46" i="98"/>
  <c r="AM46" i="98"/>
  <c r="W46" i="98"/>
  <c r="AU46" i="98"/>
  <c r="AV46" i="98"/>
  <c r="AO46" i="98"/>
  <c r="AQ46" i="98"/>
  <c r="AR46" i="98"/>
  <c r="AT46" i="98"/>
  <c r="AW46" i="98"/>
  <c r="AX46" i="98"/>
  <c r="AY46" i="98"/>
  <c r="AZ46" i="98"/>
  <c r="BA46" i="98"/>
  <c r="Q46" i="97"/>
  <c r="Z46" i="97"/>
  <c r="Y46" i="97"/>
  <c r="AB46" i="97"/>
  <c r="AC46" i="97"/>
  <c r="AA46" i="97"/>
  <c r="V46" i="97"/>
  <c r="AP46" i="97"/>
  <c r="R46" i="97"/>
  <c r="S46" i="97"/>
  <c r="T46" i="97"/>
  <c r="AK46" i="97"/>
  <c r="AL46" i="97"/>
  <c r="AM46" i="97"/>
  <c r="W46" i="97"/>
  <c r="AU46" i="97"/>
  <c r="AV46" i="97"/>
  <c r="AO46" i="97"/>
  <c r="AQ46" i="97"/>
  <c r="AR46" i="97"/>
  <c r="AT46" i="97"/>
  <c r="AW46" i="97"/>
  <c r="AX46" i="97"/>
  <c r="AY46" i="97"/>
  <c r="AZ46" i="97"/>
  <c r="BA46" i="97"/>
  <c r="Q46" i="96"/>
  <c r="Z46" i="96"/>
  <c r="Y46" i="96" s="1"/>
  <c r="AB46" i="96"/>
  <c r="AC46" i="96"/>
  <c r="AA46" i="96"/>
  <c r="V46" i="96"/>
  <c r="AP46" i="96"/>
  <c r="R46" i="96"/>
  <c r="S46" i="96"/>
  <c r="T46" i="96"/>
  <c r="AK46" i="96"/>
  <c r="AL46" i="96"/>
  <c r="AM46" i="96"/>
  <c r="W46" i="96"/>
  <c r="AU46" i="96"/>
  <c r="AV46" i="96"/>
  <c r="AO46" i="96"/>
  <c r="AQ46" i="96"/>
  <c r="AR46" i="96"/>
  <c r="AT46" i="96"/>
  <c r="AW46" i="96"/>
  <c r="AX46" i="96"/>
  <c r="AY46" i="96"/>
  <c r="AZ46" i="96"/>
  <c r="BA46" i="96"/>
  <c r="Q46" i="107"/>
  <c r="Z46" i="107"/>
  <c r="AB46" i="107"/>
  <c r="AC46" i="107"/>
  <c r="AA46" i="107"/>
  <c r="Y46" i="107"/>
  <c r="AN46" i="107"/>
  <c r="V46" i="107"/>
  <c r="AP46" i="107"/>
  <c r="R46" i="107"/>
  <c r="S46" i="107"/>
  <c r="T46" i="107"/>
  <c r="AK46" i="107"/>
  <c r="AL46" i="107"/>
  <c r="AM46" i="107"/>
  <c r="W46" i="107"/>
  <c r="AU46" i="107"/>
  <c r="AV46" i="107"/>
  <c r="AO46" i="107"/>
  <c r="AQ46" i="107"/>
  <c r="AR46" i="107"/>
  <c r="AT46" i="107"/>
  <c r="AW46" i="107"/>
  <c r="AX46" i="107"/>
  <c r="AY46" i="107"/>
  <c r="AZ46" i="107"/>
  <c r="BA46" i="107"/>
  <c r="Q46" i="108"/>
  <c r="Z46" i="108"/>
  <c r="Y46" i="108"/>
  <c r="AB46" i="108"/>
  <c r="AC46" i="108"/>
  <c r="AA46" i="108"/>
  <c r="AN46" i="108"/>
  <c r="V46" i="108"/>
  <c r="AP46" i="108"/>
  <c r="R46" i="108"/>
  <c r="S46" i="108"/>
  <c r="T46" i="108"/>
  <c r="AK46" i="108"/>
  <c r="AL46" i="108"/>
  <c r="AM46" i="108"/>
  <c r="W46" i="108"/>
  <c r="AU46" i="108"/>
  <c r="AV46" i="108"/>
  <c r="AO46" i="108"/>
  <c r="AQ46" i="108"/>
  <c r="AR46" i="108"/>
  <c r="AT46" i="108"/>
  <c r="AW46" i="108"/>
  <c r="AX46" i="108"/>
  <c r="AY46" i="108"/>
  <c r="AZ46" i="108"/>
  <c r="BA46" i="108"/>
  <c r="Q46" i="109"/>
  <c r="Z46" i="109"/>
  <c r="AB46" i="109"/>
  <c r="AC46" i="109"/>
  <c r="AA46" i="109"/>
  <c r="Y46" i="109"/>
  <c r="AN46" i="109"/>
  <c r="V46" i="109"/>
  <c r="AP46" i="109"/>
  <c r="R46" i="109"/>
  <c r="S46" i="109"/>
  <c r="T46" i="109"/>
  <c r="AK46" i="109"/>
  <c r="AL46" i="109"/>
  <c r="AM46" i="109"/>
  <c r="W46" i="109"/>
  <c r="AU46" i="109"/>
  <c r="AV46" i="109"/>
  <c r="AO46" i="109"/>
  <c r="AQ46" i="109"/>
  <c r="AR46" i="109"/>
  <c r="AT46" i="109"/>
  <c r="AW46" i="109"/>
  <c r="AX46" i="109"/>
  <c r="AY46" i="109"/>
  <c r="AZ46" i="109"/>
  <c r="BA46" i="109"/>
  <c r="Q42" i="106"/>
  <c r="Z42" i="106"/>
  <c r="Y42" i="106" s="1"/>
  <c r="AB42" i="106"/>
  <c r="AC42" i="106"/>
  <c r="AA42" i="106"/>
  <c r="AN42" i="106"/>
  <c r="V42" i="106"/>
  <c r="AP42" i="106"/>
  <c r="R42" i="106"/>
  <c r="S42" i="106"/>
  <c r="T42" i="106"/>
  <c r="AK42" i="106"/>
  <c r="AL42" i="106"/>
  <c r="AM42" i="106"/>
  <c r="W42" i="106"/>
  <c r="AU42" i="106"/>
  <c r="AV42" i="106"/>
  <c r="AQ42" i="106"/>
  <c r="AR42" i="106"/>
  <c r="AS42" i="106"/>
  <c r="AT42" i="106"/>
  <c r="AW42" i="106"/>
  <c r="AX42" i="106"/>
  <c r="AY42" i="106"/>
  <c r="AZ42" i="106"/>
  <c r="BA42" i="106"/>
  <c r="Q42" i="105"/>
  <c r="Z42" i="105"/>
  <c r="AB42" i="105"/>
  <c r="AC42" i="105"/>
  <c r="AA42" i="105"/>
  <c r="Y42" i="105"/>
  <c r="AN42" i="105"/>
  <c r="V42" i="105"/>
  <c r="AP42" i="105"/>
  <c r="R42" i="105"/>
  <c r="S42" i="105"/>
  <c r="T42" i="105"/>
  <c r="AK42" i="105"/>
  <c r="AL42" i="105"/>
  <c r="AM42" i="105"/>
  <c r="W42" i="105"/>
  <c r="AU42" i="105"/>
  <c r="AV42" i="105"/>
  <c r="AQ42" i="105"/>
  <c r="AR42" i="105"/>
  <c r="AS42" i="105"/>
  <c r="AT42" i="105"/>
  <c r="AW42" i="105"/>
  <c r="AX42" i="105"/>
  <c r="AY42" i="105"/>
  <c r="AZ42" i="105"/>
  <c r="BA42" i="105"/>
  <c r="Q42" i="104"/>
  <c r="Z42" i="104"/>
  <c r="Y42" i="104"/>
  <c r="AB42" i="104"/>
  <c r="AC42" i="104"/>
  <c r="AA42" i="104"/>
  <c r="AN42" i="104"/>
  <c r="V42" i="104"/>
  <c r="AP42" i="104"/>
  <c r="R42" i="104"/>
  <c r="S42" i="104"/>
  <c r="T42" i="104"/>
  <c r="AK42" i="104"/>
  <c r="AL42" i="104"/>
  <c r="AM42" i="104"/>
  <c r="W42" i="104"/>
  <c r="AU42" i="104"/>
  <c r="AV42" i="104"/>
  <c r="AQ42" i="104"/>
  <c r="AR42" i="104"/>
  <c r="AS42" i="104"/>
  <c r="AT42" i="104"/>
  <c r="AW42" i="104"/>
  <c r="AX42" i="104"/>
  <c r="AY42" i="104"/>
  <c r="AZ42" i="104"/>
  <c r="BA42" i="104"/>
  <c r="Q42" i="103"/>
  <c r="Z42" i="103"/>
  <c r="AB42" i="103"/>
  <c r="AC42" i="103"/>
  <c r="AA42" i="103"/>
  <c r="Y42" i="103"/>
  <c r="AN42" i="103"/>
  <c r="V42" i="103"/>
  <c r="AP42" i="103"/>
  <c r="R42" i="103"/>
  <c r="S42" i="103"/>
  <c r="T42" i="103"/>
  <c r="AK42" i="103"/>
  <c r="AL42" i="103"/>
  <c r="AM42" i="103"/>
  <c r="W42" i="103"/>
  <c r="AU42" i="103"/>
  <c r="AV42" i="103"/>
  <c r="AQ42" i="103"/>
  <c r="AR42" i="103"/>
  <c r="AS42" i="103"/>
  <c r="AT42" i="103"/>
  <c r="AW42" i="103"/>
  <c r="AX42" i="103"/>
  <c r="AY42" i="103"/>
  <c r="AZ42" i="103"/>
  <c r="BA42" i="103"/>
  <c r="Q42" i="102"/>
  <c r="Z42" i="102"/>
  <c r="Y42" i="102" s="1"/>
  <c r="AB42" i="102"/>
  <c r="AC42" i="102"/>
  <c r="AA42" i="102"/>
  <c r="AN42" i="102"/>
  <c r="V42" i="102"/>
  <c r="AP42" i="102"/>
  <c r="R42" i="102"/>
  <c r="S42" i="102"/>
  <c r="T42" i="102"/>
  <c r="AK42" i="102"/>
  <c r="AL42" i="102"/>
  <c r="AM42" i="102"/>
  <c r="W42" i="102"/>
  <c r="AU42" i="102"/>
  <c r="AV42" i="102"/>
  <c r="AQ42" i="102"/>
  <c r="AR42" i="102"/>
  <c r="AS42" i="102"/>
  <c r="AT42" i="102"/>
  <c r="AW42" i="102"/>
  <c r="AX42" i="102"/>
  <c r="AY42" i="102"/>
  <c r="AZ42" i="102"/>
  <c r="BA42" i="102"/>
  <c r="Q42" i="101"/>
  <c r="Z42" i="101"/>
  <c r="AB42" i="101"/>
  <c r="AC42" i="101"/>
  <c r="AA42" i="101"/>
  <c r="Y42" i="101"/>
  <c r="AN42" i="101"/>
  <c r="V42" i="101"/>
  <c r="AP42" i="101"/>
  <c r="R42" i="101"/>
  <c r="S42" i="101"/>
  <c r="T42" i="101"/>
  <c r="AK42" i="101"/>
  <c r="AL42" i="101"/>
  <c r="AM42" i="101"/>
  <c r="W42" i="101"/>
  <c r="AU42" i="101"/>
  <c r="AV42" i="101"/>
  <c r="AQ42" i="101"/>
  <c r="AR42" i="101"/>
  <c r="AS42" i="101"/>
  <c r="AT42" i="101"/>
  <c r="AW42" i="101"/>
  <c r="AX42" i="101"/>
  <c r="AY42" i="101"/>
  <c r="AZ42" i="101"/>
  <c r="BA42" i="101"/>
  <c r="Q42" i="100"/>
  <c r="Z42" i="100"/>
  <c r="AB42" i="100"/>
  <c r="AC42" i="100"/>
  <c r="AA42" i="100"/>
  <c r="Y42" i="100"/>
  <c r="AN42" i="100"/>
  <c r="V42" i="100"/>
  <c r="AP42" i="100"/>
  <c r="R42" i="100"/>
  <c r="S42" i="100"/>
  <c r="T42" i="100"/>
  <c r="AK42" i="100"/>
  <c r="AL42" i="100"/>
  <c r="AM42" i="100"/>
  <c r="W42" i="100"/>
  <c r="AU42" i="100"/>
  <c r="AV42" i="100"/>
  <c r="AQ42" i="100"/>
  <c r="AR42" i="100"/>
  <c r="AS42" i="100"/>
  <c r="AT42" i="100"/>
  <c r="AW42" i="100"/>
  <c r="AX42" i="100"/>
  <c r="AY42" i="100"/>
  <c r="AZ42" i="100"/>
  <c r="BA42" i="100"/>
  <c r="Q42" i="99"/>
  <c r="Z42" i="99"/>
  <c r="AB42" i="99"/>
  <c r="AC42" i="99"/>
  <c r="AA42" i="99"/>
  <c r="Y42" i="99"/>
  <c r="V42" i="99"/>
  <c r="AP42" i="99"/>
  <c r="R42" i="99"/>
  <c r="S42" i="99"/>
  <c r="T42" i="99"/>
  <c r="AK42" i="99"/>
  <c r="AL42" i="99"/>
  <c r="AM42" i="99"/>
  <c r="W42" i="99"/>
  <c r="AU42" i="99"/>
  <c r="AV42" i="99"/>
  <c r="AQ42" i="99"/>
  <c r="AR42" i="99"/>
  <c r="AS42" i="99"/>
  <c r="AT42" i="99"/>
  <c r="AW42" i="99"/>
  <c r="AX42" i="99"/>
  <c r="AY42" i="99"/>
  <c r="AZ42" i="99"/>
  <c r="BA42" i="99"/>
  <c r="Q42" i="98"/>
  <c r="Z42" i="98"/>
  <c r="Y42" i="98"/>
  <c r="AB42" i="98"/>
  <c r="AC42" i="98"/>
  <c r="AA42" i="98"/>
  <c r="V42" i="98"/>
  <c r="AP42" i="98"/>
  <c r="R42" i="98"/>
  <c r="S42" i="98"/>
  <c r="T42" i="98"/>
  <c r="AK42" i="98"/>
  <c r="AL42" i="98"/>
  <c r="AM42" i="98"/>
  <c r="W42" i="98"/>
  <c r="AU42" i="98"/>
  <c r="AV42" i="98"/>
  <c r="AQ42" i="98"/>
  <c r="AR42" i="98"/>
  <c r="AS42" i="98"/>
  <c r="AT42" i="98"/>
  <c r="AW42" i="98"/>
  <c r="AX42" i="98"/>
  <c r="AY42" i="98"/>
  <c r="AZ42" i="98"/>
  <c r="BA42" i="98"/>
  <c r="Q42" i="97"/>
  <c r="Z42" i="97"/>
  <c r="Y42" i="97" s="1"/>
  <c r="AB42" i="97"/>
  <c r="AC42" i="97"/>
  <c r="AA42" i="97"/>
  <c r="V42" i="97"/>
  <c r="AP42" i="97"/>
  <c r="R42" i="97"/>
  <c r="S42" i="97"/>
  <c r="T42" i="97"/>
  <c r="AK42" i="97"/>
  <c r="AL42" i="97"/>
  <c r="AM42" i="97"/>
  <c r="W42" i="97"/>
  <c r="AU42" i="97"/>
  <c r="AV42" i="97"/>
  <c r="AQ42" i="97"/>
  <c r="AR42" i="97"/>
  <c r="AS42" i="97"/>
  <c r="AT42" i="97"/>
  <c r="AW42" i="97"/>
  <c r="AX42" i="97"/>
  <c r="AY42" i="97"/>
  <c r="AZ42" i="97"/>
  <c r="BA42" i="97"/>
  <c r="Q42" i="96"/>
  <c r="Z42" i="96"/>
  <c r="Y42" i="96" s="1"/>
  <c r="AB42" i="96"/>
  <c r="AC42" i="96"/>
  <c r="AA42" i="96"/>
  <c r="V42" i="96"/>
  <c r="AP42" i="96"/>
  <c r="R42" i="96"/>
  <c r="S42" i="96"/>
  <c r="T42" i="96"/>
  <c r="AK42" i="96"/>
  <c r="AL42" i="96"/>
  <c r="AM42" i="96"/>
  <c r="W42" i="96"/>
  <c r="AU42" i="96"/>
  <c r="AV42" i="96"/>
  <c r="AQ42" i="96"/>
  <c r="AR42" i="96"/>
  <c r="AS42" i="96"/>
  <c r="AT42" i="96"/>
  <c r="AW42" i="96"/>
  <c r="AX42" i="96"/>
  <c r="AY42" i="96"/>
  <c r="AZ42" i="96"/>
  <c r="BA42" i="96"/>
  <c r="Q42" i="107"/>
  <c r="Z42" i="107"/>
  <c r="AB42" i="107"/>
  <c r="AC42" i="107"/>
  <c r="AA42" i="107"/>
  <c r="Y42" i="107"/>
  <c r="AN42" i="107"/>
  <c r="V42" i="107"/>
  <c r="AP42" i="107"/>
  <c r="R42" i="107"/>
  <c r="S42" i="107"/>
  <c r="T42" i="107"/>
  <c r="AK42" i="107"/>
  <c r="AL42" i="107"/>
  <c r="AM42" i="107"/>
  <c r="W42" i="107"/>
  <c r="AU42" i="107"/>
  <c r="AV42" i="107"/>
  <c r="AQ42" i="107"/>
  <c r="AR42" i="107"/>
  <c r="AS42" i="107"/>
  <c r="AT42" i="107"/>
  <c r="AW42" i="107"/>
  <c r="AX42" i="107"/>
  <c r="AY42" i="107"/>
  <c r="AZ42" i="107"/>
  <c r="BA42" i="107"/>
  <c r="Q42" i="108"/>
  <c r="Z42" i="108"/>
  <c r="Y42" i="108"/>
  <c r="AB42" i="108"/>
  <c r="AC42" i="108"/>
  <c r="AA42" i="108"/>
  <c r="AN42" i="108"/>
  <c r="V42" i="108"/>
  <c r="AP42" i="108"/>
  <c r="R42" i="108"/>
  <c r="S42" i="108"/>
  <c r="T42" i="108"/>
  <c r="AK42" i="108"/>
  <c r="AL42" i="108"/>
  <c r="AM42" i="108"/>
  <c r="W42" i="108"/>
  <c r="AU42" i="108"/>
  <c r="AV42" i="108"/>
  <c r="AQ42" i="108"/>
  <c r="AR42" i="108"/>
  <c r="AS42" i="108"/>
  <c r="AT42" i="108"/>
  <c r="AW42" i="108"/>
  <c r="AX42" i="108"/>
  <c r="AY42" i="108"/>
  <c r="AZ42" i="108"/>
  <c r="BA42" i="108"/>
  <c r="Q42" i="109"/>
  <c r="Z42" i="109"/>
  <c r="AB42" i="109"/>
  <c r="AC42" i="109"/>
  <c r="AA42" i="109"/>
  <c r="Y42" i="109"/>
  <c r="AN42" i="109"/>
  <c r="V42" i="109"/>
  <c r="AP42" i="109"/>
  <c r="R42" i="109"/>
  <c r="S42" i="109"/>
  <c r="T42" i="109"/>
  <c r="AK42" i="109"/>
  <c r="AL42" i="109"/>
  <c r="AM42" i="109"/>
  <c r="W42" i="109"/>
  <c r="AU42" i="109"/>
  <c r="AV42" i="109"/>
  <c r="AQ42" i="109"/>
  <c r="AR42" i="109"/>
  <c r="AS42" i="109"/>
  <c r="AT42" i="109"/>
  <c r="AW42" i="109"/>
  <c r="AX42" i="109"/>
  <c r="AY42" i="109"/>
  <c r="AZ42" i="109"/>
  <c r="BA42" i="109"/>
  <c r="Q19" i="106"/>
  <c r="Z19" i="106"/>
  <c r="Y19" i="106" s="1"/>
  <c r="AB19" i="106"/>
  <c r="AC19" i="106"/>
  <c r="AA19" i="106"/>
  <c r="AN19" i="106"/>
  <c r="V19" i="106"/>
  <c r="AP19" i="106"/>
  <c r="S19" i="106"/>
  <c r="T19" i="106"/>
  <c r="AK19" i="106"/>
  <c r="AL19" i="106"/>
  <c r="AM19" i="106"/>
  <c r="W19" i="106"/>
  <c r="AU19" i="106"/>
  <c r="AV19" i="106"/>
  <c r="AO19" i="106"/>
  <c r="AQ19" i="106"/>
  <c r="AR19" i="106"/>
  <c r="AS19" i="106"/>
  <c r="AT19" i="106"/>
  <c r="AW19" i="106"/>
  <c r="AX19" i="106"/>
  <c r="AY19" i="106"/>
  <c r="AZ19" i="106"/>
  <c r="BA19" i="106"/>
  <c r="Q19" i="105"/>
  <c r="Z19" i="105"/>
  <c r="AB19" i="105"/>
  <c r="AC19" i="105"/>
  <c r="AA19" i="105"/>
  <c r="Y19" i="105"/>
  <c r="AN19" i="105"/>
  <c r="V19" i="105"/>
  <c r="AP19" i="105"/>
  <c r="S19" i="105"/>
  <c r="T19" i="105"/>
  <c r="AK19" i="105"/>
  <c r="AL19" i="105"/>
  <c r="AM19" i="105"/>
  <c r="W19" i="105"/>
  <c r="AU19" i="105"/>
  <c r="AV19" i="105"/>
  <c r="AO19" i="105"/>
  <c r="AQ19" i="105"/>
  <c r="AR19" i="105"/>
  <c r="AS19" i="105"/>
  <c r="AT19" i="105"/>
  <c r="AW19" i="105"/>
  <c r="AX19" i="105"/>
  <c r="AY19" i="105"/>
  <c r="AZ19" i="105"/>
  <c r="BA19" i="105"/>
  <c r="Q19" i="104"/>
  <c r="Z19" i="104"/>
  <c r="Y19" i="104"/>
  <c r="AB19" i="104"/>
  <c r="AC19" i="104"/>
  <c r="AA19" i="104"/>
  <c r="AN19" i="104"/>
  <c r="V19" i="104"/>
  <c r="AP19" i="104"/>
  <c r="S19" i="104"/>
  <c r="T19" i="104"/>
  <c r="AK19" i="104"/>
  <c r="AL19" i="104"/>
  <c r="AM19" i="104"/>
  <c r="W19" i="104"/>
  <c r="AU19" i="104"/>
  <c r="AV19" i="104"/>
  <c r="AO19" i="104"/>
  <c r="AQ19" i="104"/>
  <c r="AR19" i="104"/>
  <c r="AS19" i="104"/>
  <c r="AT19" i="104"/>
  <c r="AW19" i="104"/>
  <c r="AX19" i="104"/>
  <c r="AY19" i="104"/>
  <c r="AZ19" i="104"/>
  <c r="BA19" i="104"/>
  <c r="Q19" i="103"/>
  <c r="Z19" i="103"/>
  <c r="AB19" i="103"/>
  <c r="AC19" i="103"/>
  <c r="AA19" i="103"/>
  <c r="Y19" i="103"/>
  <c r="AN19" i="103"/>
  <c r="V19" i="103"/>
  <c r="AP19" i="103"/>
  <c r="S19" i="103"/>
  <c r="T19" i="103"/>
  <c r="AK19" i="103"/>
  <c r="AL19" i="103"/>
  <c r="AM19" i="103"/>
  <c r="W19" i="103"/>
  <c r="AU19" i="103"/>
  <c r="AV19" i="103"/>
  <c r="AO19" i="103"/>
  <c r="AQ19" i="103"/>
  <c r="AR19" i="103"/>
  <c r="AS19" i="103"/>
  <c r="AT19" i="103"/>
  <c r="AW19" i="103"/>
  <c r="AX19" i="103"/>
  <c r="AY19" i="103"/>
  <c r="AZ19" i="103"/>
  <c r="BA19" i="103"/>
  <c r="Q19" i="102"/>
  <c r="Z19" i="102"/>
  <c r="Y19" i="102"/>
  <c r="AB19" i="102"/>
  <c r="AC19" i="102"/>
  <c r="AA19" i="102"/>
  <c r="AN19" i="102"/>
  <c r="V19" i="102"/>
  <c r="AP19" i="102"/>
  <c r="S19" i="102"/>
  <c r="T19" i="102"/>
  <c r="AK19" i="102"/>
  <c r="AL19" i="102"/>
  <c r="AM19" i="102"/>
  <c r="W19" i="102"/>
  <c r="AU19" i="102"/>
  <c r="AV19" i="102"/>
  <c r="AO19" i="102"/>
  <c r="AQ19" i="102"/>
  <c r="AR19" i="102"/>
  <c r="AS19" i="102"/>
  <c r="AT19" i="102"/>
  <c r="AW19" i="102"/>
  <c r="AX19" i="102"/>
  <c r="AY19" i="102"/>
  <c r="AZ19" i="102"/>
  <c r="BA19" i="102"/>
  <c r="Q19" i="101"/>
  <c r="Z19" i="101"/>
  <c r="AB19" i="101"/>
  <c r="AC19" i="101"/>
  <c r="AA19" i="101"/>
  <c r="Y19" i="101"/>
  <c r="AN19" i="101"/>
  <c r="V19" i="101"/>
  <c r="AP19" i="101"/>
  <c r="S19" i="101"/>
  <c r="T19" i="101"/>
  <c r="AK19" i="101"/>
  <c r="AL19" i="101"/>
  <c r="AM19" i="101"/>
  <c r="W19" i="101"/>
  <c r="AU19" i="101"/>
  <c r="AV19" i="101"/>
  <c r="AO19" i="101"/>
  <c r="AQ19" i="101"/>
  <c r="AR19" i="101"/>
  <c r="AS19" i="101"/>
  <c r="AT19" i="101"/>
  <c r="AW19" i="101"/>
  <c r="AX19" i="101"/>
  <c r="AY19" i="101"/>
  <c r="AZ19" i="101"/>
  <c r="BA19" i="101"/>
  <c r="Q19" i="100"/>
  <c r="Z19" i="100"/>
  <c r="Y19" i="100"/>
  <c r="AB19" i="100"/>
  <c r="AC19" i="100"/>
  <c r="AA19" i="100"/>
  <c r="AN19" i="100"/>
  <c r="V19" i="100"/>
  <c r="AP19" i="100"/>
  <c r="S19" i="100"/>
  <c r="T19" i="100"/>
  <c r="AK19" i="100"/>
  <c r="AL19" i="100"/>
  <c r="AM19" i="100"/>
  <c r="W19" i="100"/>
  <c r="AU19" i="100"/>
  <c r="AV19" i="100"/>
  <c r="AO19" i="100"/>
  <c r="AQ19" i="100"/>
  <c r="AR19" i="100"/>
  <c r="AS19" i="100"/>
  <c r="AT19" i="100"/>
  <c r="AW19" i="100"/>
  <c r="AX19" i="100"/>
  <c r="AY19" i="100"/>
  <c r="AZ19" i="100"/>
  <c r="BA19" i="100"/>
  <c r="Q19" i="99"/>
  <c r="Z19" i="99"/>
  <c r="AB19" i="99"/>
  <c r="AC19" i="99"/>
  <c r="AA19" i="99"/>
  <c r="Y19" i="99"/>
  <c r="V19" i="99"/>
  <c r="AP19" i="99"/>
  <c r="S19" i="99"/>
  <c r="T19" i="99"/>
  <c r="AK19" i="99"/>
  <c r="AL19" i="99"/>
  <c r="AM19" i="99"/>
  <c r="W19" i="99"/>
  <c r="AU19" i="99"/>
  <c r="AV19" i="99"/>
  <c r="AO19" i="99"/>
  <c r="AQ19" i="99"/>
  <c r="AR19" i="99"/>
  <c r="AS19" i="99"/>
  <c r="AT19" i="99"/>
  <c r="AW19" i="99"/>
  <c r="AX19" i="99"/>
  <c r="AY19" i="99"/>
  <c r="AZ19" i="99"/>
  <c r="BA19" i="99"/>
  <c r="Q19" i="98"/>
  <c r="Z19" i="98"/>
  <c r="Y19" i="98"/>
  <c r="AB19" i="98"/>
  <c r="AC19" i="98"/>
  <c r="AA19" i="98"/>
  <c r="V19" i="98"/>
  <c r="AP19" i="98"/>
  <c r="S19" i="98"/>
  <c r="T19" i="98"/>
  <c r="AK19" i="98"/>
  <c r="AL19" i="98"/>
  <c r="AM19" i="98"/>
  <c r="W19" i="98"/>
  <c r="AU19" i="98"/>
  <c r="AV19" i="98"/>
  <c r="AO19" i="98"/>
  <c r="AQ19" i="98"/>
  <c r="AR19" i="98"/>
  <c r="AS19" i="98"/>
  <c r="AT19" i="98"/>
  <c r="AW19" i="98"/>
  <c r="AX19" i="98"/>
  <c r="AY19" i="98"/>
  <c r="AZ19" i="98"/>
  <c r="BA19" i="98"/>
  <c r="Q19" i="97"/>
  <c r="Z19" i="97"/>
  <c r="Y19" i="97"/>
  <c r="AB19" i="97"/>
  <c r="AC19" i="97"/>
  <c r="AA19" i="97"/>
  <c r="V19" i="97"/>
  <c r="AP19" i="97"/>
  <c r="S19" i="97"/>
  <c r="T19" i="97"/>
  <c r="AK19" i="97"/>
  <c r="AL19" i="97"/>
  <c r="AM19" i="97"/>
  <c r="W19" i="97"/>
  <c r="AU19" i="97"/>
  <c r="AV19" i="97"/>
  <c r="AO19" i="97"/>
  <c r="AQ19" i="97"/>
  <c r="AR19" i="97"/>
  <c r="AS19" i="97"/>
  <c r="AT19" i="97"/>
  <c r="AW19" i="97"/>
  <c r="AX19" i="97"/>
  <c r="AY19" i="97"/>
  <c r="AZ19" i="97"/>
  <c r="BA19" i="97"/>
  <c r="Q19" i="96"/>
  <c r="Z19" i="96"/>
  <c r="AB19" i="96"/>
  <c r="AC19" i="96"/>
  <c r="AA19" i="96"/>
  <c r="Y19" i="96"/>
  <c r="AN19" i="96"/>
  <c r="V19" i="96"/>
  <c r="AP19" i="96"/>
  <c r="S19" i="96"/>
  <c r="T19" i="96"/>
  <c r="AK19" i="96"/>
  <c r="AL19" i="96"/>
  <c r="AM19" i="96"/>
  <c r="W19" i="96"/>
  <c r="AU19" i="96"/>
  <c r="AV19" i="96"/>
  <c r="AO19" i="96"/>
  <c r="AQ19" i="96"/>
  <c r="AR19" i="96"/>
  <c r="AS19" i="96"/>
  <c r="AT19" i="96"/>
  <c r="AW19" i="96"/>
  <c r="AX19" i="96"/>
  <c r="AY19" i="96"/>
  <c r="AZ19" i="96"/>
  <c r="BA19" i="96"/>
  <c r="Q19" i="107"/>
  <c r="Z19" i="107"/>
  <c r="Y19" i="107"/>
  <c r="AB19" i="107"/>
  <c r="AC19" i="107"/>
  <c r="AA19" i="107"/>
  <c r="AN19" i="107"/>
  <c r="V19" i="107"/>
  <c r="AP19" i="107"/>
  <c r="S19" i="107"/>
  <c r="T19" i="107"/>
  <c r="AK19" i="107"/>
  <c r="AL19" i="107"/>
  <c r="AM19" i="107"/>
  <c r="W19" i="107"/>
  <c r="AU19" i="107"/>
  <c r="AV19" i="107"/>
  <c r="AO19" i="107"/>
  <c r="AQ19" i="107"/>
  <c r="AR19" i="107"/>
  <c r="AS19" i="107"/>
  <c r="AT19" i="107"/>
  <c r="AW19" i="107"/>
  <c r="AX19" i="107"/>
  <c r="AY19" i="107"/>
  <c r="AZ19" i="107"/>
  <c r="BA19" i="107"/>
  <c r="Q19" i="108"/>
  <c r="Z19" i="108"/>
  <c r="AB19" i="108"/>
  <c r="AC19" i="108"/>
  <c r="AA19" i="108"/>
  <c r="Y19" i="108"/>
  <c r="AN19" i="108"/>
  <c r="V19" i="108"/>
  <c r="AP19" i="108"/>
  <c r="S19" i="108"/>
  <c r="T19" i="108"/>
  <c r="AK19" i="108"/>
  <c r="AL19" i="108"/>
  <c r="AM19" i="108"/>
  <c r="W19" i="108"/>
  <c r="AU19" i="108"/>
  <c r="AV19" i="108"/>
  <c r="AO19" i="108"/>
  <c r="AQ19" i="108"/>
  <c r="AR19" i="108"/>
  <c r="AS19" i="108"/>
  <c r="AT19" i="108"/>
  <c r="AW19" i="108"/>
  <c r="AX19" i="108"/>
  <c r="AY19" i="108"/>
  <c r="AZ19" i="108"/>
  <c r="BA19" i="108"/>
  <c r="Q19" i="109"/>
  <c r="Z19" i="109"/>
  <c r="Y19" i="109" s="1"/>
  <c r="AB19" i="109"/>
  <c r="AC19" i="109"/>
  <c r="AA19" i="109"/>
  <c r="AN19" i="109"/>
  <c r="V19" i="109"/>
  <c r="AP19" i="109"/>
  <c r="S19" i="109"/>
  <c r="T19" i="109"/>
  <c r="AK19" i="109"/>
  <c r="AL19" i="109"/>
  <c r="AM19" i="109"/>
  <c r="W19" i="109"/>
  <c r="AU19" i="109"/>
  <c r="AV19" i="109"/>
  <c r="AO19" i="109"/>
  <c r="AQ19" i="109"/>
  <c r="AR19" i="109"/>
  <c r="AS19" i="109"/>
  <c r="AT19" i="109"/>
  <c r="AW19" i="109"/>
  <c r="AX19" i="109"/>
  <c r="AY19" i="109"/>
  <c r="AZ19" i="109"/>
  <c r="BA19" i="109"/>
  <c r="R55" i="106"/>
  <c r="R52" i="106"/>
  <c r="R51" i="106"/>
  <c r="R49" i="106"/>
  <c r="R48" i="106"/>
  <c r="R45" i="106"/>
  <c r="R44" i="106"/>
  <c r="R43" i="106"/>
  <c r="R41" i="106"/>
  <c r="R40" i="106"/>
  <c r="R39" i="106"/>
  <c r="R38" i="106"/>
  <c r="R24" i="106"/>
  <c r="R23" i="106"/>
  <c r="R21" i="106"/>
  <c r="R20" i="106"/>
  <c r="R18" i="106"/>
  <c r="R8" i="106"/>
  <c r="R7" i="106"/>
  <c r="R9" i="106"/>
  <c r="R10" i="106"/>
  <c r="R11" i="106"/>
  <c r="R12" i="106"/>
  <c r="R13" i="106"/>
  <c r="R14" i="106"/>
  <c r="R15" i="106"/>
  <c r="R16" i="106"/>
  <c r="R55" i="105"/>
  <c r="R52" i="105"/>
  <c r="R51" i="105"/>
  <c r="R49" i="105"/>
  <c r="R48" i="105"/>
  <c r="R45" i="105"/>
  <c r="R44" i="105"/>
  <c r="R43" i="105"/>
  <c r="R41" i="105"/>
  <c r="R40" i="105"/>
  <c r="R39" i="105"/>
  <c r="R38" i="105"/>
  <c r="R24" i="105"/>
  <c r="R23" i="105"/>
  <c r="R21" i="105"/>
  <c r="R20" i="105"/>
  <c r="R18" i="105"/>
  <c r="R8" i="105"/>
  <c r="R7" i="105"/>
  <c r="R9" i="105"/>
  <c r="R10" i="105"/>
  <c r="R11" i="105"/>
  <c r="R12" i="105"/>
  <c r="R13" i="105"/>
  <c r="R14" i="105"/>
  <c r="R15" i="105"/>
  <c r="R16" i="105"/>
  <c r="R55" i="104"/>
  <c r="R52" i="104"/>
  <c r="R51" i="104"/>
  <c r="R49" i="104"/>
  <c r="R48" i="104"/>
  <c r="R45" i="104"/>
  <c r="R44" i="104"/>
  <c r="R43" i="104"/>
  <c r="R41" i="104"/>
  <c r="R40" i="104"/>
  <c r="R39" i="104"/>
  <c r="R38" i="104"/>
  <c r="R24" i="104"/>
  <c r="R23" i="104"/>
  <c r="R21" i="104"/>
  <c r="R20" i="104"/>
  <c r="R18" i="104"/>
  <c r="R8" i="104"/>
  <c r="R7" i="104"/>
  <c r="R9" i="104"/>
  <c r="R10" i="104"/>
  <c r="R11" i="104"/>
  <c r="R12" i="104"/>
  <c r="R13" i="104"/>
  <c r="R14" i="104"/>
  <c r="R15" i="104"/>
  <c r="R16" i="104"/>
  <c r="R55" i="103"/>
  <c r="R52" i="103"/>
  <c r="R51" i="103"/>
  <c r="R49" i="103"/>
  <c r="R48" i="103"/>
  <c r="R45" i="103"/>
  <c r="R44" i="103"/>
  <c r="R43" i="103"/>
  <c r="R41" i="103"/>
  <c r="R40" i="103"/>
  <c r="R39" i="103"/>
  <c r="R38" i="103"/>
  <c r="R24" i="103"/>
  <c r="R23" i="103"/>
  <c r="R21" i="103"/>
  <c r="R20" i="103"/>
  <c r="R18" i="103"/>
  <c r="R8" i="103"/>
  <c r="R7" i="103"/>
  <c r="R9" i="103"/>
  <c r="R10" i="103"/>
  <c r="R11" i="103"/>
  <c r="R12" i="103"/>
  <c r="R13" i="103"/>
  <c r="R14" i="103"/>
  <c r="R15" i="103"/>
  <c r="R16" i="103"/>
  <c r="R55" i="102"/>
  <c r="R52" i="102"/>
  <c r="R51" i="102"/>
  <c r="R49" i="102"/>
  <c r="R48" i="102"/>
  <c r="R45" i="102"/>
  <c r="R44" i="102"/>
  <c r="R43" i="102"/>
  <c r="R41" i="102"/>
  <c r="R40" i="102"/>
  <c r="R39" i="102"/>
  <c r="R38" i="102"/>
  <c r="R24" i="102"/>
  <c r="R23" i="102"/>
  <c r="R21" i="102"/>
  <c r="R20" i="102"/>
  <c r="R18" i="102"/>
  <c r="R8" i="102"/>
  <c r="R7" i="102"/>
  <c r="R9" i="102"/>
  <c r="R10" i="102"/>
  <c r="R11" i="102"/>
  <c r="R12" i="102"/>
  <c r="R13" i="102"/>
  <c r="R14" i="102"/>
  <c r="R15" i="102"/>
  <c r="R16" i="102"/>
  <c r="R55" i="101"/>
  <c r="R52" i="101"/>
  <c r="R51" i="101"/>
  <c r="R49" i="101"/>
  <c r="R48" i="101"/>
  <c r="R45" i="101"/>
  <c r="R44" i="101"/>
  <c r="R43" i="101"/>
  <c r="R41" i="101"/>
  <c r="R40" i="101"/>
  <c r="R39" i="101"/>
  <c r="R38" i="101"/>
  <c r="R24" i="101"/>
  <c r="R23" i="101"/>
  <c r="R21" i="101"/>
  <c r="R20" i="101"/>
  <c r="R18" i="101"/>
  <c r="R8" i="101"/>
  <c r="R7" i="101"/>
  <c r="R9" i="101"/>
  <c r="R10" i="101"/>
  <c r="R11" i="101"/>
  <c r="R12" i="101"/>
  <c r="R13" i="101"/>
  <c r="R14" i="101"/>
  <c r="R15" i="101"/>
  <c r="R16" i="101"/>
  <c r="R55" i="100"/>
  <c r="R52" i="100"/>
  <c r="R51" i="100"/>
  <c r="R49" i="100"/>
  <c r="R48" i="100"/>
  <c r="R45" i="100"/>
  <c r="R44" i="100"/>
  <c r="R43" i="100"/>
  <c r="R41" i="100"/>
  <c r="R40" i="100"/>
  <c r="R39" i="100"/>
  <c r="R38" i="100"/>
  <c r="R24" i="100"/>
  <c r="R23" i="100"/>
  <c r="R21" i="100"/>
  <c r="R20" i="100"/>
  <c r="R18" i="100"/>
  <c r="R8" i="100"/>
  <c r="R7" i="100"/>
  <c r="R9" i="100"/>
  <c r="R10" i="100"/>
  <c r="R11" i="100"/>
  <c r="R12" i="100"/>
  <c r="R13" i="100"/>
  <c r="R14" i="100"/>
  <c r="R15" i="100"/>
  <c r="R16" i="100"/>
  <c r="R55" i="99"/>
  <c r="R52" i="99"/>
  <c r="R51" i="99"/>
  <c r="R49" i="99"/>
  <c r="R48" i="99"/>
  <c r="R45" i="99"/>
  <c r="R44" i="99"/>
  <c r="R43" i="99"/>
  <c r="R41" i="99"/>
  <c r="R40" i="99"/>
  <c r="R39" i="99"/>
  <c r="R38" i="99"/>
  <c r="R24" i="99"/>
  <c r="R23" i="99"/>
  <c r="R21" i="99"/>
  <c r="R20" i="99"/>
  <c r="R18" i="99"/>
  <c r="R8" i="99"/>
  <c r="R7" i="99"/>
  <c r="R9" i="99"/>
  <c r="R10" i="99"/>
  <c r="R11" i="99"/>
  <c r="R12" i="99"/>
  <c r="R13" i="99"/>
  <c r="R14" i="99"/>
  <c r="R15" i="99"/>
  <c r="R16" i="99"/>
  <c r="R55" i="98"/>
  <c r="R52" i="98"/>
  <c r="R51" i="98"/>
  <c r="R49" i="98"/>
  <c r="R48" i="98"/>
  <c r="R45" i="98"/>
  <c r="R44" i="98"/>
  <c r="R43" i="98"/>
  <c r="R41" i="98"/>
  <c r="R40" i="98"/>
  <c r="R39" i="98"/>
  <c r="R38" i="98"/>
  <c r="R24" i="98"/>
  <c r="R23" i="98"/>
  <c r="R21" i="98"/>
  <c r="R20" i="98"/>
  <c r="R18" i="98"/>
  <c r="R8" i="98"/>
  <c r="R7" i="98"/>
  <c r="R9" i="98"/>
  <c r="R10" i="98"/>
  <c r="R11" i="98"/>
  <c r="R12" i="98"/>
  <c r="R13" i="98"/>
  <c r="R14" i="98"/>
  <c r="R15" i="98"/>
  <c r="R16" i="98"/>
  <c r="R55" i="97"/>
  <c r="R52" i="97"/>
  <c r="R51" i="97"/>
  <c r="R49" i="97"/>
  <c r="R48" i="97"/>
  <c r="R45" i="97"/>
  <c r="R44" i="97"/>
  <c r="R43" i="97"/>
  <c r="R41" i="97"/>
  <c r="R40" i="97"/>
  <c r="R39" i="97"/>
  <c r="R38" i="97"/>
  <c r="R24" i="97"/>
  <c r="R23" i="97"/>
  <c r="R21" i="97"/>
  <c r="R20" i="97"/>
  <c r="R18" i="97"/>
  <c r="R8" i="97"/>
  <c r="R7" i="97"/>
  <c r="R9" i="97"/>
  <c r="R10" i="97"/>
  <c r="R11" i="97"/>
  <c r="R12" i="97"/>
  <c r="R13" i="97"/>
  <c r="R14" i="97"/>
  <c r="R15" i="97"/>
  <c r="R16" i="97"/>
  <c r="R55" i="96"/>
  <c r="R52" i="96"/>
  <c r="R51" i="96"/>
  <c r="R49" i="96"/>
  <c r="R48" i="96"/>
  <c r="R45" i="96"/>
  <c r="R44" i="96"/>
  <c r="R43" i="96"/>
  <c r="R41" i="96"/>
  <c r="R40" i="96"/>
  <c r="R39" i="96"/>
  <c r="R38" i="96"/>
  <c r="R24" i="96"/>
  <c r="R23" i="96"/>
  <c r="R21" i="96"/>
  <c r="R20" i="96"/>
  <c r="R18" i="96"/>
  <c r="R8" i="96"/>
  <c r="R7" i="96"/>
  <c r="R9" i="96"/>
  <c r="R10" i="96"/>
  <c r="R11" i="96"/>
  <c r="R12" i="96"/>
  <c r="R13" i="96"/>
  <c r="R14" i="96"/>
  <c r="R15" i="96"/>
  <c r="R16" i="96"/>
  <c r="R55" i="107"/>
  <c r="R52" i="107"/>
  <c r="R51" i="107"/>
  <c r="R49" i="107"/>
  <c r="R48" i="107"/>
  <c r="R45" i="107"/>
  <c r="R44" i="107"/>
  <c r="R43" i="107"/>
  <c r="R41" i="107"/>
  <c r="R40" i="107"/>
  <c r="R39" i="107"/>
  <c r="R38" i="107"/>
  <c r="R24" i="107"/>
  <c r="R23" i="107"/>
  <c r="R21" i="107"/>
  <c r="R20" i="107"/>
  <c r="R18" i="107"/>
  <c r="R8" i="107"/>
  <c r="R7" i="107"/>
  <c r="R9" i="107"/>
  <c r="R10" i="107"/>
  <c r="R11" i="107"/>
  <c r="R12" i="107"/>
  <c r="R13" i="107"/>
  <c r="R14" i="107"/>
  <c r="R15" i="107"/>
  <c r="R16" i="107"/>
  <c r="R55" i="108"/>
  <c r="R52" i="108"/>
  <c r="R51" i="108"/>
  <c r="R49" i="108"/>
  <c r="R48" i="108"/>
  <c r="R45" i="108"/>
  <c r="R44" i="108"/>
  <c r="R43" i="108"/>
  <c r="R41" i="108"/>
  <c r="R40" i="108"/>
  <c r="R39" i="108"/>
  <c r="R38" i="108"/>
  <c r="R24" i="108"/>
  <c r="R23" i="108"/>
  <c r="R21" i="108"/>
  <c r="R20" i="108"/>
  <c r="R18" i="108"/>
  <c r="R8" i="108"/>
  <c r="R7" i="108"/>
  <c r="R9" i="108"/>
  <c r="R10" i="108"/>
  <c r="R11" i="108"/>
  <c r="R12" i="108"/>
  <c r="R13" i="108"/>
  <c r="R14" i="108"/>
  <c r="R15" i="108"/>
  <c r="R16" i="108"/>
  <c r="R55" i="109"/>
  <c r="R52" i="109"/>
  <c r="R51" i="109"/>
  <c r="R49" i="109"/>
  <c r="R48" i="109"/>
  <c r="R45" i="109"/>
  <c r="R44" i="109"/>
  <c r="R43" i="109"/>
  <c r="R41" i="109"/>
  <c r="R40" i="109"/>
  <c r="R39" i="109"/>
  <c r="R38" i="109"/>
  <c r="R24" i="109"/>
  <c r="R23" i="109"/>
  <c r="R21" i="109"/>
  <c r="R20" i="109"/>
  <c r="R18" i="109"/>
  <c r="R8" i="109"/>
  <c r="R7" i="109"/>
  <c r="R9" i="109"/>
  <c r="R10" i="109"/>
  <c r="R11" i="109"/>
  <c r="R12" i="109"/>
  <c r="R13" i="109"/>
  <c r="R14" i="109"/>
  <c r="R15" i="109"/>
  <c r="R16" i="109"/>
  <c r="Q15" i="106"/>
  <c r="Z15" i="106"/>
  <c r="Y15" i="106"/>
  <c r="AB15" i="106"/>
  <c r="AC15" i="106"/>
  <c r="AA15" i="106"/>
  <c r="AN15" i="106"/>
  <c r="V15" i="106"/>
  <c r="AP15" i="106"/>
  <c r="S15" i="106"/>
  <c r="T15" i="106"/>
  <c r="AK15" i="106"/>
  <c r="AL15" i="106"/>
  <c r="AM15" i="106"/>
  <c r="W15" i="106"/>
  <c r="AU15" i="106"/>
  <c r="AV15" i="106"/>
  <c r="AO15" i="106"/>
  <c r="AQ15" i="106"/>
  <c r="AR15" i="106"/>
  <c r="AS15" i="106"/>
  <c r="AT15" i="106"/>
  <c r="AW15" i="106"/>
  <c r="AX15" i="106"/>
  <c r="AY15" i="106"/>
  <c r="AZ15" i="106"/>
  <c r="BA15" i="106"/>
  <c r="Q15" i="105"/>
  <c r="Z15" i="105"/>
  <c r="AB15" i="105"/>
  <c r="AC15" i="105"/>
  <c r="AA15" i="105"/>
  <c r="Y15" i="105"/>
  <c r="AN15" i="105"/>
  <c r="V15" i="105"/>
  <c r="AP15" i="105"/>
  <c r="S15" i="105"/>
  <c r="T15" i="105"/>
  <c r="AK15" i="105"/>
  <c r="AL15" i="105"/>
  <c r="AM15" i="105"/>
  <c r="W15" i="105"/>
  <c r="AU15" i="105"/>
  <c r="AV15" i="105"/>
  <c r="AO15" i="105"/>
  <c r="AQ15" i="105"/>
  <c r="AR15" i="105"/>
  <c r="AS15" i="105"/>
  <c r="AT15" i="105"/>
  <c r="AW15" i="105"/>
  <c r="AX15" i="105"/>
  <c r="AY15" i="105"/>
  <c r="AZ15" i="105"/>
  <c r="BA15" i="105"/>
  <c r="Q15" i="104"/>
  <c r="Z15" i="104"/>
  <c r="Y15" i="104"/>
  <c r="AB15" i="104"/>
  <c r="AC15" i="104"/>
  <c r="AA15" i="104"/>
  <c r="AN15" i="104"/>
  <c r="V15" i="104"/>
  <c r="AP15" i="104"/>
  <c r="S15" i="104"/>
  <c r="T15" i="104"/>
  <c r="AK15" i="104"/>
  <c r="AL15" i="104"/>
  <c r="AM15" i="104"/>
  <c r="W15" i="104"/>
  <c r="AU15" i="104"/>
  <c r="AV15" i="104"/>
  <c r="AO15" i="104"/>
  <c r="AQ15" i="104"/>
  <c r="AR15" i="104"/>
  <c r="AS15" i="104"/>
  <c r="AT15" i="104"/>
  <c r="AW15" i="104"/>
  <c r="AX15" i="104"/>
  <c r="AY15" i="104"/>
  <c r="AZ15" i="104"/>
  <c r="BA15" i="104"/>
  <c r="Q15" i="103"/>
  <c r="Z15" i="103"/>
  <c r="AB15" i="103"/>
  <c r="AC15" i="103"/>
  <c r="AA15" i="103"/>
  <c r="Y15" i="103"/>
  <c r="AN15" i="103"/>
  <c r="V15" i="103"/>
  <c r="AP15" i="103"/>
  <c r="S15" i="103"/>
  <c r="T15" i="103"/>
  <c r="AK15" i="103"/>
  <c r="AL15" i="103"/>
  <c r="AM15" i="103"/>
  <c r="W15" i="103"/>
  <c r="AU15" i="103"/>
  <c r="AV15" i="103"/>
  <c r="AO15" i="103"/>
  <c r="AQ15" i="103"/>
  <c r="AR15" i="103"/>
  <c r="AS15" i="103"/>
  <c r="AT15" i="103"/>
  <c r="AW15" i="103"/>
  <c r="AX15" i="103"/>
  <c r="AY15" i="103"/>
  <c r="AZ15" i="103"/>
  <c r="BA15" i="103"/>
  <c r="Q15" i="102"/>
  <c r="Z15" i="102"/>
  <c r="Y15" i="102"/>
  <c r="AB15" i="102"/>
  <c r="AC15" i="102"/>
  <c r="AA15" i="102"/>
  <c r="AN15" i="102"/>
  <c r="V15" i="102"/>
  <c r="AP15" i="102"/>
  <c r="S15" i="102"/>
  <c r="T15" i="102"/>
  <c r="AK15" i="102"/>
  <c r="AL15" i="102"/>
  <c r="AM15" i="102"/>
  <c r="W15" i="102"/>
  <c r="AU15" i="102"/>
  <c r="AV15" i="102"/>
  <c r="AO15" i="102"/>
  <c r="AQ15" i="102"/>
  <c r="AR15" i="102"/>
  <c r="AS15" i="102"/>
  <c r="AT15" i="102"/>
  <c r="AW15" i="102"/>
  <c r="AX15" i="102"/>
  <c r="AY15" i="102"/>
  <c r="AZ15" i="102"/>
  <c r="BA15" i="102"/>
  <c r="Q15" i="101"/>
  <c r="Z15" i="101"/>
  <c r="Y15" i="101"/>
  <c r="AB15" i="101"/>
  <c r="AC15" i="101"/>
  <c r="AA15" i="101"/>
  <c r="AN15" i="101"/>
  <c r="V15" i="101"/>
  <c r="AP15" i="101"/>
  <c r="S15" i="101"/>
  <c r="T15" i="101"/>
  <c r="AK15" i="101"/>
  <c r="AL15" i="101"/>
  <c r="AM15" i="101"/>
  <c r="W15" i="101"/>
  <c r="AU15" i="101"/>
  <c r="AV15" i="101"/>
  <c r="AO15" i="101"/>
  <c r="AQ15" i="101"/>
  <c r="AR15" i="101"/>
  <c r="AS15" i="101"/>
  <c r="AT15" i="101"/>
  <c r="AW15" i="101"/>
  <c r="AX15" i="101"/>
  <c r="AY15" i="101"/>
  <c r="AZ15" i="101"/>
  <c r="BA15" i="101"/>
  <c r="Q15" i="100"/>
  <c r="Z15" i="100"/>
  <c r="Y15" i="100" s="1"/>
  <c r="AB15" i="100"/>
  <c r="AC15" i="100"/>
  <c r="AA15" i="100"/>
  <c r="AN15" i="100"/>
  <c r="V15" i="100"/>
  <c r="AP15" i="100"/>
  <c r="S15" i="100"/>
  <c r="T15" i="100"/>
  <c r="AK15" i="100"/>
  <c r="AL15" i="100"/>
  <c r="AM15" i="100"/>
  <c r="W15" i="100"/>
  <c r="AU15" i="100"/>
  <c r="AV15" i="100"/>
  <c r="AO15" i="100"/>
  <c r="AQ15" i="100"/>
  <c r="AR15" i="100"/>
  <c r="AS15" i="100"/>
  <c r="AT15" i="100"/>
  <c r="AW15" i="100"/>
  <c r="AX15" i="100"/>
  <c r="AY15" i="100"/>
  <c r="AZ15" i="100"/>
  <c r="BA15" i="100"/>
  <c r="Q15" i="99"/>
  <c r="Z15" i="99"/>
  <c r="Y15" i="99"/>
  <c r="AB15" i="99"/>
  <c r="AC15" i="99"/>
  <c r="AA15" i="99"/>
  <c r="V15" i="99"/>
  <c r="AP15" i="99"/>
  <c r="S15" i="99"/>
  <c r="T15" i="99"/>
  <c r="AK15" i="99"/>
  <c r="AL15" i="99"/>
  <c r="AM15" i="99"/>
  <c r="W15" i="99"/>
  <c r="AU15" i="99"/>
  <c r="AV15" i="99"/>
  <c r="AO15" i="99"/>
  <c r="AQ15" i="99"/>
  <c r="AR15" i="99"/>
  <c r="AS15" i="99"/>
  <c r="AT15" i="99"/>
  <c r="AW15" i="99"/>
  <c r="AX15" i="99"/>
  <c r="AY15" i="99"/>
  <c r="AZ15" i="99"/>
  <c r="BA15" i="99"/>
  <c r="Q15" i="98"/>
  <c r="Z15" i="98"/>
  <c r="AB15" i="98"/>
  <c r="AC15" i="98"/>
  <c r="AA15" i="98"/>
  <c r="Y15" i="98"/>
  <c r="AN15" i="98"/>
  <c r="V15" i="98"/>
  <c r="AP15" i="98"/>
  <c r="S15" i="98"/>
  <c r="T15" i="98"/>
  <c r="AK15" i="98"/>
  <c r="AL15" i="98"/>
  <c r="AM15" i="98"/>
  <c r="W15" i="98"/>
  <c r="AU15" i="98"/>
  <c r="AV15" i="98"/>
  <c r="AO15" i="98"/>
  <c r="AQ15" i="98"/>
  <c r="AR15" i="98"/>
  <c r="AS15" i="98"/>
  <c r="AT15" i="98"/>
  <c r="AW15" i="98"/>
  <c r="AX15" i="98"/>
  <c r="AY15" i="98"/>
  <c r="AZ15" i="98"/>
  <c r="BA15" i="98"/>
  <c r="Q15" i="97"/>
  <c r="Z15" i="97"/>
  <c r="Y15" i="97"/>
  <c r="AB15" i="97"/>
  <c r="AC15" i="97"/>
  <c r="AA15" i="97"/>
  <c r="V15" i="97"/>
  <c r="AP15" i="97"/>
  <c r="S15" i="97"/>
  <c r="T15" i="97"/>
  <c r="AK15" i="97"/>
  <c r="AL15" i="97"/>
  <c r="AM15" i="97"/>
  <c r="W15" i="97"/>
  <c r="AU15" i="97"/>
  <c r="AV15" i="97"/>
  <c r="AO15" i="97"/>
  <c r="AQ15" i="97"/>
  <c r="AR15" i="97"/>
  <c r="AS15" i="97"/>
  <c r="AT15" i="97"/>
  <c r="AW15" i="97"/>
  <c r="AX15" i="97"/>
  <c r="AY15" i="97"/>
  <c r="AZ15" i="97"/>
  <c r="BA15" i="97"/>
  <c r="Q15" i="96"/>
  <c r="Z15" i="96"/>
  <c r="Y15" i="96"/>
  <c r="AB15" i="96"/>
  <c r="AC15" i="96"/>
  <c r="AA15" i="96"/>
  <c r="AN15" i="96"/>
  <c r="V15" i="96"/>
  <c r="AP15" i="96"/>
  <c r="S15" i="96"/>
  <c r="T15" i="96"/>
  <c r="AK15" i="96"/>
  <c r="AL15" i="96"/>
  <c r="AM15" i="96"/>
  <c r="W15" i="96"/>
  <c r="AU15" i="96"/>
  <c r="AV15" i="96"/>
  <c r="AO15" i="96"/>
  <c r="AQ15" i="96"/>
  <c r="AR15" i="96"/>
  <c r="AS15" i="96"/>
  <c r="AT15" i="96"/>
  <c r="AW15" i="96"/>
  <c r="AX15" i="96"/>
  <c r="AY15" i="96"/>
  <c r="AZ15" i="96"/>
  <c r="BA15" i="96"/>
  <c r="Q15" i="107"/>
  <c r="Z15" i="107"/>
  <c r="Y15" i="107"/>
  <c r="AB15" i="107"/>
  <c r="AC15" i="107"/>
  <c r="AA15" i="107"/>
  <c r="AN15" i="107"/>
  <c r="V15" i="107"/>
  <c r="AP15" i="107"/>
  <c r="S15" i="107"/>
  <c r="T15" i="107"/>
  <c r="AK15" i="107"/>
  <c r="AL15" i="107"/>
  <c r="AM15" i="107"/>
  <c r="W15" i="107"/>
  <c r="AU15" i="107"/>
  <c r="AV15" i="107"/>
  <c r="AO15" i="107"/>
  <c r="AQ15" i="107"/>
  <c r="AR15" i="107"/>
  <c r="AS15" i="107"/>
  <c r="AT15" i="107"/>
  <c r="AW15" i="107"/>
  <c r="AX15" i="107"/>
  <c r="AY15" i="107"/>
  <c r="AZ15" i="107"/>
  <c r="BA15" i="107"/>
  <c r="Q15" i="108"/>
  <c r="Z15" i="108"/>
  <c r="Y15" i="108"/>
  <c r="AB15" i="108"/>
  <c r="AC15" i="108"/>
  <c r="AA15" i="108"/>
  <c r="AN15" i="108"/>
  <c r="V15" i="108"/>
  <c r="AP15" i="108"/>
  <c r="S15" i="108"/>
  <c r="T15" i="108"/>
  <c r="AK15" i="108"/>
  <c r="AL15" i="108"/>
  <c r="AM15" i="108"/>
  <c r="W15" i="108"/>
  <c r="AU15" i="108"/>
  <c r="AV15" i="108"/>
  <c r="AO15" i="108"/>
  <c r="AQ15" i="108"/>
  <c r="AR15" i="108"/>
  <c r="AS15" i="108"/>
  <c r="AT15" i="108"/>
  <c r="AW15" i="108"/>
  <c r="AX15" i="108"/>
  <c r="AY15" i="108"/>
  <c r="AZ15" i="108"/>
  <c r="BA15" i="108"/>
  <c r="Q15" i="109"/>
  <c r="Z15" i="109"/>
  <c r="Y15" i="109"/>
  <c r="AB15" i="109"/>
  <c r="AC15" i="109"/>
  <c r="AA15" i="109"/>
  <c r="AN15" i="109"/>
  <c r="V15" i="109"/>
  <c r="AP15" i="109"/>
  <c r="S15" i="109"/>
  <c r="T15" i="109"/>
  <c r="AK15" i="109"/>
  <c r="AL15" i="109"/>
  <c r="AM15" i="109"/>
  <c r="W15" i="109"/>
  <c r="AU15" i="109"/>
  <c r="AV15" i="109"/>
  <c r="AO15" i="109"/>
  <c r="AQ15" i="109"/>
  <c r="AR15" i="109"/>
  <c r="AS15" i="109"/>
  <c r="AT15" i="109"/>
  <c r="AW15" i="109"/>
  <c r="AX15" i="109"/>
  <c r="AY15" i="109"/>
  <c r="AZ15" i="109"/>
  <c r="BA15" i="109"/>
  <c r="Q32" i="76"/>
  <c r="Z32" i="76"/>
  <c r="AN32" i="76"/>
  <c r="V32" i="76"/>
  <c r="AB32" i="76"/>
  <c r="AC32" i="76"/>
  <c r="AP32" i="76"/>
  <c r="R32" i="76"/>
  <c r="S32" i="76"/>
  <c r="T32" i="76"/>
  <c r="U32" i="76"/>
  <c r="AA32" i="76"/>
  <c r="AH32" i="76"/>
  <c r="AI32" i="76"/>
  <c r="AJ32" i="76"/>
  <c r="AK32" i="76"/>
  <c r="AL32" i="76"/>
  <c r="AM32" i="76"/>
  <c r="W32" i="76"/>
  <c r="AU32" i="76"/>
  <c r="AD32" i="76"/>
  <c r="AV32" i="76"/>
  <c r="AF32" i="76"/>
  <c r="AG32" i="76"/>
  <c r="AO32" i="76"/>
  <c r="AQ32" i="76"/>
  <c r="AR32" i="76"/>
  <c r="AS32" i="76"/>
  <c r="AT32" i="76"/>
  <c r="AW32" i="76"/>
  <c r="AX32" i="76"/>
  <c r="AY32" i="76"/>
  <c r="AZ32" i="76"/>
  <c r="BA32" i="76"/>
  <c r="Q32" i="75"/>
  <c r="Z32" i="75"/>
  <c r="AN32" i="75"/>
  <c r="V32" i="75"/>
  <c r="AB32" i="75"/>
  <c r="AC32" i="75"/>
  <c r="AP32" i="75"/>
  <c r="R32" i="75"/>
  <c r="S32" i="75"/>
  <c r="T32" i="75"/>
  <c r="U32" i="75"/>
  <c r="AA32" i="75"/>
  <c r="AH32" i="75"/>
  <c r="AI32" i="75"/>
  <c r="AJ32" i="75"/>
  <c r="AK32" i="75"/>
  <c r="AL32" i="75"/>
  <c r="AM32" i="75"/>
  <c r="W32" i="75"/>
  <c r="AU32" i="75"/>
  <c r="AD32" i="75"/>
  <c r="AV32" i="75"/>
  <c r="AF32" i="75"/>
  <c r="AG32" i="75"/>
  <c r="AO32" i="75"/>
  <c r="AQ32" i="75"/>
  <c r="AR32" i="75"/>
  <c r="AS32" i="75"/>
  <c r="AT32" i="75"/>
  <c r="AW32" i="75"/>
  <c r="AX32" i="75"/>
  <c r="AY32" i="75"/>
  <c r="AZ32" i="75"/>
  <c r="BA32" i="75"/>
  <c r="Q32" i="74"/>
  <c r="Z32" i="74"/>
  <c r="AN32" i="74"/>
  <c r="V32" i="74"/>
  <c r="AB32" i="74"/>
  <c r="AC32" i="74"/>
  <c r="AP32" i="74"/>
  <c r="R32" i="74"/>
  <c r="S32" i="74"/>
  <c r="T32" i="74"/>
  <c r="U32" i="74"/>
  <c r="AA32" i="74"/>
  <c r="AH32" i="74"/>
  <c r="AI32" i="74"/>
  <c r="AJ32" i="74"/>
  <c r="AK32" i="74"/>
  <c r="AL32" i="74"/>
  <c r="AM32" i="74"/>
  <c r="W32" i="74"/>
  <c r="AU32" i="74"/>
  <c r="AD32" i="74"/>
  <c r="AV32" i="74"/>
  <c r="AF32" i="74"/>
  <c r="AG32" i="74"/>
  <c r="AO32" i="74"/>
  <c r="AQ32" i="74"/>
  <c r="AR32" i="74"/>
  <c r="AS32" i="74"/>
  <c r="AT32" i="74"/>
  <c r="AW32" i="74"/>
  <c r="AX32" i="74"/>
  <c r="AY32" i="74"/>
  <c r="AZ32" i="74"/>
  <c r="BA32" i="74"/>
  <c r="Q32" i="73"/>
  <c r="Z32" i="73"/>
  <c r="AN32" i="73"/>
  <c r="V32" i="73"/>
  <c r="AB32" i="73"/>
  <c r="AC32" i="73"/>
  <c r="AP32" i="73"/>
  <c r="R32" i="73"/>
  <c r="S32" i="73"/>
  <c r="T32" i="73"/>
  <c r="U32" i="73"/>
  <c r="AA32" i="73"/>
  <c r="AH32" i="73"/>
  <c r="AI32" i="73"/>
  <c r="AJ32" i="73"/>
  <c r="AK32" i="73"/>
  <c r="AL32" i="73"/>
  <c r="AM32" i="73"/>
  <c r="W32" i="73"/>
  <c r="AU32" i="73"/>
  <c r="AD32" i="73"/>
  <c r="AV32" i="73"/>
  <c r="AF32" i="73"/>
  <c r="AG32" i="73"/>
  <c r="AO32" i="73"/>
  <c r="AQ32" i="73"/>
  <c r="AR32" i="73"/>
  <c r="AS32" i="73"/>
  <c r="AT32" i="73"/>
  <c r="AW32" i="73"/>
  <c r="AX32" i="73"/>
  <c r="AY32" i="73"/>
  <c r="AZ32" i="73"/>
  <c r="BA32" i="73"/>
  <c r="Q32" i="72"/>
  <c r="Z32" i="72"/>
  <c r="AN32" i="72"/>
  <c r="V32" i="72"/>
  <c r="AB32" i="72"/>
  <c r="AC32" i="72"/>
  <c r="AP32" i="72"/>
  <c r="R32" i="72"/>
  <c r="S32" i="72"/>
  <c r="T32" i="72"/>
  <c r="U32" i="72"/>
  <c r="AA32" i="72"/>
  <c r="AH32" i="72"/>
  <c r="AI32" i="72"/>
  <c r="AJ32" i="72"/>
  <c r="AK32" i="72"/>
  <c r="AL32" i="72"/>
  <c r="AM32" i="72"/>
  <c r="W32" i="72"/>
  <c r="AU32" i="72"/>
  <c r="AD32" i="72"/>
  <c r="AV32" i="72"/>
  <c r="AF32" i="72"/>
  <c r="AG32" i="72"/>
  <c r="AO32" i="72"/>
  <c r="AQ32" i="72"/>
  <c r="AR32" i="72"/>
  <c r="AS32" i="72"/>
  <c r="AT32" i="72"/>
  <c r="AW32" i="72"/>
  <c r="AX32" i="72"/>
  <c r="AY32" i="72"/>
  <c r="AZ32" i="72"/>
  <c r="BA32" i="72"/>
  <c r="Q32" i="71"/>
  <c r="Z32" i="71"/>
  <c r="AN32" i="71"/>
  <c r="V32" i="71"/>
  <c r="AB32" i="71"/>
  <c r="AC32" i="71"/>
  <c r="AP32" i="71"/>
  <c r="R32" i="71"/>
  <c r="S32" i="71"/>
  <c r="T32" i="71"/>
  <c r="U32" i="71"/>
  <c r="AA32" i="71"/>
  <c r="AH32" i="71"/>
  <c r="AI32" i="71"/>
  <c r="AJ32" i="71"/>
  <c r="AK32" i="71"/>
  <c r="AL32" i="71"/>
  <c r="AM32" i="71"/>
  <c r="W32" i="71"/>
  <c r="AU32" i="71"/>
  <c r="AD32" i="71"/>
  <c r="AV32" i="71"/>
  <c r="AF32" i="71"/>
  <c r="AG32" i="71"/>
  <c r="AO32" i="71"/>
  <c r="AQ32" i="71"/>
  <c r="AR32" i="71"/>
  <c r="AS32" i="71"/>
  <c r="AT32" i="71"/>
  <c r="AW32" i="71"/>
  <c r="AX32" i="71"/>
  <c r="AY32" i="71"/>
  <c r="AZ32" i="71"/>
  <c r="BA32" i="71"/>
  <c r="Q32" i="70"/>
  <c r="Z32" i="70"/>
  <c r="AN32" i="70"/>
  <c r="V32" i="70"/>
  <c r="AB32" i="70"/>
  <c r="AC32" i="70"/>
  <c r="AP32" i="70"/>
  <c r="R32" i="70"/>
  <c r="S32" i="70"/>
  <c r="T32" i="70"/>
  <c r="U32" i="70"/>
  <c r="AA32" i="70"/>
  <c r="AH32" i="70"/>
  <c r="AI32" i="70"/>
  <c r="AJ32" i="70"/>
  <c r="AK32" i="70"/>
  <c r="AL32" i="70"/>
  <c r="AM32" i="70"/>
  <c r="W32" i="70"/>
  <c r="AU32" i="70"/>
  <c r="AD32" i="70"/>
  <c r="AV32" i="70"/>
  <c r="AF32" i="70"/>
  <c r="AG32" i="70"/>
  <c r="AO32" i="70"/>
  <c r="AQ32" i="70"/>
  <c r="AR32" i="70"/>
  <c r="AS32" i="70"/>
  <c r="AT32" i="70"/>
  <c r="AW32" i="70"/>
  <c r="AX32" i="70"/>
  <c r="AY32" i="70"/>
  <c r="AZ32" i="70"/>
  <c r="BA32" i="70"/>
  <c r="Q32" i="69"/>
  <c r="Z32" i="69"/>
  <c r="AN32" i="69"/>
  <c r="V32" i="69"/>
  <c r="AB32" i="69"/>
  <c r="AC32" i="69"/>
  <c r="AP32" i="69"/>
  <c r="R32" i="69"/>
  <c r="S32" i="69"/>
  <c r="T32" i="69"/>
  <c r="U32" i="69"/>
  <c r="AA32" i="69"/>
  <c r="AH32" i="69"/>
  <c r="AI32" i="69"/>
  <c r="AJ32" i="69"/>
  <c r="AK32" i="69"/>
  <c r="AL32" i="69"/>
  <c r="AM32" i="69"/>
  <c r="W32" i="69"/>
  <c r="AU32" i="69"/>
  <c r="AD32" i="69"/>
  <c r="AV32" i="69"/>
  <c r="AF32" i="69"/>
  <c r="AG32" i="69"/>
  <c r="AO32" i="69"/>
  <c r="AQ32" i="69"/>
  <c r="AR32" i="69"/>
  <c r="AS32" i="69"/>
  <c r="AT32" i="69"/>
  <c r="AW32" i="69"/>
  <c r="AX32" i="69"/>
  <c r="AY32" i="69"/>
  <c r="AZ32" i="69"/>
  <c r="BA32" i="69"/>
  <c r="Q32" i="68"/>
  <c r="Z32" i="68"/>
  <c r="V32" i="68"/>
  <c r="AB32" i="68"/>
  <c r="AC32" i="68"/>
  <c r="AP32" i="68"/>
  <c r="R32" i="68"/>
  <c r="S32" i="68"/>
  <c r="T32" i="68"/>
  <c r="U32" i="68"/>
  <c r="AA32" i="68"/>
  <c r="AH32" i="68"/>
  <c r="AI32" i="68"/>
  <c r="AJ32" i="68"/>
  <c r="AK32" i="68"/>
  <c r="AL32" i="68"/>
  <c r="AM32" i="68"/>
  <c r="W32" i="68"/>
  <c r="AU32" i="68"/>
  <c r="AD32" i="68"/>
  <c r="AV32" i="68"/>
  <c r="AF32" i="68"/>
  <c r="AG32" i="68"/>
  <c r="AO32" i="68"/>
  <c r="AQ32" i="68"/>
  <c r="AR32" i="68"/>
  <c r="AS32" i="68"/>
  <c r="AT32" i="68"/>
  <c r="AW32" i="68"/>
  <c r="AX32" i="68"/>
  <c r="AY32" i="68"/>
  <c r="AZ32" i="68"/>
  <c r="BA32" i="68"/>
  <c r="Q32" i="67"/>
  <c r="Z32" i="67"/>
  <c r="V32" i="67"/>
  <c r="AB32" i="67"/>
  <c r="AC32" i="67"/>
  <c r="AP32" i="67"/>
  <c r="R32" i="67"/>
  <c r="S32" i="67"/>
  <c r="T32" i="67"/>
  <c r="U32" i="67"/>
  <c r="AA32" i="67"/>
  <c r="AH32" i="67"/>
  <c r="AI32" i="67"/>
  <c r="AJ32" i="67"/>
  <c r="AK32" i="67"/>
  <c r="AL32" i="67"/>
  <c r="AM32" i="67"/>
  <c r="W32" i="67"/>
  <c r="AU32" i="67"/>
  <c r="AD32" i="67"/>
  <c r="AV32" i="67"/>
  <c r="AF32" i="67"/>
  <c r="AG32" i="67"/>
  <c r="AO32" i="67"/>
  <c r="AQ32" i="67"/>
  <c r="AR32" i="67"/>
  <c r="AS32" i="67"/>
  <c r="AT32" i="67"/>
  <c r="AW32" i="67"/>
  <c r="AX32" i="67"/>
  <c r="AY32" i="67"/>
  <c r="AZ32" i="67"/>
  <c r="BA32" i="67"/>
  <c r="Q32" i="66"/>
  <c r="Z32" i="66"/>
  <c r="AN32" i="66"/>
  <c r="V32" i="66"/>
  <c r="AB32" i="66"/>
  <c r="AC32" i="66"/>
  <c r="AP32" i="66"/>
  <c r="R32" i="66"/>
  <c r="S32" i="66"/>
  <c r="T32" i="66"/>
  <c r="U32" i="66"/>
  <c r="AA32" i="66"/>
  <c r="AH32" i="66"/>
  <c r="AI32" i="66"/>
  <c r="AJ32" i="66"/>
  <c r="AK32" i="66"/>
  <c r="AL32" i="66"/>
  <c r="AM32" i="66"/>
  <c r="W32" i="66"/>
  <c r="AU32" i="66"/>
  <c r="AD32" i="66"/>
  <c r="AV32" i="66"/>
  <c r="AF32" i="66"/>
  <c r="AG32" i="66"/>
  <c r="AO32" i="66"/>
  <c r="AQ32" i="66"/>
  <c r="AR32" i="66"/>
  <c r="AS32" i="66"/>
  <c r="AT32" i="66"/>
  <c r="AW32" i="66"/>
  <c r="AX32" i="66"/>
  <c r="AY32" i="66"/>
  <c r="AZ32" i="66"/>
  <c r="BA32" i="66"/>
  <c r="Q32" i="88"/>
  <c r="Z32" i="88"/>
  <c r="AN32" i="88"/>
  <c r="V32" i="88"/>
  <c r="AB32" i="88"/>
  <c r="AC32" i="88"/>
  <c r="AP32" i="88"/>
  <c r="R32" i="88"/>
  <c r="S32" i="88"/>
  <c r="T32" i="88"/>
  <c r="U32" i="88"/>
  <c r="AA32" i="88"/>
  <c r="AH32" i="88"/>
  <c r="AI32" i="88"/>
  <c r="AJ32" i="88"/>
  <c r="AK32" i="88"/>
  <c r="AL32" i="88"/>
  <c r="AM32" i="88"/>
  <c r="W32" i="88"/>
  <c r="AU32" i="88"/>
  <c r="AD32" i="88"/>
  <c r="AV32" i="88"/>
  <c r="AF32" i="88"/>
  <c r="AG32" i="88"/>
  <c r="AO32" i="88"/>
  <c r="AQ32" i="88"/>
  <c r="AR32" i="88"/>
  <c r="AS32" i="88"/>
  <c r="AT32" i="88"/>
  <c r="AW32" i="88"/>
  <c r="AX32" i="88"/>
  <c r="AY32" i="88"/>
  <c r="AZ32" i="88"/>
  <c r="BA32" i="88"/>
  <c r="Q32" i="87"/>
  <c r="Z32" i="87"/>
  <c r="AN32" i="87"/>
  <c r="V32" i="87"/>
  <c r="AB32" i="87"/>
  <c r="AC32" i="87"/>
  <c r="AP32" i="87"/>
  <c r="R32" i="87"/>
  <c r="S32" i="87"/>
  <c r="T32" i="87"/>
  <c r="U32" i="87"/>
  <c r="AA32" i="87"/>
  <c r="AH32" i="87"/>
  <c r="AI32" i="87"/>
  <c r="AJ32" i="87"/>
  <c r="AK32" i="87"/>
  <c r="AL32" i="87"/>
  <c r="AM32" i="87"/>
  <c r="W32" i="87"/>
  <c r="AU32" i="87"/>
  <c r="AD32" i="87"/>
  <c r="AV32" i="87"/>
  <c r="AF32" i="87"/>
  <c r="AG32" i="87"/>
  <c r="AO32" i="87"/>
  <c r="AQ32" i="87"/>
  <c r="AR32" i="87"/>
  <c r="AS32" i="87"/>
  <c r="AT32" i="87"/>
  <c r="AW32" i="87"/>
  <c r="AX32" i="87"/>
  <c r="AY32" i="87"/>
  <c r="AZ32" i="87"/>
  <c r="BA32" i="87"/>
  <c r="Q32" i="86"/>
  <c r="Z32" i="86"/>
  <c r="AN32" i="86"/>
  <c r="V32" i="86"/>
  <c r="AB32" i="86"/>
  <c r="AC32" i="86"/>
  <c r="AP32" i="86"/>
  <c r="R32" i="86"/>
  <c r="S32" i="86"/>
  <c r="T32" i="86"/>
  <c r="U32" i="86"/>
  <c r="AA32" i="86"/>
  <c r="AH32" i="86"/>
  <c r="AI32" i="86"/>
  <c r="AJ32" i="86"/>
  <c r="AK32" i="86"/>
  <c r="AL32" i="86"/>
  <c r="AM32" i="86"/>
  <c r="W32" i="86"/>
  <c r="AU32" i="86"/>
  <c r="AD32" i="86"/>
  <c r="AV32" i="86"/>
  <c r="AF32" i="86"/>
  <c r="AG32" i="86"/>
  <c r="AO32" i="86"/>
  <c r="AQ32" i="86"/>
  <c r="AR32" i="86"/>
  <c r="AS32" i="86"/>
  <c r="AT32" i="86"/>
  <c r="AW32" i="86"/>
  <c r="AX32" i="86"/>
  <c r="AY32" i="86"/>
  <c r="AZ32" i="86"/>
  <c r="BA32" i="86"/>
  <c r="Q35" i="76"/>
  <c r="Z35" i="76"/>
  <c r="AN35" i="76"/>
  <c r="V35" i="76"/>
  <c r="AB35" i="76"/>
  <c r="AC35" i="76"/>
  <c r="AP35" i="76"/>
  <c r="R35" i="76"/>
  <c r="S35" i="76"/>
  <c r="T35" i="76"/>
  <c r="U35" i="76"/>
  <c r="AA35" i="76"/>
  <c r="AI35" i="76"/>
  <c r="AJ35" i="76"/>
  <c r="AK35" i="76"/>
  <c r="AL35" i="76"/>
  <c r="AM35" i="76"/>
  <c r="W35" i="76"/>
  <c r="AU35" i="76"/>
  <c r="AD35" i="76"/>
  <c r="AV35" i="76"/>
  <c r="AE35" i="76"/>
  <c r="AF35" i="76"/>
  <c r="AG35" i="76"/>
  <c r="AO35" i="76"/>
  <c r="AQ35" i="76"/>
  <c r="AR35" i="76"/>
  <c r="AS35" i="76"/>
  <c r="AT35" i="76"/>
  <c r="AW35" i="76"/>
  <c r="AX35" i="76"/>
  <c r="AY35" i="76"/>
  <c r="AZ35" i="76"/>
  <c r="BA35" i="76"/>
  <c r="Q35" i="75"/>
  <c r="Z35" i="75"/>
  <c r="AN35" i="75"/>
  <c r="V35" i="75"/>
  <c r="AB35" i="75"/>
  <c r="AC35" i="75"/>
  <c r="AP35" i="75"/>
  <c r="R35" i="75"/>
  <c r="S35" i="75"/>
  <c r="T35" i="75"/>
  <c r="U35" i="75"/>
  <c r="AA35" i="75"/>
  <c r="AI35" i="75"/>
  <c r="AJ35" i="75"/>
  <c r="AK35" i="75"/>
  <c r="AL35" i="75"/>
  <c r="AM35" i="75"/>
  <c r="W35" i="75"/>
  <c r="AU35" i="75"/>
  <c r="AD35" i="75"/>
  <c r="AV35" i="75"/>
  <c r="AE35" i="75"/>
  <c r="AF35" i="75"/>
  <c r="AG35" i="75"/>
  <c r="AO35" i="75"/>
  <c r="AQ35" i="75"/>
  <c r="AR35" i="75"/>
  <c r="AS35" i="75"/>
  <c r="AT35" i="75"/>
  <c r="AW35" i="75"/>
  <c r="AX35" i="75"/>
  <c r="AY35" i="75"/>
  <c r="AZ35" i="75"/>
  <c r="BA35" i="75"/>
  <c r="Q35" i="74"/>
  <c r="Z35" i="74"/>
  <c r="AN35" i="74"/>
  <c r="V35" i="74"/>
  <c r="AB35" i="74"/>
  <c r="AC35" i="74"/>
  <c r="AP35" i="74"/>
  <c r="R35" i="74"/>
  <c r="S35" i="74"/>
  <c r="T35" i="74"/>
  <c r="U35" i="74"/>
  <c r="AA35" i="74"/>
  <c r="AI35" i="74"/>
  <c r="AJ35" i="74"/>
  <c r="AK35" i="74"/>
  <c r="AL35" i="74"/>
  <c r="AM35" i="74"/>
  <c r="W35" i="74"/>
  <c r="AU35" i="74"/>
  <c r="AD35" i="74"/>
  <c r="AV35" i="74"/>
  <c r="AE35" i="74"/>
  <c r="AF35" i="74"/>
  <c r="AG35" i="74"/>
  <c r="AO35" i="74"/>
  <c r="AQ35" i="74"/>
  <c r="AR35" i="74"/>
  <c r="AS35" i="74"/>
  <c r="AT35" i="74"/>
  <c r="AW35" i="74"/>
  <c r="AX35" i="74"/>
  <c r="AY35" i="74"/>
  <c r="AZ35" i="74"/>
  <c r="BA35" i="74"/>
  <c r="Q35" i="73"/>
  <c r="Z35" i="73"/>
  <c r="AN35" i="73"/>
  <c r="V35" i="73"/>
  <c r="AB35" i="73"/>
  <c r="AC35" i="73"/>
  <c r="AP35" i="73"/>
  <c r="R35" i="73"/>
  <c r="S35" i="73"/>
  <c r="T35" i="73"/>
  <c r="U35" i="73"/>
  <c r="AA35" i="73"/>
  <c r="AI35" i="73"/>
  <c r="AJ35" i="73"/>
  <c r="AK35" i="73"/>
  <c r="AL35" i="73"/>
  <c r="AM35" i="73"/>
  <c r="W35" i="73"/>
  <c r="AU35" i="73"/>
  <c r="AD35" i="73"/>
  <c r="AV35" i="73"/>
  <c r="AE35" i="73"/>
  <c r="AF35" i="73"/>
  <c r="AG35" i="73"/>
  <c r="AO35" i="73"/>
  <c r="AQ35" i="73"/>
  <c r="AR35" i="73"/>
  <c r="AS35" i="73"/>
  <c r="AT35" i="73"/>
  <c r="AW35" i="73"/>
  <c r="AX35" i="73"/>
  <c r="AY35" i="73"/>
  <c r="AZ35" i="73"/>
  <c r="BA35" i="73"/>
  <c r="Q35" i="72"/>
  <c r="Z35" i="72"/>
  <c r="AN35" i="72"/>
  <c r="V35" i="72"/>
  <c r="AB35" i="72"/>
  <c r="AC35" i="72"/>
  <c r="AP35" i="72"/>
  <c r="R35" i="72"/>
  <c r="S35" i="72"/>
  <c r="T35" i="72"/>
  <c r="U35" i="72"/>
  <c r="AA35" i="72"/>
  <c r="AI35" i="72"/>
  <c r="AJ35" i="72"/>
  <c r="AK35" i="72"/>
  <c r="AL35" i="72"/>
  <c r="AM35" i="72"/>
  <c r="W35" i="72"/>
  <c r="AU35" i="72"/>
  <c r="AD35" i="72"/>
  <c r="AV35" i="72"/>
  <c r="AE35" i="72"/>
  <c r="AF35" i="72"/>
  <c r="AG35" i="72"/>
  <c r="AO35" i="72"/>
  <c r="AQ35" i="72"/>
  <c r="AR35" i="72"/>
  <c r="AS35" i="72"/>
  <c r="AT35" i="72"/>
  <c r="AW35" i="72"/>
  <c r="AX35" i="72"/>
  <c r="AY35" i="72"/>
  <c r="AZ35" i="72"/>
  <c r="BA35" i="72"/>
  <c r="Q35" i="71"/>
  <c r="Z35" i="71"/>
  <c r="AN35" i="71"/>
  <c r="V35" i="71"/>
  <c r="AB35" i="71"/>
  <c r="AC35" i="71"/>
  <c r="AP35" i="71"/>
  <c r="R35" i="71"/>
  <c r="S35" i="71"/>
  <c r="T35" i="71"/>
  <c r="U35" i="71"/>
  <c r="AA35" i="71"/>
  <c r="AI35" i="71"/>
  <c r="AJ35" i="71"/>
  <c r="AK35" i="71"/>
  <c r="AL35" i="71"/>
  <c r="AM35" i="71"/>
  <c r="W35" i="71"/>
  <c r="AU35" i="71"/>
  <c r="AD35" i="71"/>
  <c r="AV35" i="71"/>
  <c r="AE35" i="71"/>
  <c r="AF35" i="71"/>
  <c r="AG35" i="71"/>
  <c r="AO35" i="71"/>
  <c r="AQ35" i="71"/>
  <c r="AR35" i="71"/>
  <c r="AS35" i="71"/>
  <c r="AT35" i="71"/>
  <c r="AW35" i="71"/>
  <c r="AX35" i="71"/>
  <c r="AY35" i="71"/>
  <c r="AZ35" i="71"/>
  <c r="BA35" i="71"/>
  <c r="Q35" i="70"/>
  <c r="Z35" i="70"/>
  <c r="AN35" i="70"/>
  <c r="V35" i="70"/>
  <c r="AB35" i="70"/>
  <c r="AC35" i="70"/>
  <c r="AP35" i="70"/>
  <c r="R35" i="70"/>
  <c r="S35" i="70"/>
  <c r="T35" i="70"/>
  <c r="U35" i="70"/>
  <c r="AA35" i="70"/>
  <c r="AI35" i="70"/>
  <c r="AJ35" i="70"/>
  <c r="AK35" i="70"/>
  <c r="AL35" i="70"/>
  <c r="AM35" i="70"/>
  <c r="W35" i="70"/>
  <c r="AU35" i="70"/>
  <c r="AD35" i="70"/>
  <c r="AV35" i="70"/>
  <c r="AE35" i="70"/>
  <c r="AF35" i="70"/>
  <c r="AG35" i="70"/>
  <c r="AO35" i="70"/>
  <c r="AQ35" i="70"/>
  <c r="AR35" i="70"/>
  <c r="AS35" i="70"/>
  <c r="AT35" i="70"/>
  <c r="AW35" i="70"/>
  <c r="AX35" i="70"/>
  <c r="AY35" i="70"/>
  <c r="AZ35" i="70"/>
  <c r="BA35" i="70"/>
  <c r="Q35" i="69"/>
  <c r="Z35" i="69"/>
  <c r="V35" i="69"/>
  <c r="AB35" i="69"/>
  <c r="AC35" i="69"/>
  <c r="AP35" i="69"/>
  <c r="R35" i="69"/>
  <c r="S35" i="69"/>
  <c r="T35" i="69"/>
  <c r="U35" i="69"/>
  <c r="AA35" i="69"/>
  <c r="AI35" i="69"/>
  <c r="AJ35" i="69"/>
  <c r="AK35" i="69"/>
  <c r="AL35" i="69"/>
  <c r="AM35" i="69"/>
  <c r="W35" i="69"/>
  <c r="AU35" i="69"/>
  <c r="AD35" i="69"/>
  <c r="AV35" i="69"/>
  <c r="AE35" i="69"/>
  <c r="AF35" i="69"/>
  <c r="AG35" i="69"/>
  <c r="AO35" i="69"/>
  <c r="AQ35" i="69"/>
  <c r="AR35" i="69"/>
  <c r="AS35" i="69"/>
  <c r="AT35" i="69"/>
  <c r="AW35" i="69"/>
  <c r="AX35" i="69"/>
  <c r="AY35" i="69"/>
  <c r="AZ35" i="69"/>
  <c r="BA35" i="69"/>
  <c r="Q35" i="68"/>
  <c r="Z35" i="68"/>
  <c r="V35" i="68"/>
  <c r="AB35" i="68"/>
  <c r="AC35" i="68"/>
  <c r="AP35" i="68"/>
  <c r="R35" i="68"/>
  <c r="S35" i="68"/>
  <c r="T35" i="68"/>
  <c r="U35" i="68"/>
  <c r="AA35" i="68"/>
  <c r="AI35" i="68"/>
  <c r="AJ35" i="68"/>
  <c r="AK35" i="68"/>
  <c r="AL35" i="68"/>
  <c r="AM35" i="68"/>
  <c r="W35" i="68"/>
  <c r="AU35" i="68"/>
  <c r="AD35" i="68"/>
  <c r="AV35" i="68"/>
  <c r="AE35" i="68"/>
  <c r="AF35" i="68"/>
  <c r="AG35" i="68"/>
  <c r="AO35" i="68"/>
  <c r="AQ35" i="68"/>
  <c r="AR35" i="68"/>
  <c r="AS35" i="68"/>
  <c r="AT35" i="68"/>
  <c r="AW35" i="68"/>
  <c r="AX35" i="68"/>
  <c r="AY35" i="68"/>
  <c r="AZ35" i="68"/>
  <c r="BA35" i="68"/>
  <c r="Q35" i="67"/>
  <c r="Z35" i="67"/>
  <c r="AN35" i="67"/>
  <c r="V35" i="67"/>
  <c r="AB35" i="67"/>
  <c r="AC35" i="67"/>
  <c r="AP35" i="67"/>
  <c r="R35" i="67"/>
  <c r="S35" i="67"/>
  <c r="T35" i="67"/>
  <c r="U35" i="67"/>
  <c r="AA35" i="67"/>
  <c r="AI35" i="67"/>
  <c r="AJ35" i="67"/>
  <c r="AK35" i="67"/>
  <c r="AL35" i="67"/>
  <c r="AM35" i="67"/>
  <c r="W35" i="67"/>
  <c r="AU35" i="67"/>
  <c r="AD35" i="67"/>
  <c r="AV35" i="67"/>
  <c r="AE35" i="67"/>
  <c r="AF35" i="67"/>
  <c r="AG35" i="67"/>
  <c r="AO35" i="67"/>
  <c r="AQ35" i="67"/>
  <c r="AR35" i="67"/>
  <c r="AS35" i="67"/>
  <c r="AT35" i="67"/>
  <c r="AW35" i="67"/>
  <c r="AX35" i="67"/>
  <c r="AY35" i="67"/>
  <c r="AZ35" i="67"/>
  <c r="BA35" i="67"/>
  <c r="Q35" i="66"/>
  <c r="Z35" i="66"/>
  <c r="V35" i="66"/>
  <c r="AB35" i="66"/>
  <c r="AC35" i="66"/>
  <c r="AP35" i="66"/>
  <c r="R35" i="66"/>
  <c r="S35" i="66"/>
  <c r="T35" i="66"/>
  <c r="U35" i="66"/>
  <c r="AA35" i="66"/>
  <c r="AI35" i="66"/>
  <c r="AJ35" i="66"/>
  <c r="AK35" i="66"/>
  <c r="AL35" i="66"/>
  <c r="AM35" i="66"/>
  <c r="W35" i="66"/>
  <c r="AU35" i="66"/>
  <c r="AD35" i="66"/>
  <c r="AV35" i="66"/>
  <c r="AE35" i="66"/>
  <c r="AF35" i="66"/>
  <c r="AG35" i="66"/>
  <c r="AO35" i="66"/>
  <c r="AQ35" i="66"/>
  <c r="AR35" i="66"/>
  <c r="AS35" i="66"/>
  <c r="AT35" i="66"/>
  <c r="AW35" i="66"/>
  <c r="AX35" i="66"/>
  <c r="AY35" i="66"/>
  <c r="AZ35" i="66"/>
  <c r="BA35" i="66"/>
  <c r="Q35" i="88"/>
  <c r="Z35" i="88"/>
  <c r="AN35" i="88"/>
  <c r="V35" i="88"/>
  <c r="AB35" i="88"/>
  <c r="AC35" i="88"/>
  <c r="AP35" i="88"/>
  <c r="R35" i="88"/>
  <c r="S35" i="88"/>
  <c r="T35" i="88"/>
  <c r="U35" i="88"/>
  <c r="AA35" i="88"/>
  <c r="AI35" i="88"/>
  <c r="AJ35" i="88"/>
  <c r="AK35" i="88"/>
  <c r="AL35" i="88"/>
  <c r="AM35" i="88"/>
  <c r="W35" i="88"/>
  <c r="AU35" i="88"/>
  <c r="AD35" i="88"/>
  <c r="AV35" i="88"/>
  <c r="AE35" i="88"/>
  <c r="AF35" i="88"/>
  <c r="AG35" i="88"/>
  <c r="AO35" i="88"/>
  <c r="AQ35" i="88"/>
  <c r="AR35" i="88"/>
  <c r="AS35" i="88"/>
  <c r="AT35" i="88"/>
  <c r="AW35" i="88"/>
  <c r="AX35" i="88"/>
  <c r="AY35" i="88"/>
  <c r="AZ35" i="88"/>
  <c r="BA35" i="88"/>
  <c r="Q35" i="87"/>
  <c r="Z35" i="87"/>
  <c r="AN35" i="87"/>
  <c r="V35" i="87"/>
  <c r="AB35" i="87"/>
  <c r="AC35" i="87"/>
  <c r="AP35" i="87"/>
  <c r="R35" i="87"/>
  <c r="S35" i="87"/>
  <c r="T35" i="87"/>
  <c r="U35" i="87"/>
  <c r="AA35" i="87"/>
  <c r="AI35" i="87"/>
  <c r="AJ35" i="87"/>
  <c r="AK35" i="87"/>
  <c r="AL35" i="87"/>
  <c r="AM35" i="87"/>
  <c r="W35" i="87"/>
  <c r="AU35" i="87"/>
  <c r="AD35" i="87"/>
  <c r="AV35" i="87"/>
  <c r="AE35" i="87"/>
  <c r="AF35" i="87"/>
  <c r="AG35" i="87"/>
  <c r="AO35" i="87"/>
  <c r="AQ35" i="87"/>
  <c r="AR35" i="87"/>
  <c r="AS35" i="87"/>
  <c r="AT35" i="87"/>
  <c r="AW35" i="87"/>
  <c r="AX35" i="87"/>
  <c r="AY35" i="87"/>
  <c r="AZ35" i="87"/>
  <c r="BA35" i="87"/>
  <c r="Q35" i="86"/>
  <c r="Z35" i="86"/>
  <c r="AN35" i="86"/>
  <c r="V35" i="86"/>
  <c r="AB35" i="86"/>
  <c r="AC35" i="86"/>
  <c r="AP35" i="86"/>
  <c r="R35" i="86"/>
  <c r="S35" i="86"/>
  <c r="T35" i="86"/>
  <c r="U35" i="86"/>
  <c r="AA35" i="86"/>
  <c r="AI35" i="86"/>
  <c r="AJ35" i="86"/>
  <c r="AK35" i="86"/>
  <c r="AL35" i="86"/>
  <c r="AM35" i="86"/>
  <c r="W35" i="86"/>
  <c r="AU35" i="86"/>
  <c r="AD35" i="86"/>
  <c r="AV35" i="86"/>
  <c r="AE35" i="86"/>
  <c r="AF35" i="86"/>
  <c r="AG35" i="86"/>
  <c r="AO35" i="86"/>
  <c r="AQ35" i="86"/>
  <c r="AR35" i="86"/>
  <c r="AS35" i="86"/>
  <c r="AT35" i="86"/>
  <c r="AW35" i="86"/>
  <c r="AX35" i="86"/>
  <c r="AY35" i="86"/>
  <c r="AZ35" i="86"/>
  <c r="BA35" i="86"/>
  <c r="Q38" i="76"/>
  <c r="Z38" i="76"/>
  <c r="Y38" i="76"/>
  <c r="AB38" i="76"/>
  <c r="AC38" i="76"/>
  <c r="AA38" i="76"/>
  <c r="AN38" i="76"/>
  <c r="V38" i="76"/>
  <c r="AP38" i="76"/>
  <c r="R38" i="76"/>
  <c r="S38" i="76"/>
  <c r="T38" i="76"/>
  <c r="U38" i="76"/>
  <c r="AM38" i="76"/>
  <c r="W38" i="76"/>
  <c r="AU38" i="76"/>
  <c r="AV38" i="76"/>
  <c r="AO38" i="76"/>
  <c r="AQ38" i="76"/>
  <c r="AR38" i="76"/>
  <c r="AS38" i="76"/>
  <c r="AT38" i="76"/>
  <c r="AW38" i="76"/>
  <c r="AX38" i="76"/>
  <c r="AY38" i="76"/>
  <c r="AZ38" i="76"/>
  <c r="BA38" i="76"/>
  <c r="Q38" i="75"/>
  <c r="Z38" i="75"/>
  <c r="AB38" i="75"/>
  <c r="AC38" i="75"/>
  <c r="AA38" i="75"/>
  <c r="Y38" i="75"/>
  <c r="AN38" i="75"/>
  <c r="V38" i="75"/>
  <c r="AP38" i="75"/>
  <c r="R38" i="75"/>
  <c r="S38" i="75"/>
  <c r="T38" i="75"/>
  <c r="U38" i="75"/>
  <c r="AM38" i="75"/>
  <c r="W38" i="75"/>
  <c r="AU38" i="75"/>
  <c r="AV38" i="75"/>
  <c r="AO38" i="75"/>
  <c r="AQ38" i="75"/>
  <c r="AR38" i="75"/>
  <c r="AS38" i="75"/>
  <c r="AT38" i="75"/>
  <c r="AW38" i="75"/>
  <c r="AX38" i="75"/>
  <c r="AY38" i="75"/>
  <c r="AZ38" i="75"/>
  <c r="BA38" i="75"/>
  <c r="Q38" i="74"/>
  <c r="Z38" i="74"/>
  <c r="Y38" i="74"/>
  <c r="AB38" i="74"/>
  <c r="AC38" i="74"/>
  <c r="AA38" i="74"/>
  <c r="AN38" i="74"/>
  <c r="V38" i="74"/>
  <c r="AP38" i="74"/>
  <c r="R38" i="74"/>
  <c r="S38" i="74"/>
  <c r="T38" i="74"/>
  <c r="U38" i="74"/>
  <c r="AM38" i="74"/>
  <c r="W38" i="74"/>
  <c r="AU38" i="74"/>
  <c r="AV38" i="74"/>
  <c r="AO38" i="74"/>
  <c r="AQ38" i="74"/>
  <c r="AR38" i="74"/>
  <c r="AS38" i="74"/>
  <c r="AT38" i="74"/>
  <c r="AW38" i="74"/>
  <c r="AX38" i="74"/>
  <c r="AY38" i="74"/>
  <c r="AZ38" i="74"/>
  <c r="BA38" i="74"/>
  <c r="Q38" i="73"/>
  <c r="Z38" i="73"/>
  <c r="AB38" i="73"/>
  <c r="AC38" i="73"/>
  <c r="AA38" i="73"/>
  <c r="Y38" i="73"/>
  <c r="AN38" i="73"/>
  <c r="V38" i="73"/>
  <c r="AP38" i="73"/>
  <c r="R38" i="73"/>
  <c r="S38" i="73"/>
  <c r="T38" i="73"/>
  <c r="U38" i="73"/>
  <c r="AM38" i="73"/>
  <c r="W38" i="73"/>
  <c r="AU38" i="73"/>
  <c r="AV38" i="73"/>
  <c r="AO38" i="73"/>
  <c r="AQ38" i="73"/>
  <c r="AR38" i="73"/>
  <c r="AS38" i="73"/>
  <c r="AT38" i="73"/>
  <c r="AW38" i="73"/>
  <c r="AX38" i="73"/>
  <c r="AY38" i="73"/>
  <c r="AZ38" i="73"/>
  <c r="BA38" i="73"/>
  <c r="Q38" i="72"/>
  <c r="Z38" i="72"/>
  <c r="Y38" i="72"/>
  <c r="AB38" i="72"/>
  <c r="AC38" i="72"/>
  <c r="AA38" i="72"/>
  <c r="AN38" i="72"/>
  <c r="V38" i="72"/>
  <c r="AP38" i="72"/>
  <c r="R38" i="72"/>
  <c r="S38" i="72"/>
  <c r="T38" i="72"/>
  <c r="U38" i="72"/>
  <c r="AM38" i="72"/>
  <c r="W38" i="72"/>
  <c r="AU38" i="72"/>
  <c r="AV38" i="72"/>
  <c r="AO38" i="72"/>
  <c r="AQ38" i="72"/>
  <c r="AR38" i="72"/>
  <c r="AS38" i="72"/>
  <c r="AT38" i="72"/>
  <c r="AW38" i="72"/>
  <c r="AX38" i="72"/>
  <c r="AY38" i="72"/>
  <c r="AZ38" i="72"/>
  <c r="BA38" i="72"/>
  <c r="Q38" i="71"/>
  <c r="Z38" i="71"/>
  <c r="AB38" i="71"/>
  <c r="AC38" i="71"/>
  <c r="AA38" i="71"/>
  <c r="Y38" i="71"/>
  <c r="AN38" i="71"/>
  <c r="V38" i="71"/>
  <c r="AP38" i="71"/>
  <c r="R38" i="71"/>
  <c r="S38" i="71"/>
  <c r="T38" i="71"/>
  <c r="U38" i="71"/>
  <c r="AM38" i="71"/>
  <c r="W38" i="71"/>
  <c r="AU38" i="71"/>
  <c r="AV38" i="71"/>
  <c r="AO38" i="71"/>
  <c r="AQ38" i="71"/>
  <c r="AR38" i="71"/>
  <c r="AS38" i="71"/>
  <c r="AT38" i="71"/>
  <c r="AW38" i="71"/>
  <c r="AX38" i="71"/>
  <c r="AY38" i="71"/>
  <c r="AZ38" i="71"/>
  <c r="BA38" i="71"/>
  <c r="Q38" i="70"/>
  <c r="Z38" i="70"/>
  <c r="Y38" i="70"/>
  <c r="AB38" i="70"/>
  <c r="AC38" i="70"/>
  <c r="AA38" i="70"/>
  <c r="AN38" i="70"/>
  <c r="V38" i="70"/>
  <c r="AP38" i="70"/>
  <c r="R38" i="70"/>
  <c r="S38" i="70"/>
  <c r="T38" i="70"/>
  <c r="U38" i="70"/>
  <c r="AM38" i="70"/>
  <c r="W38" i="70"/>
  <c r="AU38" i="70"/>
  <c r="AV38" i="70"/>
  <c r="AO38" i="70"/>
  <c r="AQ38" i="70"/>
  <c r="AR38" i="70"/>
  <c r="AS38" i="70"/>
  <c r="AT38" i="70"/>
  <c r="AW38" i="70"/>
  <c r="AX38" i="70"/>
  <c r="AY38" i="70"/>
  <c r="AZ38" i="70"/>
  <c r="BA38" i="70"/>
  <c r="Q38" i="69"/>
  <c r="Z38" i="69"/>
  <c r="Y38" i="69"/>
  <c r="AB38" i="69"/>
  <c r="AC38" i="69"/>
  <c r="AA38" i="69"/>
  <c r="V38" i="69"/>
  <c r="AP38" i="69"/>
  <c r="R38" i="69"/>
  <c r="S38" i="69"/>
  <c r="T38" i="69"/>
  <c r="U38" i="69"/>
  <c r="AM38" i="69"/>
  <c r="W38" i="69"/>
  <c r="AU38" i="69"/>
  <c r="AV38" i="69"/>
  <c r="AO38" i="69"/>
  <c r="AQ38" i="69"/>
  <c r="AR38" i="69"/>
  <c r="AS38" i="69"/>
  <c r="AT38" i="69"/>
  <c r="AW38" i="69"/>
  <c r="AX38" i="69"/>
  <c r="AY38" i="69"/>
  <c r="AZ38" i="69"/>
  <c r="BA38" i="69"/>
  <c r="Q38" i="68"/>
  <c r="Z38" i="68"/>
  <c r="Y38" i="68" s="1"/>
  <c r="AB38" i="68"/>
  <c r="AC38" i="68"/>
  <c r="AA38" i="68"/>
  <c r="AN38" i="68"/>
  <c r="V38" i="68"/>
  <c r="AP38" i="68"/>
  <c r="R38" i="68"/>
  <c r="S38" i="68"/>
  <c r="T38" i="68"/>
  <c r="U38" i="68"/>
  <c r="AM38" i="68"/>
  <c r="W38" i="68"/>
  <c r="AU38" i="68"/>
  <c r="AV38" i="68"/>
  <c r="AO38" i="68"/>
  <c r="AQ38" i="68"/>
  <c r="AR38" i="68"/>
  <c r="AS38" i="68"/>
  <c r="AT38" i="68"/>
  <c r="AW38" i="68"/>
  <c r="AX38" i="68"/>
  <c r="AY38" i="68"/>
  <c r="AZ38" i="68"/>
  <c r="BA38" i="68"/>
  <c r="Q38" i="67"/>
  <c r="Z38" i="67"/>
  <c r="AB38" i="67"/>
  <c r="AC38" i="67"/>
  <c r="AA38" i="67"/>
  <c r="Y38" i="67"/>
  <c r="V38" i="67"/>
  <c r="AP38" i="67"/>
  <c r="R38" i="67"/>
  <c r="S38" i="67"/>
  <c r="T38" i="67"/>
  <c r="U38" i="67"/>
  <c r="AM38" i="67"/>
  <c r="W38" i="67"/>
  <c r="AU38" i="67"/>
  <c r="AV38" i="67"/>
  <c r="AO38" i="67"/>
  <c r="AQ38" i="67"/>
  <c r="AR38" i="67"/>
  <c r="AS38" i="67"/>
  <c r="AT38" i="67"/>
  <c r="AW38" i="67"/>
  <c r="AX38" i="67"/>
  <c r="AY38" i="67"/>
  <c r="AZ38" i="67"/>
  <c r="BA38" i="67"/>
  <c r="Q38" i="66"/>
  <c r="Z38" i="66"/>
  <c r="Y38" i="66"/>
  <c r="AB38" i="66"/>
  <c r="AC38" i="66"/>
  <c r="AA38" i="66"/>
  <c r="AN38" i="66"/>
  <c r="V38" i="66"/>
  <c r="AP38" i="66"/>
  <c r="R38" i="66"/>
  <c r="S38" i="66"/>
  <c r="T38" i="66"/>
  <c r="U38" i="66"/>
  <c r="AM38" i="66"/>
  <c r="W38" i="66"/>
  <c r="AU38" i="66"/>
  <c r="AV38" i="66"/>
  <c r="AO38" i="66"/>
  <c r="AQ38" i="66"/>
  <c r="AR38" i="66"/>
  <c r="AS38" i="66"/>
  <c r="AT38" i="66"/>
  <c r="AW38" i="66"/>
  <c r="AX38" i="66"/>
  <c r="AY38" i="66"/>
  <c r="AZ38" i="66"/>
  <c r="BA38" i="66"/>
  <c r="Q38" i="88"/>
  <c r="Z38" i="88"/>
  <c r="Y38" i="88"/>
  <c r="AB38" i="88"/>
  <c r="AC38" i="88"/>
  <c r="AA38" i="88"/>
  <c r="AN38" i="88"/>
  <c r="V38" i="88"/>
  <c r="AP38" i="88"/>
  <c r="R38" i="88"/>
  <c r="S38" i="88"/>
  <c r="T38" i="88"/>
  <c r="U38" i="88"/>
  <c r="AM38" i="88"/>
  <c r="W38" i="88"/>
  <c r="AU38" i="88"/>
  <c r="AV38" i="88"/>
  <c r="AO38" i="88"/>
  <c r="AQ38" i="88"/>
  <c r="AR38" i="88"/>
  <c r="AS38" i="88"/>
  <c r="AT38" i="88"/>
  <c r="AW38" i="88"/>
  <c r="AX38" i="88"/>
  <c r="AY38" i="88"/>
  <c r="AZ38" i="88"/>
  <c r="BA38" i="88"/>
  <c r="Q38" i="87"/>
  <c r="Z38" i="87"/>
  <c r="Y38" i="87"/>
  <c r="AB38" i="87"/>
  <c r="AC38" i="87"/>
  <c r="AA38" i="87"/>
  <c r="AN38" i="87"/>
  <c r="V38" i="87"/>
  <c r="AP38" i="87"/>
  <c r="R38" i="87"/>
  <c r="S38" i="87"/>
  <c r="T38" i="87"/>
  <c r="U38" i="87"/>
  <c r="AM38" i="87"/>
  <c r="W38" i="87"/>
  <c r="AU38" i="87"/>
  <c r="AV38" i="87"/>
  <c r="AO38" i="87"/>
  <c r="AQ38" i="87"/>
  <c r="AR38" i="87"/>
  <c r="AS38" i="87"/>
  <c r="AT38" i="87"/>
  <c r="AW38" i="87"/>
  <c r="AX38" i="87"/>
  <c r="AY38" i="87"/>
  <c r="AZ38" i="87"/>
  <c r="BA38" i="87"/>
  <c r="Q38" i="86"/>
  <c r="Z38" i="86"/>
  <c r="Y38" i="86"/>
  <c r="AB38" i="86"/>
  <c r="AC38" i="86"/>
  <c r="AA38" i="86"/>
  <c r="AN38" i="86"/>
  <c r="V38" i="86"/>
  <c r="AP38" i="86"/>
  <c r="R38" i="86"/>
  <c r="S38" i="86"/>
  <c r="T38" i="86"/>
  <c r="U38" i="86"/>
  <c r="AM38" i="86"/>
  <c r="W38" i="86"/>
  <c r="AU38" i="86"/>
  <c r="AV38" i="86"/>
  <c r="AO38" i="86"/>
  <c r="AQ38" i="86"/>
  <c r="AR38" i="86"/>
  <c r="AS38" i="86"/>
  <c r="AT38" i="86"/>
  <c r="AW38" i="86"/>
  <c r="AX38" i="86"/>
  <c r="AY38" i="86"/>
  <c r="AZ38" i="86"/>
  <c r="BA38" i="86"/>
  <c r="AK55" i="76"/>
  <c r="AK54" i="76"/>
  <c r="AK53" i="76"/>
  <c r="AK52" i="76"/>
  <c r="AK51" i="76"/>
  <c r="AK50" i="76"/>
  <c r="AK49" i="76"/>
  <c r="AK48" i="76"/>
  <c r="AK47" i="76"/>
  <c r="AK46" i="76"/>
  <c r="AK45" i="76"/>
  <c r="AK44" i="76"/>
  <c r="AK43" i="76"/>
  <c r="AK42" i="76"/>
  <c r="AK41" i="76"/>
  <c r="AK40" i="76"/>
  <c r="AK39" i="76"/>
  <c r="AK27" i="76"/>
  <c r="AK26" i="76"/>
  <c r="AK25" i="76"/>
  <c r="AK24" i="76"/>
  <c r="AK23" i="76"/>
  <c r="AK22" i="76"/>
  <c r="AK21" i="76"/>
  <c r="AK20" i="76"/>
  <c r="AK19" i="76"/>
  <c r="AK18" i="76"/>
  <c r="AK8" i="76"/>
  <c r="AK7" i="76"/>
  <c r="AK9" i="76"/>
  <c r="AK10" i="76"/>
  <c r="AK11" i="76"/>
  <c r="AK12" i="76"/>
  <c r="AK13" i="76"/>
  <c r="AK14" i="76"/>
  <c r="AK15" i="76"/>
  <c r="AK16" i="76"/>
  <c r="AK55" i="75"/>
  <c r="AK54" i="75"/>
  <c r="AK53" i="75"/>
  <c r="AK52" i="75"/>
  <c r="AK51" i="75"/>
  <c r="AK50" i="75"/>
  <c r="AK49" i="75"/>
  <c r="AK48" i="75"/>
  <c r="AK47" i="75"/>
  <c r="AK46" i="75"/>
  <c r="AK45" i="75"/>
  <c r="AK44" i="75"/>
  <c r="AK43" i="75"/>
  <c r="AK42" i="75"/>
  <c r="AK41" i="75"/>
  <c r="AK40" i="75"/>
  <c r="AK39" i="75"/>
  <c r="AK27" i="75"/>
  <c r="AK26" i="75"/>
  <c r="AK25" i="75"/>
  <c r="AK24" i="75"/>
  <c r="AK23" i="75"/>
  <c r="AK22" i="75"/>
  <c r="AK21" i="75"/>
  <c r="AK20" i="75"/>
  <c r="AK19" i="75"/>
  <c r="AK18" i="75"/>
  <c r="AK8" i="75"/>
  <c r="AK7" i="75"/>
  <c r="AK9" i="75"/>
  <c r="AK10" i="75"/>
  <c r="AK11" i="75"/>
  <c r="AK12" i="75"/>
  <c r="AK13" i="75"/>
  <c r="AK14" i="75"/>
  <c r="AK15" i="75"/>
  <c r="AK16" i="75"/>
  <c r="AK55" i="74"/>
  <c r="AK54" i="74"/>
  <c r="AK53" i="74"/>
  <c r="AK52" i="74"/>
  <c r="AK51" i="74"/>
  <c r="AK50" i="74"/>
  <c r="AK49" i="74"/>
  <c r="AK48" i="74"/>
  <c r="AK47" i="74"/>
  <c r="AK46" i="74"/>
  <c r="AK45" i="74"/>
  <c r="AK44" i="74"/>
  <c r="AK43" i="74"/>
  <c r="AK42" i="74"/>
  <c r="AK41" i="74"/>
  <c r="AK40" i="74"/>
  <c r="AK39" i="74"/>
  <c r="AK27" i="74"/>
  <c r="AK26" i="74"/>
  <c r="AK25" i="74"/>
  <c r="AK24" i="74"/>
  <c r="AK23" i="74"/>
  <c r="AK22" i="74"/>
  <c r="AK21" i="74"/>
  <c r="AK20" i="74"/>
  <c r="AK19" i="74"/>
  <c r="AK18" i="74"/>
  <c r="AK8" i="74"/>
  <c r="AK7" i="74"/>
  <c r="AK9" i="74"/>
  <c r="AK10" i="74"/>
  <c r="AK11" i="74"/>
  <c r="AK12" i="74"/>
  <c r="AK13" i="74"/>
  <c r="AK14" i="74"/>
  <c r="AK15" i="74"/>
  <c r="AK16" i="74"/>
  <c r="AK55" i="73"/>
  <c r="AK54" i="73"/>
  <c r="AK53" i="73"/>
  <c r="AK52" i="73"/>
  <c r="AK51" i="73"/>
  <c r="AK50" i="73"/>
  <c r="AK49" i="73"/>
  <c r="AK48" i="73"/>
  <c r="AK47" i="73"/>
  <c r="AK46" i="73"/>
  <c r="AK45" i="73"/>
  <c r="AK44" i="73"/>
  <c r="AK43" i="73"/>
  <c r="AK42" i="73"/>
  <c r="AK41" i="73"/>
  <c r="AK40" i="73"/>
  <c r="AK39" i="73"/>
  <c r="AK27" i="73"/>
  <c r="AK26" i="73"/>
  <c r="AK25" i="73"/>
  <c r="AK24" i="73"/>
  <c r="AK23" i="73"/>
  <c r="AK22" i="73"/>
  <c r="AK21" i="73"/>
  <c r="AK20" i="73"/>
  <c r="AK19" i="73"/>
  <c r="AK18" i="73"/>
  <c r="AK8" i="73"/>
  <c r="AK7" i="73"/>
  <c r="AK9" i="73"/>
  <c r="AK10" i="73"/>
  <c r="AK11" i="73"/>
  <c r="AK12" i="73"/>
  <c r="AK13" i="73"/>
  <c r="AK14" i="73"/>
  <c r="AK15" i="73"/>
  <c r="AK16" i="73"/>
  <c r="AK55" i="72"/>
  <c r="AK54" i="72"/>
  <c r="AK53" i="72"/>
  <c r="AK52" i="72"/>
  <c r="AK51" i="72"/>
  <c r="AK50" i="72"/>
  <c r="AK49" i="72"/>
  <c r="AK48" i="72"/>
  <c r="AK47" i="72"/>
  <c r="AK46" i="72"/>
  <c r="AK45" i="72"/>
  <c r="AK44" i="72"/>
  <c r="AK43" i="72"/>
  <c r="AK42" i="72"/>
  <c r="AK41" i="72"/>
  <c r="AK40" i="72"/>
  <c r="AK39" i="72"/>
  <c r="AK27" i="72"/>
  <c r="AK26" i="72"/>
  <c r="AK25" i="72"/>
  <c r="AK24" i="72"/>
  <c r="AK23" i="72"/>
  <c r="AK22" i="72"/>
  <c r="AK21" i="72"/>
  <c r="AK20" i="72"/>
  <c r="AK19" i="72"/>
  <c r="AK18" i="72"/>
  <c r="AK8" i="72"/>
  <c r="AK7" i="72"/>
  <c r="AK9" i="72"/>
  <c r="AK10" i="72"/>
  <c r="AK11" i="72"/>
  <c r="AK12" i="72"/>
  <c r="AK13" i="72"/>
  <c r="AK14" i="72"/>
  <c r="AK15" i="72"/>
  <c r="AK16" i="72"/>
  <c r="AK55" i="71"/>
  <c r="AK54" i="71"/>
  <c r="AK53" i="71"/>
  <c r="AK52" i="71"/>
  <c r="AK51" i="71"/>
  <c r="AK50" i="71"/>
  <c r="AK49" i="71"/>
  <c r="AK48" i="71"/>
  <c r="AK47" i="71"/>
  <c r="AK46" i="71"/>
  <c r="AK45" i="71"/>
  <c r="AK44" i="71"/>
  <c r="AK43" i="71"/>
  <c r="AK42" i="71"/>
  <c r="AK41" i="71"/>
  <c r="AK40" i="71"/>
  <c r="AK39" i="71"/>
  <c r="AK27" i="71"/>
  <c r="AK26" i="71"/>
  <c r="AK25" i="71"/>
  <c r="AK24" i="71"/>
  <c r="AK23" i="71"/>
  <c r="AK22" i="71"/>
  <c r="AK21" i="71"/>
  <c r="AK20" i="71"/>
  <c r="AK19" i="71"/>
  <c r="AK18" i="71"/>
  <c r="AK8" i="71"/>
  <c r="AK7" i="71"/>
  <c r="AK9" i="71"/>
  <c r="AK10" i="71"/>
  <c r="AK11" i="71"/>
  <c r="AK12" i="71"/>
  <c r="AK13" i="71"/>
  <c r="AK14" i="71"/>
  <c r="AK15" i="71"/>
  <c r="AK16" i="71"/>
  <c r="AK55" i="70"/>
  <c r="AK54" i="70"/>
  <c r="AK53" i="70"/>
  <c r="AK52" i="70"/>
  <c r="AK51" i="70"/>
  <c r="AK50" i="70"/>
  <c r="AK49" i="70"/>
  <c r="AK48" i="70"/>
  <c r="AK47" i="70"/>
  <c r="AK46" i="70"/>
  <c r="AK45" i="70"/>
  <c r="AK44" i="70"/>
  <c r="AK43" i="70"/>
  <c r="AK42" i="70"/>
  <c r="AK41" i="70"/>
  <c r="AK40" i="70"/>
  <c r="AK39" i="70"/>
  <c r="AK27" i="70"/>
  <c r="AK26" i="70"/>
  <c r="AK25" i="70"/>
  <c r="AK24" i="70"/>
  <c r="AK23" i="70"/>
  <c r="AK22" i="70"/>
  <c r="AK21" i="70"/>
  <c r="AK20" i="70"/>
  <c r="AK19" i="70"/>
  <c r="AK18" i="70"/>
  <c r="AK8" i="70"/>
  <c r="AK7" i="70"/>
  <c r="AK9" i="70"/>
  <c r="AK10" i="70"/>
  <c r="AK11" i="70"/>
  <c r="AK12" i="70"/>
  <c r="AK13" i="70"/>
  <c r="AK14" i="70"/>
  <c r="AK15" i="70"/>
  <c r="AK16" i="70"/>
  <c r="AK55" i="69"/>
  <c r="AK54" i="69"/>
  <c r="AK53" i="69"/>
  <c r="AK52" i="69"/>
  <c r="AK51" i="69"/>
  <c r="AK50" i="69"/>
  <c r="AK49" i="69"/>
  <c r="AK48" i="69"/>
  <c r="AK47" i="69"/>
  <c r="AK46" i="69"/>
  <c r="AK45" i="69"/>
  <c r="AK44" i="69"/>
  <c r="AK43" i="69"/>
  <c r="AK42" i="69"/>
  <c r="AK41" i="69"/>
  <c r="AK40" i="69"/>
  <c r="AK39" i="69"/>
  <c r="AK27" i="69"/>
  <c r="AK26" i="69"/>
  <c r="AK25" i="69"/>
  <c r="AK24" i="69"/>
  <c r="AK23" i="69"/>
  <c r="AK22" i="69"/>
  <c r="AK21" i="69"/>
  <c r="AK20" i="69"/>
  <c r="AK19" i="69"/>
  <c r="AK18" i="69"/>
  <c r="AK8" i="69"/>
  <c r="AK7" i="69"/>
  <c r="AK9" i="69"/>
  <c r="AK10" i="69"/>
  <c r="AK11" i="69"/>
  <c r="AK12" i="69"/>
  <c r="AK13" i="69"/>
  <c r="AK14" i="69"/>
  <c r="AK15" i="69"/>
  <c r="AK16" i="69"/>
  <c r="AK55" i="68"/>
  <c r="AK54" i="68"/>
  <c r="AK53" i="68"/>
  <c r="AK52" i="68"/>
  <c r="AK51" i="68"/>
  <c r="AK50" i="68"/>
  <c r="AK49" i="68"/>
  <c r="AK48" i="68"/>
  <c r="AK47" i="68"/>
  <c r="AK46" i="68"/>
  <c r="AK45" i="68"/>
  <c r="AK44" i="68"/>
  <c r="AK43" i="68"/>
  <c r="AK42" i="68"/>
  <c r="AK41" i="68"/>
  <c r="AK40" i="68"/>
  <c r="AK39" i="68"/>
  <c r="AK27" i="68"/>
  <c r="AK26" i="68"/>
  <c r="AK25" i="68"/>
  <c r="AK24" i="68"/>
  <c r="AK23" i="68"/>
  <c r="AK22" i="68"/>
  <c r="AK21" i="68"/>
  <c r="AK20" i="68"/>
  <c r="AK19" i="68"/>
  <c r="AK18" i="68"/>
  <c r="AK8" i="68"/>
  <c r="AK7" i="68"/>
  <c r="AK9" i="68"/>
  <c r="AK10" i="68"/>
  <c r="AK11" i="68"/>
  <c r="AK12" i="68"/>
  <c r="AK13" i="68"/>
  <c r="AK14" i="68"/>
  <c r="AK15" i="68"/>
  <c r="AK16" i="68"/>
  <c r="AK55" i="67"/>
  <c r="AK54" i="67"/>
  <c r="AK53" i="67"/>
  <c r="AK52" i="67"/>
  <c r="AK51" i="67"/>
  <c r="AK50" i="67"/>
  <c r="AK49" i="67"/>
  <c r="AK48" i="67"/>
  <c r="AK47" i="67"/>
  <c r="AK46" i="67"/>
  <c r="AK45" i="67"/>
  <c r="AK44" i="67"/>
  <c r="AK43" i="67"/>
  <c r="AK42" i="67"/>
  <c r="AK41" i="67"/>
  <c r="AK40" i="67"/>
  <c r="AK39" i="67"/>
  <c r="AK27" i="67"/>
  <c r="AK26" i="67"/>
  <c r="AK25" i="67"/>
  <c r="AK24" i="67"/>
  <c r="AK23" i="67"/>
  <c r="AK22" i="67"/>
  <c r="AK21" i="67"/>
  <c r="AK20" i="67"/>
  <c r="AK19" i="67"/>
  <c r="AK18" i="67"/>
  <c r="AK8" i="67"/>
  <c r="AK7" i="67"/>
  <c r="AK9" i="67"/>
  <c r="AK10" i="67"/>
  <c r="AK11" i="67"/>
  <c r="AK12" i="67"/>
  <c r="AK13" i="67"/>
  <c r="AK14" i="67"/>
  <c r="AK15" i="67"/>
  <c r="AK16" i="67"/>
  <c r="AK55" i="66"/>
  <c r="AK54" i="66"/>
  <c r="AK53" i="66"/>
  <c r="AK52" i="66"/>
  <c r="AK51" i="66"/>
  <c r="AK50" i="66"/>
  <c r="AK49" i="66"/>
  <c r="AK48" i="66"/>
  <c r="AK47" i="66"/>
  <c r="AK46" i="66"/>
  <c r="AK45" i="66"/>
  <c r="AK44" i="66"/>
  <c r="AK43" i="66"/>
  <c r="AK42" i="66"/>
  <c r="AK41" i="66"/>
  <c r="AK40" i="66"/>
  <c r="AK39" i="66"/>
  <c r="AK27" i="66"/>
  <c r="AK26" i="66"/>
  <c r="AK25" i="66"/>
  <c r="AK24" i="66"/>
  <c r="AK23" i="66"/>
  <c r="AK22" i="66"/>
  <c r="AK21" i="66"/>
  <c r="AK20" i="66"/>
  <c r="AK19" i="66"/>
  <c r="AK18" i="66"/>
  <c r="AK8" i="66"/>
  <c r="AK7" i="66"/>
  <c r="AK9" i="66"/>
  <c r="AK10" i="66"/>
  <c r="AK11" i="66"/>
  <c r="AK12" i="66"/>
  <c r="AK13" i="66"/>
  <c r="AK14" i="66"/>
  <c r="AK15" i="66"/>
  <c r="AK16" i="66"/>
  <c r="AK55" i="88"/>
  <c r="AK54" i="88"/>
  <c r="AK53" i="88"/>
  <c r="AK52" i="88"/>
  <c r="AK51" i="88"/>
  <c r="AK50" i="88"/>
  <c r="AK49" i="88"/>
  <c r="AK48" i="88"/>
  <c r="AK47" i="88"/>
  <c r="AK46" i="88"/>
  <c r="AK45" i="88"/>
  <c r="AK44" i="88"/>
  <c r="AK43" i="88"/>
  <c r="AK42" i="88"/>
  <c r="AK41" i="88"/>
  <c r="AK40" i="88"/>
  <c r="AK39" i="88"/>
  <c r="AK27" i="88"/>
  <c r="AK26" i="88"/>
  <c r="AK25" i="88"/>
  <c r="AK24" i="88"/>
  <c r="AK23" i="88"/>
  <c r="AK22" i="88"/>
  <c r="AK21" i="88"/>
  <c r="AK20" i="88"/>
  <c r="AK19" i="88"/>
  <c r="AK18" i="88"/>
  <c r="AK8" i="88"/>
  <c r="AK7" i="88"/>
  <c r="AK9" i="88"/>
  <c r="AK10" i="88"/>
  <c r="AK11" i="88"/>
  <c r="AK12" i="88"/>
  <c r="AK13" i="88"/>
  <c r="AK14" i="88"/>
  <c r="AK15" i="88"/>
  <c r="AK16" i="88"/>
  <c r="AK55" i="87"/>
  <c r="AK54" i="87"/>
  <c r="AK53" i="87"/>
  <c r="AK52" i="87"/>
  <c r="AK51" i="87"/>
  <c r="AK50" i="87"/>
  <c r="AK49" i="87"/>
  <c r="AK48" i="87"/>
  <c r="AK47" i="87"/>
  <c r="AK46" i="87"/>
  <c r="AK45" i="87"/>
  <c r="AK44" i="87"/>
  <c r="AK43" i="87"/>
  <c r="AK42" i="87"/>
  <c r="AK41" i="87"/>
  <c r="AK40" i="87"/>
  <c r="AK39" i="87"/>
  <c r="AK27" i="87"/>
  <c r="AK26" i="87"/>
  <c r="AK25" i="87"/>
  <c r="AK24" i="87"/>
  <c r="AK23" i="87"/>
  <c r="AK22" i="87"/>
  <c r="AK21" i="87"/>
  <c r="AK20" i="87"/>
  <c r="AK19" i="87"/>
  <c r="AK18" i="87"/>
  <c r="AK8" i="87"/>
  <c r="AK7" i="87"/>
  <c r="AK9" i="87"/>
  <c r="AK10" i="87"/>
  <c r="AK11" i="87"/>
  <c r="AK12" i="87"/>
  <c r="AK13" i="87"/>
  <c r="AK14" i="87"/>
  <c r="AK15" i="87"/>
  <c r="AK16" i="87"/>
  <c r="AK55" i="86"/>
  <c r="AK54" i="86"/>
  <c r="AK53" i="86"/>
  <c r="AK52" i="86"/>
  <c r="AK51" i="86"/>
  <c r="AK50" i="86"/>
  <c r="AK49" i="86"/>
  <c r="AK48" i="86"/>
  <c r="AK47" i="86"/>
  <c r="AK46" i="86"/>
  <c r="AK45" i="86"/>
  <c r="AK44" i="86"/>
  <c r="AK43" i="86"/>
  <c r="AK42" i="86"/>
  <c r="AK41" i="86"/>
  <c r="AK40" i="86"/>
  <c r="AK39" i="86"/>
  <c r="AK27" i="86"/>
  <c r="AK26" i="86"/>
  <c r="AK25" i="86"/>
  <c r="AK24" i="86"/>
  <c r="AK23" i="86"/>
  <c r="AK22" i="86"/>
  <c r="AK21" i="86"/>
  <c r="AK20" i="86"/>
  <c r="AK19" i="86"/>
  <c r="AK18" i="86"/>
  <c r="AK8" i="86"/>
  <c r="AK9" i="86"/>
  <c r="AK10" i="86"/>
  <c r="AK11" i="86"/>
  <c r="AK12" i="86"/>
  <c r="AK13" i="86"/>
  <c r="AK14" i="86"/>
  <c r="AK15" i="86"/>
  <c r="AK16" i="86"/>
  <c r="Q43" i="76"/>
  <c r="Z43" i="76"/>
  <c r="AB43" i="76"/>
  <c r="AC43" i="76"/>
  <c r="AA43" i="76"/>
  <c r="Y43" i="76"/>
  <c r="AN43" i="76"/>
  <c r="V43" i="76"/>
  <c r="R43" i="76"/>
  <c r="S43" i="76"/>
  <c r="T43" i="76"/>
  <c r="U43" i="76"/>
  <c r="AM43" i="76"/>
  <c r="W43" i="76"/>
  <c r="AU43" i="76"/>
  <c r="AV43" i="76"/>
  <c r="AO43" i="76"/>
  <c r="AQ43" i="76"/>
  <c r="AR43" i="76"/>
  <c r="AS43" i="76"/>
  <c r="AT43" i="76"/>
  <c r="AW43" i="76"/>
  <c r="AX43" i="76"/>
  <c r="AY43" i="76"/>
  <c r="AZ43" i="76"/>
  <c r="BA43" i="76"/>
  <c r="Q43" i="75"/>
  <c r="Z43" i="75"/>
  <c r="Y43" i="75"/>
  <c r="AB43" i="75"/>
  <c r="AC43" i="75"/>
  <c r="AA43" i="75"/>
  <c r="AN43" i="75"/>
  <c r="V43" i="75"/>
  <c r="R43" i="75"/>
  <c r="S43" i="75"/>
  <c r="T43" i="75"/>
  <c r="U43" i="75"/>
  <c r="AM43" i="75"/>
  <c r="W43" i="75"/>
  <c r="AU43" i="75"/>
  <c r="AV43" i="75"/>
  <c r="AO43" i="75"/>
  <c r="AQ43" i="75"/>
  <c r="AR43" i="75"/>
  <c r="AS43" i="75"/>
  <c r="AT43" i="75"/>
  <c r="AW43" i="75"/>
  <c r="AX43" i="75"/>
  <c r="AY43" i="75"/>
  <c r="AZ43" i="75"/>
  <c r="BA43" i="75"/>
  <c r="Q43" i="74"/>
  <c r="Z43" i="74"/>
  <c r="Y43" i="74"/>
  <c r="AB43" i="74"/>
  <c r="AC43" i="74"/>
  <c r="AA43" i="74"/>
  <c r="AN43" i="74"/>
  <c r="V43" i="74"/>
  <c r="R43" i="74"/>
  <c r="S43" i="74"/>
  <c r="T43" i="74"/>
  <c r="U43" i="74"/>
  <c r="AM43" i="74"/>
  <c r="W43" i="74"/>
  <c r="AU43" i="74"/>
  <c r="AV43" i="74"/>
  <c r="AO43" i="74"/>
  <c r="AQ43" i="74"/>
  <c r="AR43" i="74"/>
  <c r="AS43" i="74"/>
  <c r="AT43" i="74"/>
  <c r="AW43" i="74"/>
  <c r="AX43" i="74"/>
  <c r="AY43" i="74"/>
  <c r="AZ43" i="74"/>
  <c r="BA43" i="74"/>
  <c r="Q43" i="73"/>
  <c r="Z43" i="73"/>
  <c r="AB43" i="73"/>
  <c r="AC43" i="73"/>
  <c r="AA43" i="73"/>
  <c r="Y43" i="73"/>
  <c r="AN43" i="73"/>
  <c r="V43" i="73"/>
  <c r="R43" i="73"/>
  <c r="S43" i="73"/>
  <c r="T43" i="73"/>
  <c r="U43" i="73"/>
  <c r="AM43" i="73"/>
  <c r="W43" i="73"/>
  <c r="AU43" i="73"/>
  <c r="AV43" i="73"/>
  <c r="AO43" i="73"/>
  <c r="AQ43" i="73"/>
  <c r="AR43" i="73"/>
  <c r="AS43" i="73"/>
  <c r="AT43" i="73"/>
  <c r="AW43" i="73"/>
  <c r="AX43" i="73"/>
  <c r="AY43" i="73"/>
  <c r="AZ43" i="73"/>
  <c r="BA43" i="73"/>
  <c r="Q43" i="72"/>
  <c r="Z43" i="72"/>
  <c r="Y43" i="72"/>
  <c r="AB43" i="72"/>
  <c r="AC43" i="72"/>
  <c r="AA43" i="72"/>
  <c r="AN43" i="72"/>
  <c r="V43" i="72"/>
  <c r="R43" i="72"/>
  <c r="S43" i="72"/>
  <c r="T43" i="72"/>
  <c r="U43" i="72"/>
  <c r="AM43" i="72"/>
  <c r="W43" i="72"/>
  <c r="AU43" i="72"/>
  <c r="AV43" i="72"/>
  <c r="AO43" i="72"/>
  <c r="AQ43" i="72"/>
  <c r="AR43" i="72"/>
  <c r="AS43" i="72"/>
  <c r="AT43" i="72"/>
  <c r="AW43" i="72"/>
  <c r="AX43" i="72"/>
  <c r="AY43" i="72"/>
  <c r="AZ43" i="72"/>
  <c r="BA43" i="72"/>
  <c r="Q43" i="71"/>
  <c r="Z43" i="71"/>
  <c r="Y43" i="71"/>
  <c r="AB43" i="71"/>
  <c r="AC43" i="71"/>
  <c r="AA43" i="71"/>
  <c r="AN43" i="71"/>
  <c r="V43" i="71"/>
  <c r="R43" i="71"/>
  <c r="S43" i="71"/>
  <c r="T43" i="71"/>
  <c r="U43" i="71"/>
  <c r="AM43" i="71"/>
  <c r="W43" i="71"/>
  <c r="AU43" i="71"/>
  <c r="AV43" i="71"/>
  <c r="AO43" i="71"/>
  <c r="AQ43" i="71"/>
  <c r="AR43" i="71"/>
  <c r="AS43" i="71"/>
  <c r="AT43" i="71"/>
  <c r="AW43" i="71"/>
  <c r="AX43" i="71"/>
  <c r="AY43" i="71"/>
  <c r="AZ43" i="71"/>
  <c r="BA43" i="71"/>
  <c r="Q43" i="70"/>
  <c r="Z43" i="70"/>
  <c r="AB43" i="70"/>
  <c r="AC43" i="70"/>
  <c r="AA43" i="70"/>
  <c r="Y43" i="70"/>
  <c r="AN43" i="70"/>
  <c r="V43" i="70"/>
  <c r="R43" i="70"/>
  <c r="S43" i="70"/>
  <c r="T43" i="70"/>
  <c r="U43" i="70"/>
  <c r="AM43" i="70"/>
  <c r="W43" i="70"/>
  <c r="AU43" i="70"/>
  <c r="AV43" i="70"/>
  <c r="AO43" i="70"/>
  <c r="AQ43" i="70"/>
  <c r="AR43" i="70"/>
  <c r="AS43" i="70"/>
  <c r="AT43" i="70"/>
  <c r="AW43" i="70"/>
  <c r="AX43" i="70"/>
  <c r="AY43" i="70"/>
  <c r="AZ43" i="70"/>
  <c r="BA43" i="70"/>
  <c r="Q43" i="69"/>
  <c r="Z43" i="69"/>
  <c r="AB43" i="69"/>
  <c r="AC43" i="69"/>
  <c r="AA43" i="69"/>
  <c r="Y43" i="69"/>
  <c r="V43" i="69"/>
  <c r="R43" i="69"/>
  <c r="S43" i="69"/>
  <c r="T43" i="69"/>
  <c r="U43" i="69"/>
  <c r="AM43" i="69"/>
  <c r="W43" i="69"/>
  <c r="AU43" i="69"/>
  <c r="AV43" i="69"/>
  <c r="AO43" i="69"/>
  <c r="AQ43" i="69"/>
  <c r="AR43" i="69"/>
  <c r="AS43" i="69"/>
  <c r="AT43" i="69"/>
  <c r="AW43" i="69"/>
  <c r="AX43" i="69"/>
  <c r="AY43" i="69"/>
  <c r="AZ43" i="69"/>
  <c r="BA43" i="69"/>
  <c r="Q43" i="68"/>
  <c r="Z43" i="68"/>
  <c r="Y43" i="68"/>
  <c r="AB43" i="68"/>
  <c r="AC43" i="68"/>
  <c r="AA43" i="68"/>
  <c r="V43" i="68"/>
  <c r="R43" i="68"/>
  <c r="S43" i="68"/>
  <c r="T43" i="68"/>
  <c r="U43" i="68"/>
  <c r="AM43" i="68"/>
  <c r="W43" i="68"/>
  <c r="AU43" i="68"/>
  <c r="AV43" i="68"/>
  <c r="AO43" i="68"/>
  <c r="AQ43" i="68"/>
  <c r="AR43" i="68"/>
  <c r="AS43" i="68"/>
  <c r="AT43" i="68"/>
  <c r="AW43" i="68"/>
  <c r="AX43" i="68"/>
  <c r="AY43" i="68"/>
  <c r="AZ43" i="68"/>
  <c r="BA43" i="68"/>
  <c r="Q43" i="67"/>
  <c r="Z43" i="67"/>
  <c r="Y43" i="67"/>
  <c r="AB43" i="67"/>
  <c r="AC43" i="67"/>
  <c r="AA43" i="67"/>
  <c r="AN43" i="67"/>
  <c r="V43" i="67"/>
  <c r="R43" i="67"/>
  <c r="S43" i="67"/>
  <c r="T43" i="67"/>
  <c r="U43" i="67"/>
  <c r="AM43" i="67"/>
  <c r="W43" i="67"/>
  <c r="AU43" i="67"/>
  <c r="AV43" i="67"/>
  <c r="AO43" i="67"/>
  <c r="AQ43" i="67"/>
  <c r="AR43" i="67"/>
  <c r="AS43" i="67"/>
  <c r="AT43" i="67"/>
  <c r="AW43" i="67"/>
  <c r="AX43" i="67"/>
  <c r="AY43" i="67"/>
  <c r="AZ43" i="67"/>
  <c r="BA43" i="67"/>
  <c r="Q43" i="66"/>
  <c r="Z43" i="66"/>
  <c r="AB43" i="66"/>
  <c r="AC43" i="66"/>
  <c r="AA43" i="66"/>
  <c r="Y43" i="66"/>
  <c r="V43" i="66"/>
  <c r="R43" i="66"/>
  <c r="S43" i="66"/>
  <c r="T43" i="66"/>
  <c r="U43" i="66"/>
  <c r="AM43" i="66"/>
  <c r="W43" i="66"/>
  <c r="AU43" i="66"/>
  <c r="AV43" i="66"/>
  <c r="AO43" i="66"/>
  <c r="AQ43" i="66"/>
  <c r="AR43" i="66"/>
  <c r="AS43" i="66"/>
  <c r="AT43" i="66"/>
  <c r="AW43" i="66"/>
  <c r="AX43" i="66"/>
  <c r="AY43" i="66"/>
  <c r="AZ43" i="66"/>
  <c r="BA43" i="66"/>
  <c r="Q43" i="88"/>
  <c r="Z43" i="88"/>
  <c r="AB43" i="88"/>
  <c r="AC43" i="88"/>
  <c r="AA43" i="88"/>
  <c r="Y43" i="88"/>
  <c r="AN43" i="88"/>
  <c r="V43" i="88"/>
  <c r="R43" i="88"/>
  <c r="S43" i="88"/>
  <c r="T43" i="88"/>
  <c r="U43" i="88"/>
  <c r="AM43" i="88"/>
  <c r="W43" i="88"/>
  <c r="AU43" i="88"/>
  <c r="AV43" i="88"/>
  <c r="AO43" i="88"/>
  <c r="AQ43" i="88"/>
  <c r="AR43" i="88"/>
  <c r="AS43" i="88"/>
  <c r="AT43" i="88"/>
  <c r="AW43" i="88"/>
  <c r="AX43" i="88"/>
  <c r="AY43" i="88"/>
  <c r="AZ43" i="88"/>
  <c r="BA43" i="88"/>
  <c r="Q43" i="87"/>
  <c r="Z43" i="87"/>
  <c r="Y43" i="87"/>
  <c r="AB43" i="87"/>
  <c r="AC43" i="87"/>
  <c r="AA43" i="87"/>
  <c r="AN43" i="87"/>
  <c r="V43" i="87"/>
  <c r="R43" i="87"/>
  <c r="S43" i="87"/>
  <c r="T43" i="87"/>
  <c r="U43" i="87"/>
  <c r="AM43" i="87"/>
  <c r="W43" i="87"/>
  <c r="AU43" i="87"/>
  <c r="AV43" i="87"/>
  <c r="AO43" i="87"/>
  <c r="AQ43" i="87"/>
  <c r="AR43" i="87"/>
  <c r="AS43" i="87"/>
  <c r="AT43" i="87"/>
  <c r="AW43" i="87"/>
  <c r="AX43" i="87"/>
  <c r="AY43" i="87"/>
  <c r="AZ43" i="87"/>
  <c r="BA43" i="87"/>
  <c r="Q43" i="86"/>
  <c r="Z43" i="86"/>
  <c r="Y43" i="86" s="1"/>
  <c r="AB43" i="86"/>
  <c r="AC43" i="86"/>
  <c r="AA43" i="86"/>
  <c r="AN43" i="86"/>
  <c r="V43" i="86"/>
  <c r="R43" i="86"/>
  <c r="S43" i="86"/>
  <c r="T43" i="86"/>
  <c r="U43" i="86"/>
  <c r="AM43" i="86"/>
  <c r="W43" i="86"/>
  <c r="AU43" i="86"/>
  <c r="AV43" i="86"/>
  <c r="AO43" i="86"/>
  <c r="AQ43" i="86"/>
  <c r="AR43" i="86"/>
  <c r="AS43" i="86"/>
  <c r="AT43" i="86"/>
  <c r="AW43" i="86"/>
  <c r="AX43" i="86"/>
  <c r="AY43" i="86"/>
  <c r="AZ43" i="86"/>
  <c r="BA43" i="86"/>
  <c r="AP55" i="76"/>
  <c r="AP54" i="76"/>
  <c r="AP53" i="76"/>
  <c r="AP52" i="76"/>
  <c r="AP51" i="76"/>
  <c r="AP50" i="76"/>
  <c r="AP49" i="76"/>
  <c r="AP48" i="76"/>
  <c r="AP47" i="76"/>
  <c r="AP46" i="76"/>
  <c r="AP45" i="76"/>
  <c r="AP44" i="76"/>
  <c r="AP42" i="76"/>
  <c r="AP41" i="76"/>
  <c r="AP40" i="76"/>
  <c r="AP39" i="76"/>
  <c r="AP27" i="76"/>
  <c r="AP26" i="76"/>
  <c r="AP28" i="76"/>
  <c r="AP29" i="76"/>
  <c r="AP30" i="76"/>
  <c r="AP31" i="76"/>
  <c r="AP34" i="76"/>
  <c r="AP36" i="76"/>
  <c r="AP37" i="76"/>
  <c r="AP25" i="76"/>
  <c r="AP24" i="76"/>
  <c r="AP23" i="76"/>
  <c r="AP22" i="76"/>
  <c r="AP21" i="76"/>
  <c r="AP20" i="76"/>
  <c r="AP19" i="76"/>
  <c r="AP18" i="76"/>
  <c r="AP8" i="76"/>
  <c r="AP7" i="76" s="1"/>
  <c r="AP9" i="76"/>
  <c r="AP10" i="76"/>
  <c r="AP11" i="76"/>
  <c r="AP12" i="76"/>
  <c r="AP13" i="76"/>
  <c r="AP14" i="76"/>
  <c r="AP15" i="76"/>
  <c r="AP16" i="76"/>
  <c r="AP55" i="75"/>
  <c r="AP54" i="75"/>
  <c r="AP53" i="75"/>
  <c r="AP52" i="75"/>
  <c r="AP51" i="75"/>
  <c r="AP50" i="75"/>
  <c r="AP49" i="75"/>
  <c r="AP48" i="75"/>
  <c r="AP47" i="75"/>
  <c r="AP46" i="75"/>
  <c r="AP45" i="75"/>
  <c r="AP44" i="75"/>
  <c r="AP42" i="75"/>
  <c r="AP41" i="75"/>
  <c r="AP40" i="75"/>
  <c r="AP39" i="75"/>
  <c r="AP27" i="75"/>
  <c r="AP26" i="75"/>
  <c r="AP28" i="75"/>
  <c r="AP29" i="75"/>
  <c r="AP30" i="75"/>
  <c r="AP31" i="75"/>
  <c r="AP34" i="75"/>
  <c r="AP36" i="75"/>
  <c r="AP37" i="75"/>
  <c r="AP25" i="75"/>
  <c r="AP24" i="75"/>
  <c r="AP23" i="75"/>
  <c r="AP22" i="75"/>
  <c r="AP21" i="75"/>
  <c r="AP20" i="75"/>
  <c r="AP19" i="75"/>
  <c r="AP18" i="75"/>
  <c r="AP8" i="75"/>
  <c r="AP7" i="75"/>
  <c r="AP9" i="75"/>
  <c r="AP10" i="75"/>
  <c r="AP11" i="75"/>
  <c r="AP12" i="75"/>
  <c r="AP13" i="75"/>
  <c r="AP14" i="75"/>
  <c r="AP15" i="75"/>
  <c r="AP16" i="75"/>
  <c r="AP55" i="74"/>
  <c r="AP54" i="74"/>
  <c r="AP53" i="74"/>
  <c r="AP52" i="74"/>
  <c r="AP51" i="74"/>
  <c r="AP50" i="74"/>
  <c r="AP49" i="74"/>
  <c r="AP48" i="74"/>
  <c r="AP47" i="74"/>
  <c r="AP46" i="74"/>
  <c r="AP45" i="74"/>
  <c r="AP44" i="74"/>
  <c r="AP42" i="74"/>
  <c r="AP41" i="74"/>
  <c r="AP40" i="74"/>
  <c r="AP39" i="74"/>
  <c r="AP27" i="74"/>
  <c r="AP28" i="74"/>
  <c r="AP29" i="74"/>
  <c r="AP30" i="74"/>
  <c r="AP31" i="74"/>
  <c r="AP34" i="74"/>
  <c r="AP36" i="74"/>
  <c r="AP37" i="74"/>
  <c r="AP26" i="74"/>
  <c r="AP25" i="74"/>
  <c r="AP24" i="74"/>
  <c r="AP23" i="74"/>
  <c r="AP22" i="74"/>
  <c r="AP21" i="74"/>
  <c r="AP20" i="74"/>
  <c r="AP19" i="74"/>
  <c r="AP18" i="74"/>
  <c r="AP8" i="74"/>
  <c r="AP7" i="74"/>
  <c r="AP9" i="74"/>
  <c r="AP10" i="74"/>
  <c r="AP11" i="74"/>
  <c r="AP12" i="74"/>
  <c r="AP13" i="74"/>
  <c r="AP14" i="74"/>
  <c r="AP15" i="74"/>
  <c r="AP16" i="74"/>
  <c r="AP55" i="73"/>
  <c r="AP54" i="73"/>
  <c r="AP53" i="73"/>
  <c r="AP52" i="73"/>
  <c r="AP51" i="73"/>
  <c r="AP50" i="73"/>
  <c r="AP49" i="73"/>
  <c r="AP48" i="73"/>
  <c r="AP47" i="73"/>
  <c r="AP46" i="73"/>
  <c r="AP45" i="73"/>
  <c r="AP44" i="73"/>
  <c r="AP42" i="73"/>
  <c r="AP41" i="73"/>
  <c r="AP40" i="73"/>
  <c r="AP39" i="73"/>
  <c r="AP27" i="73"/>
  <c r="AP28" i="73"/>
  <c r="AP29" i="73"/>
  <c r="AP30" i="73"/>
  <c r="AP31" i="73"/>
  <c r="AP34" i="73"/>
  <c r="AP36" i="73"/>
  <c r="AP37" i="73"/>
  <c r="AP26" i="73"/>
  <c r="AP25" i="73"/>
  <c r="AP24" i="73"/>
  <c r="AP23" i="73"/>
  <c r="AP22" i="73"/>
  <c r="AP21" i="73"/>
  <c r="AP20" i="73"/>
  <c r="AP19" i="73"/>
  <c r="AP18" i="73"/>
  <c r="AP8" i="73"/>
  <c r="AP7" i="73"/>
  <c r="AP9" i="73"/>
  <c r="AP10" i="73"/>
  <c r="AP11" i="73"/>
  <c r="AP12" i="73"/>
  <c r="AP13" i="73"/>
  <c r="AP14" i="73"/>
  <c r="AP15" i="73"/>
  <c r="AP16" i="73"/>
  <c r="AP55" i="72"/>
  <c r="AP54" i="72"/>
  <c r="AP53" i="72"/>
  <c r="AP52" i="72"/>
  <c r="AP51" i="72"/>
  <c r="AP50" i="72"/>
  <c r="AP49" i="72"/>
  <c r="AP48" i="72"/>
  <c r="AP47" i="72"/>
  <c r="AP46" i="72"/>
  <c r="AP45" i="72"/>
  <c r="AP44" i="72"/>
  <c r="AP42" i="72"/>
  <c r="AP41" i="72"/>
  <c r="AP40" i="72"/>
  <c r="AP39" i="72"/>
  <c r="AP27" i="72"/>
  <c r="AP28" i="72"/>
  <c r="AP29" i="72"/>
  <c r="AP30" i="72"/>
  <c r="AP31" i="72"/>
  <c r="AP34" i="72"/>
  <c r="AP36" i="72"/>
  <c r="AP37" i="72"/>
  <c r="AP26" i="72"/>
  <c r="AP25" i="72"/>
  <c r="AP24" i="72"/>
  <c r="AP23" i="72"/>
  <c r="AP22" i="72"/>
  <c r="AP21" i="72"/>
  <c r="AP20" i="72"/>
  <c r="AP19" i="72"/>
  <c r="AP18" i="72"/>
  <c r="AP8" i="72"/>
  <c r="AP7" i="72"/>
  <c r="AP9" i="72"/>
  <c r="AP10" i="72"/>
  <c r="AP11" i="72"/>
  <c r="AP12" i="72"/>
  <c r="AP13" i="72"/>
  <c r="AP14" i="72"/>
  <c r="AP15" i="72"/>
  <c r="AP16" i="72"/>
  <c r="AP55" i="71"/>
  <c r="AP54" i="71"/>
  <c r="AP53" i="71"/>
  <c r="AP52" i="71"/>
  <c r="AP51" i="71"/>
  <c r="AP50" i="71"/>
  <c r="AP49" i="71"/>
  <c r="AP48" i="71"/>
  <c r="AP47" i="71"/>
  <c r="AP46" i="71"/>
  <c r="AP45" i="71"/>
  <c r="AP44" i="71"/>
  <c r="AP42" i="71"/>
  <c r="AP41" i="71"/>
  <c r="AP40" i="71"/>
  <c r="AP39" i="71"/>
  <c r="AP27" i="71"/>
  <c r="AP28" i="71"/>
  <c r="AP29" i="71"/>
  <c r="AP30" i="71"/>
  <c r="AP31" i="71"/>
  <c r="AP34" i="71"/>
  <c r="AP36" i="71"/>
  <c r="AP37" i="71"/>
  <c r="AP26" i="71"/>
  <c r="AP25" i="71"/>
  <c r="AP24" i="71"/>
  <c r="AP23" i="71"/>
  <c r="AP22" i="71"/>
  <c r="AP21" i="71"/>
  <c r="AP20" i="71"/>
  <c r="AP19" i="71"/>
  <c r="AP18" i="71"/>
  <c r="AP8" i="71"/>
  <c r="AP7" i="71"/>
  <c r="AP9" i="71"/>
  <c r="AP10" i="71"/>
  <c r="AP11" i="71"/>
  <c r="AP12" i="71"/>
  <c r="AP13" i="71"/>
  <c r="AP14" i="71"/>
  <c r="AP15" i="71"/>
  <c r="AP16" i="71"/>
  <c r="AP55" i="70"/>
  <c r="AP54" i="70"/>
  <c r="AP53" i="70"/>
  <c r="AP52" i="70"/>
  <c r="AP51" i="70"/>
  <c r="AP50" i="70"/>
  <c r="AP49" i="70"/>
  <c r="AP48" i="70"/>
  <c r="AP47" i="70"/>
  <c r="AP46" i="70"/>
  <c r="AP45" i="70"/>
  <c r="AP44" i="70"/>
  <c r="AP42" i="70"/>
  <c r="AP41" i="70"/>
  <c r="AP40" i="70"/>
  <c r="AP39" i="70"/>
  <c r="AP27" i="70"/>
  <c r="AP26" i="70"/>
  <c r="AP28" i="70"/>
  <c r="AP29" i="70"/>
  <c r="AP30" i="70"/>
  <c r="AP31" i="70"/>
  <c r="AP34" i="70"/>
  <c r="AP36" i="70"/>
  <c r="AP37" i="70"/>
  <c r="AP25" i="70"/>
  <c r="AP24" i="70"/>
  <c r="AP23" i="70"/>
  <c r="AP22" i="70"/>
  <c r="AP21" i="70"/>
  <c r="AP20" i="70"/>
  <c r="AP19" i="70"/>
  <c r="AP18" i="70"/>
  <c r="AP8" i="70"/>
  <c r="AP7" i="70" s="1"/>
  <c r="AP9" i="70"/>
  <c r="AP10" i="70"/>
  <c r="AP11" i="70"/>
  <c r="AP12" i="70"/>
  <c r="AP13" i="70"/>
  <c r="AP14" i="70"/>
  <c r="AP15" i="70"/>
  <c r="AP16" i="70"/>
  <c r="AP55" i="69"/>
  <c r="AP54" i="69"/>
  <c r="AP53" i="69"/>
  <c r="AP52" i="69"/>
  <c r="AP51" i="69"/>
  <c r="AP50" i="69"/>
  <c r="AP49" i="69"/>
  <c r="AP48" i="69"/>
  <c r="AP47" i="69"/>
  <c r="AP46" i="69"/>
  <c r="AP45" i="69"/>
  <c r="AP44" i="69"/>
  <c r="AP42" i="69"/>
  <c r="AP41" i="69"/>
  <c r="AP40" i="69"/>
  <c r="AP39" i="69"/>
  <c r="AP27" i="69"/>
  <c r="AP26" i="69"/>
  <c r="AP28" i="69"/>
  <c r="AP29" i="69"/>
  <c r="AP30" i="69"/>
  <c r="AP31" i="69"/>
  <c r="AP34" i="69"/>
  <c r="AP36" i="69"/>
  <c r="AP37" i="69"/>
  <c r="AP25" i="69"/>
  <c r="AP24" i="69"/>
  <c r="AP23" i="69"/>
  <c r="AP22" i="69"/>
  <c r="AP21" i="69"/>
  <c r="AP20" i="69"/>
  <c r="AP19" i="69"/>
  <c r="AP18" i="69"/>
  <c r="AP8" i="69"/>
  <c r="AP7" i="69" s="1"/>
  <c r="AP9" i="69"/>
  <c r="AP10" i="69"/>
  <c r="AP11" i="69"/>
  <c r="AP12" i="69"/>
  <c r="AP13" i="69"/>
  <c r="AP14" i="69"/>
  <c r="AP15" i="69"/>
  <c r="AP16" i="69"/>
  <c r="AP55" i="68"/>
  <c r="AP54" i="68"/>
  <c r="AP53" i="68"/>
  <c r="AP52" i="68"/>
  <c r="AP51" i="68"/>
  <c r="AP50" i="68"/>
  <c r="AP49" i="68"/>
  <c r="AP48" i="68"/>
  <c r="AP47" i="68"/>
  <c r="AP46" i="68"/>
  <c r="AP45" i="68"/>
  <c r="AP44" i="68"/>
  <c r="AP42" i="68"/>
  <c r="AP41" i="68"/>
  <c r="AP40" i="68"/>
  <c r="AP39" i="68"/>
  <c r="AP27" i="68"/>
  <c r="AP28" i="68"/>
  <c r="AP29" i="68"/>
  <c r="AP30" i="68"/>
  <c r="AP31" i="68"/>
  <c r="AP34" i="68"/>
  <c r="AP36" i="68"/>
  <c r="AP37" i="68"/>
  <c r="AP26" i="68"/>
  <c r="AP25" i="68"/>
  <c r="AP24" i="68"/>
  <c r="AP23" i="68"/>
  <c r="AP22" i="68"/>
  <c r="AP21" i="68"/>
  <c r="AP20" i="68"/>
  <c r="AP19" i="68"/>
  <c r="AP18" i="68"/>
  <c r="AP8" i="68"/>
  <c r="AP7" i="68"/>
  <c r="AP9" i="68"/>
  <c r="AP10" i="68"/>
  <c r="AP11" i="68"/>
  <c r="AP12" i="68"/>
  <c r="AP13" i="68"/>
  <c r="AP14" i="68"/>
  <c r="AP15" i="68"/>
  <c r="AP16" i="68"/>
  <c r="AP55" i="67"/>
  <c r="AP54" i="67"/>
  <c r="AP53" i="67"/>
  <c r="AP52" i="67"/>
  <c r="AP51" i="67"/>
  <c r="AP50" i="67"/>
  <c r="AP49" i="67"/>
  <c r="AP48" i="67"/>
  <c r="AP47" i="67"/>
  <c r="AP46" i="67"/>
  <c r="AP45" i="67"/>
  <c r="AP44" i="67"/>
  <c r="AP42" i="67"/>
  <c r="AP41" i="67"/>
  <c r="AP40" i="67"/>
  <c r="AP39" i="67"/>
  <c r="AP27" i="67"/>
  <c r="AP26" i="67"/>
  <c r="AP28" i="67"/>
  <c r="AP29" i="67"/>
  <c r="AP30" i="67"/>
  <c r="AP31" i="67"/>
  <c r="AP34" i="67"/>
  <c r="AP36" i="67"/>
  <c r="AP37" i="67"/>
  <c r="AP25" i="67"/>
  <c r="AP24" i="67"/>
  <c r="AP23" i="67"/>
  <c r="AP22" i="67"/>
  <c r="AP21" i="67"/>
  <c r="AP20" i="67"/>
  <c r="AP19" i="67"/>
  <c r="AP18" i="67"/>
  <c r="AP8" i="67"/>
  <c r="AP7" i="67"/>
  <c r="AP9" i="67"/>
  <c r="AP10" i="67"/>
  <c r="AP11" i="67"/>
  <c r="AP12" i="67"/>
  <c r="AP13" i="67"/>
  <c r="AP14" i="67"/>
  <c r="AP15" i="67"/>
  <c r="AP16" i="67"/>
  <c r="AP55" i="66"/>
  <c r="AP54" i="66"/>
  <c r="AP53" i="66"/>
  <c r="AP52" i="66"/>
  <c r="AP51" i="66"/>
  <c r="AP50" i="66"/>
  <c r="AP49" i="66"/>
  <c r="AP48" i="66"/>
  <c r="AP47" i="66"/>
  <c r="AP46" i="66"/>
  <c r="AP45" i="66"/>
  <c r="AP44" i="66"/>
  <c r="AP42" i="66"/>
  <c r="AP41" i="66"/>
  <c r="AP40" i="66"/>
  <c r="AP39" i="66"/>
  <c r="AP27" i="66"/>
  <c r="AP28" i="66"/>
  <c r="AP29" i="66"/>
  <c r="AP30" i="66"/>
  <c r="AP31" i="66"/>
  <c r="AP34" i="66"/>
  <c r="AP36" i="66"/>
  <c r="AP37" i="66"/>
  <c r="AP26" i="66"/>
  <c r="AP25" i="66"/>
  <c r="AP24" i="66"/>
  <c r="AP23" i="66"/>
  <c r="AP22" i="66"/>
  <c r="AP21" i="66"/>
  <c r="AP20" i="66"/>
  <c r="AP19" i="66"/>
  <c r="AP18" i="66"/>
  <c r="AP8" i="66"/>
  <c r="AP7" i="66"/>
  <c r="AP9" i="66"/>
  <c r="AP10" i="66"/>
  <c r="AP11" i="66"/>
  <c r="AP12" i="66"/>
  <c r="AP13" i="66"/>
  <c r="AP14" i="66"/>
  <c r="AP15" i="66"/>
  <c r="AP16" i="66"/>
  <c r="AP55" i="88"/>
  <c r="AP54" i="88"/>
  <c r="AP53" i="88"/>
  <c r="AP52" i="88"/>
  <c r="AP51" i="88"/>
  <c r="AP50" i="88"/>
  <c r="AP49" i="88"/>
  <c r="AP48" i="88"/>
  <c r="AP47" i="88"/>
  <c r="AP46" i="88"/>
  <c r="AP45" i="88"/>
  <c r="AP44" i="88"/>
  <c r="AP42" i="88"/>
  <c r="AP41" i="88"/>
  <c r="AP40" i="88"/>
  <c r="AP39" i="88"/>
  <c r="AP27" i="88"/>
  <c r="AP28" i="88"/>
  <c r="AP29" i="88"/>
  <c r="AP30" i="88"/>
  <c r="AP31" i="88"/>
  <c r="AP34" i="88"/>
  <c r="AP36" i="88"/>
  <c r="AP37" i="88"/>
  <c r="AP26" i="88"/>
  <c r="AP25" i="88"/>
  <c r="AP24" i="88"/>
  <c r="AP23" i="88"/>
  <c r="AP22" i="88"/>
  <c r="AP21" i="88"/>
  <c r="AP20" i="88"/>
  <c r="AP19" i="88"/>
  <c r="AP18" i="88"/>
  <c r="AP8" i="88"/>
  <c r="AP7" i="88"/>
  <c r="AP9" i="88"/>
  <c r="AP10" i="88"/>
  <c r="AP11" i="88"/>
  <c r="AP12" i="88"/>
  <c r="AP13" i="88"/>
  <c r="AP14" i="88"/>
  <c r="AP15" i="88"/>
  <c r="AP16" i="88"/>
  <c r="AP55" i="87"/>
  <c r="AP54" i="87"/>
  <c r="AP53" i="87"/>
  <c r="AP52" i="87"/>
  <c r="AP51" i="87"/>
  <c r="AP50" i="87"/>
  <c r="AP49" i="87"/>
  <c r="AP48" i="87"/>
  <c r="AP47" i="87"/>
  <c r="AP46" i="87"/>
  <c r="AP45" i="87"/>
  <c r="AP44" i="87"/>
  <c r="AP42" i="87"/>
  <c r="AP41" i="87"/>
  <c r="AP40" i="87"/>
  <c r="AP39" i="87"/>
  <c r="AP27" i="87"/>
  <c r="AP26" i="87"/>
  <c r="AP28" i="87"/>
  <c r="AP29" i="87"/>
  <c r="AP30" i="87"/>
  <c r="AP31" i="87"/>
  <c r="AP34" i="87"/>
  <c r="AP36" i="87"/>
  <c r="AP37" i="87"/>
  <c r="AP25" i="87"/>
  <c r="AP24" i="87"/>
  <c r="AP23" i="87"/>
  <c r="AP22" i="87"/>
  <c r="AP21" i="87"/>
  <c r="AP20" i="87"/>
  <c r="AP19" i="87"/>
  <c r="AP18" i="87"/>
  <c r="AP8" i="87"/>
  <c r="AP7" i="87"/>
  <c r="AP9" i="87"/>
  <c r="AP10" i="87"/>
  <c r="AP11" i="87"/>
  <c r="AP12" i="87"/>
  <c r="AP13" i="87"/>
  <c r="AP14" i="87"/>
  <c r="AP15" i="87"/>
  <c r="AP16" i="87"/>
  <c r="AP55" i="86"/>
  <c r="AP54" i="86"/>
  <c r="AP53" i="86"/>
  <c r="AP52" i="86"/>
  <c r="AP51" i="86"/>
  <c r="AP50" i="86"/>
  <c r="AP49" i="86"/>
  <c r="AP48" i="86"/>
  <c r="AP47" i="86"/>
  <c r="AP46" i="86"/>
  <c r="AP45" i="86"/>
  <c r="AP44" i="86"/>
  <c r="AP42" i="86"/>
  <c r="AP41" i="86"/>
  <c r="AP40" i="86"/>
  <c r="AP39" i="86"/>
  <c r="AP27" i="86"/>
  <c r="AP26" i="86"/>
  <c r="AP28" i="86"/>
  <c r="AP29" i="86"/>
  <c r="AP30" i="86"/>
  <c r="AP31" i="86"/>
  <c r="AP34" i="86"/>
  <c r="AP36" i="86"/>
  <c r="AP37" i="86"/>
  <c r="AP25" i="86"/>
  <c r="AP24" i="86"/>
  <c r="AP23" i="86"/>
  <c r="AP22" i="86"/>
  <c r="AP21" i="86"/>
  <c r="AP20" i="86"/>
  <c r="AP19" i="86"/>
  <c r="AP18" i="86"/>
  <c r="AP8" i="86"/>
  <c r="AP7" i="86"/>
  <c r="AP9" i="86"/>
  <c r="AP10" i="86"/>
  <c r="AP11" i="86"/>
  <c r="AP12" i="86"/>
  <c r="AP13" i="86"/>
  <c r="AP14" i="86"/>
  <c r="AP15" i="86"/>
  <c r="AP16" i="86"/>
  <c r="Q47" i="76"/>
  <c r="Z47" i="76"/>
  <c r="Y47" i="76"/>
  <c r="AB47" i="76"/>
  <c r="AC47" i="76"/>
  <c r="AA47" i="76"/>
  <c r="AN47" i="76"/>
  <c r="V47" i="76"/>
  <c r="R47" i="76"/>
  <c r="S47" i="76"/>
  <c r="T47" i="76"/>
  <c r="U47" i="76"/>
  <c r="AM47" i="76"/>
  <c r="W47" i="76"/>
  <c r="AU47" i="76"/>
  <c r="AV47" i="76"/>
  <c r="AO47" i="76"/>
  <c r="AQ47" i="76"/>
  <c r="AR47" i="76"/>
  <c r="AS47" i="76"/>
  <c r="AW47" i="76"/>
  <c r="AX47" i="76"/>
  <c r="AY47" i="76"/>
  <c r="AZ47" i="76"/>
  <c r="BA47" i="76"/>
  <c r="Q47" i="75"/>
  <c r="Z47" i="75"/>
  <c r="Y47" i="75"/>
  <c r="AB47" i="75"/>
  <c r="AC47" i="75"/>
  <c r="AA47" i="75"/>
  <c r="AN47" i="75"/>
  <c r="V47" i="75"/>
  <c r="R47" i="75"/>
  <c r="S47" i="75"/>
  <c r="T47" i="75"/>
  <c r="U47" i="75"/>
  <c r="AM47" i="75"/>
  <c r="W47" i="75"/>
  <c r="AU47" i="75"/>
  <c r="AV47" i="75"/>
  <c r="AO47" i="75"/>
  <c r="AQ47" i="75"/>
  <c r="AR47" i="75"/>
  <c r="AS47" i="75"/>
  <c r="AW47" i="75"/>
  <c r="AX47" i="75"/>
  <c r="AY47" i="75"/>
  <c r="AZ47" i="75"/>
  <c r="BA47" i="75"/>
  <c r="Q47" i="74"/>
  <c r="Z47" i="74"/>
  <c r="AB47" i="74"/>
  <c r="AC47" i="74"/>
  <c r="AA47" i="74"/>
  <c r="Y47" i="74"/>
  <c r="AN47" i="74"/>
  <c r="V47" i="74"/>
  <c r="R47" i="74"/>
  <c r="S47" i="74"/>
  <c r="T47" i="74"/>
  <c r="U47" i="74"/>
  <c r="AM47" i="74"/>
  <c r="W47" i="74"/>
  <c r="AU47" i="74"/>
  <c r="AV47" i="74"/>
  <c r="AO47" i="74"/>
  <c r="AQ47" i="74"/>
  <c r="AR47" i="74"/>
  <c r="AS47" i="74"/>
  <c r="AW47" i="74"/>
  <c r="AX47" i="74"/>
  <c r="AY47" i="74"/>
  <c r="AZ47" i="74"/>
  <c r="BA47" i="74"/>
  <c r="Q47" i="73"/>
  <c r="Z47" i="73"/>
  <c r="AB47" i="73"/>
  <c r="AC47" i="73"/>
  <c r="AA47" i="73"/>
  <c r="Y47" i="73"/>
  <c r="AN47" i="73"/>
  <c r="V47" i="73"/>
  <c r="R47" i="73"/>
  <c r="S47" i="73"/>
  <c r="T47" i="73"/>
  <c r="U47" i="73"/>
  <c r="AM47" i="73"/>
  <c r="W47" i="73"/>
  <c r="AU47" i="73"/>
  <c r="AV47" i="73"/>
  <c r="AO47" i="73"/>
  <c r="AQ47" i="73"/>
  <c r="AR47" i="73"/>
  <c r="AS47" i="73"/>
  <c r="AW47" i="73"/>
  <c r="AX47" i="73"/>
  <c r="AY47" i="73"/>
  <c r="AZ47" i="73"/>
  <c r="BA47" i="73"/>
  <c r="Q47" i="72"/>
  <c r="Z47" i="72"/>
  <c r="AB47" i="72"/>
  <c r="AC47" i="72"/>
  <c r="AA47" i="72"/>
  <c r="Y47" i="72"/>
  <c r="AN47" i="72"/>
  <c r="V47" i="72"/>
  <c r="R47" i="72"/>
  <c r="S47" i="72"/>
  <c r="T47" i="72"/>
  <c r="U47" i="72"/>
  <c r="AM47" i="72"/>
  <c r="W47" i="72"/>
  <c r="AU47" i="72"/>
  <c r="AV47" i="72"/>
  <c r="AO47" i="72"/>
  <c r="AQ47" i="72"/>
  <c r="AR47" i="72"/>
  <c r="AS47" i="72"/>
  <c r="AW47" i="72"/>
  <c r="AX47" i="72"/>
  <c r="AY47" i="72"/>
  <c r="AZ47" i="72"/>
  <c r="BA47" i="72"/>
  <c r="Q47" i="71"/>
  <c r="Z47" i="71"/>
  <c r="AB47" i="71"/>
  <c r="AC47" i="71"/>
  <c r="AA47" i="71"/>
  <c r="Y47" i="71"/>
  <c r="AN47" i="71"/>
  <c r="V47" i="71"/>
  <c r="R47" i="71"/>
  <c r="S47" i="71"/>
  <c r="T47" i="71"/>
  <c r="U47" i="71"/>
  <c r="AM47" i="71"/>
  <c r="W47" i="71"/>
  <c r="AU47" i="71"/>
  <c r="AV47" i="71"/>
  <c r="AO47" i="71"/>
  <c r="AQ47" i="71"/>
  <c r="AR47" i="71"/>
  <c r="AS47" i="71"/>
  <c r="AW47" i="71"/>
  <c r="AX47" i="71"/>
  <c r="AY47" i="71"/>
  <c r="AZ47" i="71"/>
  <c r="BA47" i="71"/>
  <c r="Q47" i="70"/>
  <c r="Z47" i="70"/>
  <c r="Y47" i="70"/>
  <c r="AB47" i="70"/>
  <c r="AC47" i="70"/>
  <c r="AA47" i="70"/>
  <c r="AN47" i="70"/>
  <c r="V47" i="70"/>
  <c r="R47" i="70"/>
  <c r="S47" i="70"/>
  <c r="T47" i="70"/>
  <c r="U47" i="70"/>
  <c r="AM47" i="70"/>
  <c r="W47" i="70"/>
  <c r="AU47" i="70"/>
  <c r="AV47" i="70"/>
  <c r="AO47" i="70"/>
  <c r="AQ47" i="70"/>
  <c r="AR47" i="70"/>
  <c r="AS47" i="70"/>
  <c r="AW47" i="70"/>
  <c r="AX47" i="70"/>
  <c r="AY47" i="70"/>
  <c r="AZ47" i="70"/>
  <c r="BA47" i="70"/>
  <c r="Q47" i="69"/>
  <c r="Z47" i="69"/>
  <c r="Y47" i="69"/>
  <c r="AB47" i="69"/>
  <c r="AC47" i="69"/>
  <c r="AA47" i="69"/>
  <c r="V47" i="69"/>
  <c r="R47" i="69"/>
  <c r="S47" i="69"/>
  <c r="T47" i="69"/>
  <c r="U47" i="69"/>
  <c r="AM47" i="69"/>
  <c r="W47" i="69"/>
  <c r="AU47" i="69"/>
  <c r="AV47" i="69"/>
  <c r="AO47" i="69"/>
  <c r="AQ47" i="69"/>
  <c r="AR47" i="69"/>
  <c r="AS47" i="69"/>
  <c r="AW47" i="69"/>
  <c r="AX47" i="69"/>
  <c r="AY47" i="69"/>
  <c r="AZ47" i="69"/>
  <c r="BA47" i="69"/>
  <c r="Q47" i="68"/>
  <c r="Z47" i="68"/>
  <c r="Y47" i="68"/>
  <c r="AB47" i="68"/>
  <c r="AC47" i="68"/>
  <c r="AA47" i="68"/>
  <c r="V47" i="68"/>
  <c r="R47" i="68"/>
  <c r="S47" i="68"/>
  <c r="T47" i="68"/>
  <c r="U47" i="68"/>
  <c r="AM47" i="68"/>
  <c r="W47" i="68"/>
  <c r="AU47" i="68"/>
  <c r="AV47" i="68"/>
  <c r="AO47" i="68"/>
  <c r="AQ47" i="68"/>
  <c r="AR47" i="68"/>
  <c r="AS47" i="68"/>
  <c r="AW47" i="68"/>
  <c r="AX47" i="68"/>
  <c r="AY47" i="68"/>
  <c r="AZ47" i="68"/>
  <c r="BA47" i="68"/>
  <c r="Q47" i="67"/>
  <c r="Z47" i="67"/>
  <c r="Y47" i="67"/>
  <c r="AB47" i="67"/>
  <c r="AC47" i="67"/>
  <c r="AA47" i="67"/>
  <c r="AN47" i="67"/>
  <c r="V47" i="67"/>
  <c r="R47" i="67"/>
  <c r="S47" i="67"/>
  <c r="T47" i="67"/>
  <c r="U47" i="67"/>
  <c r="AM47" i="67"/>
  <c r="W47" i="67"/>
  <c r="AU47" i="67"/>
  <c r="AV47" i="67"/>
  <c r="AO47" i="67"/>
  <c r="AQ47" i="67"/>
  <c r="AR47" i="67"/>
  <c r="AS47" i="67"/>
  <c r="AW47" i="67"/>
  <c r="AX47" i="67"/>
  <c r="AY47" i="67"/>
  <c r="AZ47" i="67"/>
  <c r="BA47" i="67"/>
  <c r="Q47" i="66"/>
  <c r="Z47" i="66"/>
  <c r="AB47" i="66"/>
  <c r="AC47" i="66"/>
  <c r="AA47" i="66"/>
  <c r="Y47" i="66"/>
  <c r="V47" i="66"/>
  <c r="R47" i="66"/>
  <c r="S47" i="66"/>
  <c r="T47" i="66"/>
  <c r="U47" i="66"/>
  <c r="AM47" i="66"/>
  <c r="W47" i="66"/>
  <c r="AU47" i="66"/>
  <c r="AV47" i="66"/>
  <c r="AO47" i="66"/>
  <c r="AQ47" i="66"/>
  <c r="AR47" i="66"/>
  <c r="AS47" i="66"/>
  <c r="AW47" i="66"/>
  <c r="AX47" i="66"/>
  <c r="AY47" i="66"/>
  <c r="AZ47" i="66"/>
  <c r="BA47" i="66"/>
  <c r="Q47" i="88"/>
  <c r="Z47" i="88"/>
  <c r="AB47" i="88"/>
  <c r="AC47" i="88"/>
  <c r="AA47" i="88"/>
  <c r="Y47" i="88"/>
  <c r="AN47" i="88"/>
  <c r="V47" i="88"/>
  <c r="R47" i="88"/>
  <c r="S47" i="88"/>
  <c r="T47" i="88"/>
  <c r="U47" i="88"/>
  <c r="AM47" i="88"/>
  <c r="W47" i="88"/>
  <c r="AU47" i="88"/>
  <c r="AV47" i="88"/>
  <c r="AO47" i="88"/>
  <c r="AQ47" i="88"/>
  <c r="AR47" i="88"/>
  <c r="AS47" i="88"/>
  <c r="AW47" i="88"/>
  <c r="AX47" i="88"/>
  <c r="AY47" i="88"/>
  <c r="AZ47" i="88"/>
  <c r="BA47" i="88"/>
  <c r="Q47" i="87"/>
  <c r="Z47" i="87"/>
  <c r="AB47" i="87"/>
  <c r="AC47" i="87"/>
  <c r="AA47" i="87"/>
  <c r="Y47" i="87"/>
  <c r="AN47" i="87"/>
  <c r="V47" i="87"/>
  <c r="R47" i="87"/>
  <c r="S47" i="87"/>
  <c r="T47" i="87"/>
  <c r="U47" i="87"/>
  <c r="AM47" i="87"/>
  <c r="W47" i="87"/>
  <c r="AU47" i="87"/>
  <c r="AV47" i="87"/>
  <c r="AO47" i="87"/>
  <c r="AQ47" i="87"/>
  <c r="AR47" i="87"/>
  <c r="AS47" i="87"/>
  <c r="AW47" i="87"/>
  <c r="AX47" i="87"/>
  <c r="AY47" i="87"/>
  <c r="AZ47" i="87"/>
  <c r="BA47" i="87"/>
  <c r="Q47" i="86"/>
  <c r="Z47" i="86"/>
  <c r="Y47" i="86"/>
  <c r="AB47" i="86"/>
  <c r="AC47" i="86"/>
  <c r="AA47" i="86"/>
  <c r="AN47" i="86"/>
  <c r="V47" i="86"/>
  <c r="R47" i="86"/>
  <c r="S47" i="86"/>
  <c r="T47" i="86"/>
  <c r="U47" i="86"/>
  <c r="AM47" i="86"/>
  <c r="W47" i="86"/>
  <c r="AU47" i="86"/>
  <c r="AV47" i="86"/>
  <c r="AO47" i="86"/>
  <c r="AQ47" i="86"/>
  <c r="AR47" i="86"/>
  <c r="AS47" i="86"/>
  <c r="AW47" i="86"/>
  <c r="AX47" i="86"/>
  <c r="AY47" i="86"/>
  <c r="AZ47" i="86"/>
  <c r="BA47" i="86"/>
  <c r="Q54" i="76"/>
  <c r="Z54" i="76"/>
  <c r="Y54" i="76"/>
  <c r="AB54" i="76"/>
  <c r="AC54" i="76"/>
  <c r="AA54" i="76"/>
  <c r="AN54" i="76"/>
  <c r="V54" i="76"/>
  <c r="R54" i="76"/>
  <c r="S54" i="76"/>
  <c r="T54" i="76"/>
  <c r="U54" i="76"/>
  <c r="AM54" i="76"/>
  <c r="W54" i="76"/>
  <c r="AU54" i="76"/>
  <c r="AV54" i="76"/>
  <c r="AO54" i="76"/>
  <c r="AQ54" i="76"/>
  <c r="AR54" i="76"/>
  <c r="AS54" i="76"/>
  <c r="AT54" i="76"/>
  <c r="AW54" i="76"/>
  <c r="AX54" i="76"/>
  <c r="AY54" i="76"/>
  <c r="AZ54" i="76"/>
  <c r="Q54" i="75"/>
  <c r="Z54" i="75"/>
  <c r="Y54" i="75"/>
  <c r="AB54" i="75"/>
  <c r="AC54" i="75"/>
  <c r="AA54" i="75"/>
  <c r="AN54" i="75"/>
  <c r="V54" i="75"/>
  <c r="R54" i="75"/>
  <c r="S54" i="75"/>
  <c r="T54" i="75"/>
  <c r="U54" i="75"/>
  <c r="AM54" i="75"/>
  <c r="W54" i="75"/>
  <c r="AU54" i="75"/>
  <c r="AV54" i="75"/>
  <c r="AO54" i="75"/>
  <c r="AQ54" i="75"/>
  <c r="AR54" i="75"/>
  <c r="AS54" i="75"/>
  <c r="AT54" i="75"/>
  <c r="AW54" i="75"/>
  <c r="AX54" i="75"/>
  <c r="AY54" i="75"/>
  <c r="AZ54" i="75"/>
  <c r="Q54" i="74"/>
  <c r="Z54" i="74"/>
  <c r="Y54" i="74" s="1"/>
  <c r="AB54" i="74"/>
  <c r="AC54" i="74"/>
  <c r="AA54" i="74"/>
  <c r="AN54" i="74"/>
  <c r="V54" i="74"/>
  <c r="R54" i="74"/>
  <c r="S54" i="74"/>
  <c r="T54" i="74"/>
  <c r="U54" i="74"/>
  <c r="AM54" i="74"/>
  <c r="W54" i="74"/>
  <c r="AU54" i="74"/>
  <c r="AV54" i="74"/>
  <c r="AO54" i="74"/>
  <c r="AQ54" i="74"/>
  <c r="AR54" i="74"/>
  <c r="AS54" i="74"/>
  <c r="AT54" i="74"/>
  <c r="AW54" i="74"/>
  <c r="AX54" i="74"/>
  <c r="AY54" i="74"/>
  <c r="AZ54" i="74"/>
  <c r="Q54" i="73"/>
  <c r="Z54" i="73"/>
  <c r="AB54" i="73"/>
  <c r="AC54" i="73"/>
  <c r="AA54" i="73"/>
  <c r="Y54" i="73"/>
  <c r="AN54" i="73"/>
  <c r="V54" i="73"/>
  <c r="R54" i="73"/>
  <c r="S54" i="73"/>
  <c r="T54" i="73"/>
  <c r="U54" i="73"/>
  <c r="AM54" i="73"/>
  <c r="W54" i="73"/>
  <c r="AU54" i="73"/>
  <c r="AV54" i="73"/>
  <c r="AO54" i="73"/>
  <c r="AQ54" i="73"/>
  <c r="AR54" i="73"/>
  <c r="AS54" i="73"/>
  <c r="AT54" i="73"/>
  <c r="AW54" i="73"/>
  <c r="AX54" i="73"/>
  <c r="AY54" i="73"/>
  <c r="AZ54" i="73"/>
  <c r="Q54" i="72"/>
  <c r="Z54" i="72"/>
  <c r="AB54" i="72"/>
  <c r="AC54" i="72"/>
  <c r="AA54" i="72"/>
  <c r="Y54" i="72"/>
  <c r="AN54" i="72"/>
  <c r="V54" i="72"/>
  <c r="R54" i="72"/>
  <c r="S54" i="72"/>
  <c r="T54" i="72"/>
  <c r="U54" i="72"/>
  <c r="AM54" i="72"/>
  <c r="W54" i="72"/>
  <c r="AU54" i="72"/>
  <c r="AV54" i="72"/>
  <c r="AO54" i="72"/>
  <c r="AQ54" i="72"/>
  <c r="AR54" i="72"/>
  <c r="AS54" i="72"/>
  <c r="AT54" i="72"/>
  <c r="AW54" i="72"/>
  <c r="AX54" i="72"/>
  <c r="AY54" i="72"/>
  <c r="AZ54" i="72"/>
  <c r="Q54" i="71"/>
  <c r="Z54" i="71"/>
  <c r="AB54" i="71"/>
  <c r="AC54" i="71"/>
  <c r="AA54" i="71"/>
  <c r="Y54" i="71"/>
  <c r="AN54" i="71"/>
  <c r="V54" i="71"/>
  <c r="R54" i="71"/>
  <c r="S54" i="71"/>
  <c r="T54" i="71"/>
  <c r="U54" i="71"/>
  <c r="AM54" i="71"/>
  <c r="W54" i="71"/>
  <c r="AU54" i="71"/>
  <c r="AV54" i="71"/>
  <c r="AO54" i="71"/>
  <c r="AQ54" i="71"/>
  <c r="AR54" i="71"/>
  <c r="AS54" i="71"/>
  <c r="AT54" i="71"/>
  <c r="AW54" i="71"/>
  <c r="AX54" i="71"/>
  <c r="AY54" i="71"/>
  <c r="AZ54" i="71"/>
  <c r="Q54" i="70"/>
  <c r="Z54" i="70"/>
  <c r="AB54" i="70"/>
  <c r="AC54" i="70"/>
  <c r="AA54" i="70"/>
  <c r="Y54" i="70"/>
  <c r="AN54" i="70"/>
  <c r="V54" i="70"/>
  <c r="R54" i="70"/>
  <c r="S54" i="70"/>
  <c r="T54" i="70"/>
  <c r="U54" i="70"/>
  <c r="AM54" i="70"/>
  <c r="W54" i="70"/>
  <c r="AU54" i="70"/>
  <c r="AV54" i="70"/>
  <c r="AO54" i="70"/>
  <c r="AQ54" i="70"/>
  <c r="AR54" i="70"/>
  <c r="AS54" i="70"/>
  <c r="AT54" i="70"/>
  <c r="AW54" i="70"/>
  <c r="AX54" i="70"/>
  <c r="AY54" i="70"/>
  <c r="AZ54" i="70"/>
  <c r="Q54" i="69"/>
  <c r="Z54" i="69"/>
  <c r="Y54" i="69"/>
  <c r="AB54" i="69"/>
  <c r="AC54" i="69"/>
  <c r="AA54" i="69"/>
  <c r="V54" i="69"/>
  <c r="R54" i="69"/>
  <c r="S54" i="69"/>
  <c r="T54" i="69"/>
  <c r="U54" i="69"/>
  <c r="AM54" i="69"/>
  <c r="W54" i="69"/>
  <c r="AU54" i="69"/>
  <c r="AV54" i="69"/>
  <c r="AO54" i="69"/>
  <c r="AQ54" i="69"/>
  <c r="AR54" i="69"/>
  <c r="AS54" i="69"/>
  <c r="AT54" i="69"/>
  <c r="AW54" i="69"/>
  <c r="AX54" i="69"/>
  <c r="AY54" i="69"/>
  <c r="AZ54" i="69"/>
  <c r="Q54" i="68"/>
  <c r="Z54" i="68"/>
  <c r="Y54" i="68"/>
  <c r="AB54" i="68"/>
  <c r="AC54" i="68"/>
  <c r="AA54" i="68"/>
  <c r="V54" i="68"/>
  <c r="R54" i="68"/>
  <c r="S54" i="68"/>
  <c r="T54" i="68"/>
  <c r="U54" i="68"/>
  <c r="AM54" i="68"/>
  <c r="W54" i="68"/>
  <c r="AU54" i="68"/>
  <c r="AV54" i="68"/>
  <c r="AO54" i="68"/>
  <c r="AQ54" i="68"/>
  <c r="AR54" i="68"/>
  <c r="AS54" i="68"/>
  <c r="AT54" i="68"/>
  <c r="AW54" i="68"/>
  <c r="AX54" i="68"/>
  <c r="AY54" i="68"/>
  <c r="AZ54" i="68"/>
  <c r="Q54" i="67"/>
  <c r="Z54" i="67"/>
  <c r="Y54" i="67"/>
  <c r="AB54" i="67"/>
  <c r="AC54" i="67"/>
  <c r="AA54" i="67"/>
  <c r="V54" i="67"/>
  <c r="R54" i="67"/>
  <c r="S54" i="67"/>
  <c r="T54" i="67"/>
  <c r="U54" i="67"/>
  <c r="AM54" i="67"/>
  <c r="W54" i="67"/>
  <c r="AU54" i="67"/>
  <c r="AV54" i="67"/>
  <c r="AO54" i="67"/>
  <c r="AQ54" i="67"/>
  <c r="AR54" i="67"/>
  <c r="AS54" i="67"/>
  <c r="AT54" i="67"/>
  <c r="AW54" i="67"/>
  <c r="AX54" i="67"/>
  <c r="AY54" i="67"/>
  <c r="AZ54" i="67"/>
  <c r="Q54" i="66"/>
  <c r="Z54" i="66"/>
  <c r="Y54" i="66"/>
  <c r="AB54" i="66"/>
  <c r="AC54" i="66"/>
  <c r="AA54" i="66"/>
  <c r="V54" i="66"/>
  <c r="R54" i="66"/>
  <c r="S54" i="66"/>
  <c r="T54" i="66"/>
  <c r="U54" i="66"/>
  <c r="AM54" i="66"/>
  <c r="W54" i="66"/>
  <c r="AU54" i="66"/>
  <c r="AV54" i="66"/>
  <c r="AO54" i="66"/>
  <c r="AQ54" i="66"/>
  <c r="AR54" i="66"/>
  <c r="AS54" i="66"/>
  <c r="AT54" i="66"/>
  <c r="AW54" i="66"/>
  <c r="AX54" i="66"/>
  <c r="AY54" i="66"/>
  <c r="AZ54" i="66"/>
  <c r="Q54" i="88"/>
  <c r="Z54" i="88"/>
  <c r="Y54" i="88"/>
  <c r="AB54" i="88"/>
  <c r="AC54" i="88"/>
  <c r="AA54" i="88"/>
  <c r="AN54" i="88"/>
  <c r="V54" i="88"/>
  <c r="R54" i="88"/>
  <c r="S54" i="88"/>
  <c r="T54" i="88"/>
  <c r="U54" i="88"/>
  <c r="AM54" i="88"/>
  <c r="W54" i="88"/>
  <c r="AU54" i="88"/>
  <c r="AV54" i="88"/>
  <c r="AO54" i="88"/>
  <c r="AQ54" i="88"/>
  <c r="AR54" i="88"/>
  <c r="AS54" i="88"/>
  <c r="AT54" i="88"/>
  <c r="AW54" i="88"/>
  <c r="AX54" i="88"/>
  <c r="AY54" i="88"/>
  <c r="AZ54" i="88"/>
  <c r="Q54" i="87"/>
  <c r="Z54" i="87"/>
  <c r="Y54" i="87"/>
  <c r="AB54" i="87"/>
  <c r="AC54" i="87"/>
  <c r="AA54" i="87"/>
  <c r="AN54" i="87"/>
  <c r="V54" i="87"/>
  <c r="R54" i="87"/>
  <c r="S54" i="87"/>
  <c r="T54" i="87"/>
  <c r="U54" i="87"/>
  <c r="AM54" i="87"/>
  <c r="W54" i="87"/>
  <c r="AU54" i="87"/>
  <c r="AV54" i="87"/>
  <c r="AO54" i="87"/>
  <c r="AQ54" i="87"/>
  <c r="AR54" i="87"/>
  <c r="AS54" i="87"/>
  <c r="AT54" i="87"/>
  <c r="AW54" i="87"/>
  <c r="AX54" i="87"/>
  <c r="AY54" i="87"/>
  <c r="AZ54" i="87"/>
  <c r="Q54" i="86"/>
  <c r="Z54" i="86"/>
  <c r="AB54" i="86"/>
  <c r="AC54" i="86"/>
  <c r="AA54" i="86"/>
  <c r="Y54" i="86"/>
  <c r="AN54" i="86"/>
  <c r="V54" i="86"/>
  <c r="R54" i="86"/>
  <c r="S54" i="86"/>
  <c r="T54" i="86"/>
  <c r="U54" i="86"/>
  <c r="AM54" i="86"/>
  <c r="W54" i="86"/>
  <c r="AU54" i="86"/>
  <c r="AV54" i="86"/>
  <c r="AO54" i="86"/>
  <c r="AQ54" i="86"/>
  <c r="AR54" i="86"/>
  <c r="AS54" i="86"/>
  <c r="AT54" i="86"/>
  <c r="AW54" i="86"/>
  <c r="AX54" i="86"/>
  <c r="AY54" i="86"/>
  <c r="AZ54" i="86"/>
  <c r="Q55" i="76"/>
  <c r="Z55" i="76"/>
  <c r="AB55" i="76"/>
  <c r="AC55" i="76"/>
  <c r="AA55" i="76"/>
  <c r="Y55" i="76"/>
  <c r="V55" i="76"/>
  <c r="R55" i="76"/>
  <c r="S55" i="76"/>
  <c r="T55" i="76"/>
  <c r="U55" i="76"/>
  <c r="AM55" i="76"/>
  <c r="W55" i="76"/>
  <c r="X55" i="76"/>
  <c r="AU55" i="76"/>
  <c r="AV55" i="76"/>
  <c r="AO55" i="76"/>
  <c r="AQ55" i="76"/>
  <c r="AR55" i="76"/>
  <c r="AS55" i="76"/>
  <c r="AT55" i="76"/>
  <c r="AW55" i="76"/>
  <c r="AX55" i="76"/>
  <c r="AY55" i="76"/>
  <c r="AZ55" i="76"/>
  <c r="BA55" i="76"/>
  <c r="Q55" i="75"/>
  <c r="Z55" i="75"/>
  <c r="Y55" i="75" s="1"/>
  <c r="AB55" i="75"/>
  <c r="AC55" i="75"/>
  <c r="AA55" i="75"/>
  <c r="V55" i="75"/>
  <c r="R55" i="75"/>
  <c r="S55" i="75"/>
  <c r="T55" i="75"/>
  <c r="U55" i="75"/>
  <c r="AM55" i="75"/>
  <c r="W55" i="75"/>
  <c r="X55" i="75"/>
  <c r="AU55" i="75"/>
  <c r="AV55" i="75"/>
  <c r="AO55" i="75"/>
  <c r="AQ55" i="75"/>
  <c r="AR55" i="75"/>
  <c r="AS55" i="75"/>
  <c r="AT55" i="75"/>
  <c r="AW55" i="75"/>
  <c r="AX55" i="75"/>
  <c r="AY55" i="75"/>
  <c r="AZ55" i="75"/>
  <c r="BA55" i="75"/>
  <c r="Q55" i="74"/>
  <c r="Z55" i="74"/>
  <c r="Y55" i="74"/>
  <c r="AB55" i="74"/>
  <c r="AC55" i="74"/>
  <c r="AA55" i="74"/>
  <c r="V55" i="74"/>
  <c r="R55" i="74"/>
  <c r="S55" i="74"/>
  <c r="T55" i="74"/>
  <c r="U55" i="74"/>
  <c r="AM55" i="74"/>
  <c r="W55" i="74"/>
  <c r="X55" i="74"/>
  <c r="AU55" i="74"/>
  <c r="AV55" i="74"/>
  <c r="AO55" i="74"/>
  <c r="AQ55" i="74"/>
  <c r="AR55" i="74"/>
  <c r="AS55" i="74"/>
  <c r="AT55" i="74"/>
  <c r="AW55" i="74"/>
  <c r="AX55" i="74"/>
  <c r="AY55" i="74"/>
  <c r="AZ55" i="74"/>
  <c r="BA55" i="74"/>
  <c r="Q55" i="73"/>
  <c r="Z55" i="73"/>
  <c r="AB55" i="73"/>
  <c r="AC55" i="73"/>
  <c r="AA55" i="73"/>
  <c r="Y55" i="73"/>
  <c r="V55" i="73"/>
  <c r="R55" i="73"/>
  <c r="S55" i="73"/>
  <c r="T55" i="73"/>
  <c r="U55" i="73"/>
  <c r="AM55" i="73"/>
  <c r="W55" i="73"/>
  <c r="X55" i="73"/>
  <c r="AU55" i="73"/>
  <c r="AV55" i="73"/>
  <c r="AO55" i="73"/>
  <c r="AQ55" i="73"/>
  <c r="AR55" i="73"/>
  <c r="AS55" i="73"/>
  <c r="AT55" i="73"/>
  <c r="AW55" i="73"/>
  <c r="AX55" i="73"/>
  <c r="AY55" i="73"/>
  <c r="AZ55" i="73"/>
  <c r="BA55" i="73"/>
  <c r="Q55" i="72"/>
  <c r="Z55" i="72"/>
  <c r="Y55" i="72"/>
  <c r="AB55" i="72"/>
  <c r="AC55" i="72"/>
  <c r="AA55" i="72"/>
  <c r="AN55" i="72"/>
  <c r="V55" i="72"/>
  <c r="R55" i="72"/>
  <c r="S55" i="72"/>
  <c r="T55" i="72"/>
  <c r="U55" i="72"/>
  <c r="AM55" i="72"/>
  <c r="W55" i="72"/>
  <c r="X55" i="72"/>
  <c r="AU55" i="72"/>
  <c r="AV55" i="72"/>
  <c r="AO55" i="72"/>
  <c r="AQ55" i="72"/>
  <c r="AR55" i="72"/>
  <c r="AS55" i="72"/>
  <c r="AT55" i="72"/>
  <c r="AW55" i="72"/>
  <c r="AX55" i="72"/>
  <c r="AY55" i="72"/>
  <c r="AZ55" i="72"/>
  <c r="BA55" i="72"/>
  <c r="Q55" i="71"/>
  <c r="Z55" i="71"/>
  <c r="AB55" i="71"/>
  <c r="AC55" i="71"/>
  <c r="AA55" i="71"/>
  <c r="Y55" i="71"/>
  <c r="V55" i="71"/>
  <c r="R55" i="71"/>
  <c r="S55" i="71"/>
  <c r="T55" i="71"/>
  <c r="U55" i="71"/>
  <c r="AM55" i="71"/>
  <c r="W55" i="71"/>
  <c r="X55" i="71"/>
  <c r="AU55" i="71"/>
  <c r="AV55" i="71"/>
  <c r="AO55" i="71"/>
  <c r="AQ55" i="71"/>
  <c r="AR55" i="71"/>
  <c r="AS55" i="71"/>
  <c r="AT55" i="71"/>
  <c r="AW55" i="71"/>
  <c r="AX55" i="71"/>
  <c r="AY55" i="71"/>
  <c r="AZ55" i="71"/>
  <c r="BA55" i="71"/>
  <c r="Q55" i="70"/>
  <c r="Z55" i="70"/>
  <c r="Y55" i="70"/>
  <c r="AB55" i="70"/>
  <c r="AC55" i="70"/>
  <c r="AA55" i="70"/>
  <c r="V55" i="70"/>
  <c r="R55" i="70"/>
  <c r="S55" i="70"/>
  <c r="T55" i="70"/>
  <c r="U55" i="70"/>
  <c r="AM55" i="70"/>
  <c r="W55" i="70"/>
  <c r="X55" i="70"/>
  <c r="AU55" i="70"/>
  <c r="AV55" i="70"/>
  <c r="AO55" i="70"/>
  <c r="AQ55" i="70"/>
  <c r="AR55" i="70"/>
  <c r="AS55" i="70"/>
  <c r="AT55" i="70"/>
  <c r="AW55" i="70"/>
  <c r="AX55" i="70"/>
  <c r="AY55" i="70"/>
  <c r="AZ55" i="70"/>
  <c r="BA55" i="70"/>
  <c r="Q55" i="69"/>
  <c r="Z55" i="69"/>
  <c r="Y55" i="69" s="1"/>
  <c r="AB55" i="69"/>
  <c r="AC55" i="69"/>
  <c r="AA55" i="69"/>
  <c r="AN55" i="69"/>
  <c r="V55" i="69"/>
  <c r="R55" i="69"/>
  <c r="S55" i="69"/>
  <c r="T55" i="69"/>
  <c r="U55" i="69"/>
  <c r="AM55" i="69"/>
  <c r="W55" i="69"/>
  <c r="X55" i="69"/>
  <c r="AU55" i="69"/>
  <c r="AV55" i="69"/>
  <c r="AO55" i="69"/>
  <c r="AQ55" i="69"/>
  <c r="AR55" i="69"/>
  <c r="AS55" i="69"/>
  <c r="AT55" i="69"/>
  <c r="AW55" i="69"/>
  <c r="AX55" i="69"/>
  <c r="AY55" i="69"/>
  <c r="AZ55" i="69"/>
  <c r="BA55" i="69"/>
  <c r="Q55" i="68"/>
  <c r="Z55" i="68"/>
  <c r="AB55" i="68"/>
  <c r="AC55" i="68"/>
  <c r="AA55" i="68"/>
  <c r="Y55" i="68"/>
  <c r="AN55" i="68"/>
  <c r="V55" i="68"/>
  <c r="R55" i="68"/>
  <c r="S55" i="68"/>
  <c r="T55" i="68"/>
  <c r="U55" i="68"/>
  <c r="AM55" i="68"/>
  <c r="W55" i="68"/>
  <c r="X55" i="68"/>
  <c r="AU55" i="68"/>
  <c r="AV55" i="68"/>
  <c r="AO55" i="68"/>
  <c r="AQ55" i="68"/>
  <c r="AR55" i="68"/>
  <c r="AS55" i="68"/>
  <c r="AT55" i="68"/>
  <c r="AW55" i="68"/>
  <c r="AX55" i="68"/>
  <c r="AY55" i="68"/>
  <c r="AZ55" i="68"/>
  <c r="BA55" i="68"/>
  <c r="Q55" i="67"/>
  <c r="Z55" i="67"/>
  <c r="Y55" i="67"/>
  <c r="AB55" i="67"/>
  <c r="AC55" i="67"/>
  <c r="AA55" i="67"/>
  <c r="AN55" i="67"/>
  <c r="V55" i="67"/>
  <c r="R55" i="67"/>
  <c r="S55" i="67"/>
  <c r="T55" i="67"/>
  <c r="U55" i="67"/>
  <c r="AM55" i="67"/>
  <c r="W55" i="67"/>
  <c r="X55" i="67"/>
  <c r="AU55" i="67"/>
  <c r="AV55" i="67"/>
  <c r="AO55" i="67"/>
  <c r="AQ55" i="67"/>
  <c r="AR55" i="67"/>
  <c r="AS55" i="67"/>
  <c r="AT55" i="67"/>
  <c r="AW55" i="67"/>
  <c r="AX55" i="67"/>
  <c r="AY55" i="67"/>
  <c r="AZ55" i="67"/>
  <c r="BA55" i="67"/>
  <c r="Q55" i="66"/>
  <c r="Z55" i="66"/>
  <c r="AB55" i="66"/>
  <c r="AC55" i="66"/>
  <c r="AA55" i="66"/>
  <c r="Y55" i="66"/>
  <c r="V55" i="66"/>
  <c r="R55" i="66"/>
  <c r="S55" i="66"/>
  <c r="T55" i="66"/>
  <c r="U55" i="66"/>
  <c r="AM55" i="66"/>
  <c r="W55" i="66"/>
  <c r="X55" i="66"/>
  <c r="AU55" i="66"/>
  <c r="AV55" i="66"/>
  <c r="AO55" i="66"/>
  <c r="AQ55" i="66"/>
  <c r="AR55" i="66"/>
  <c r="AS55" i="66"/>
  <c r="AT55" i="66"/>
  <c r="AW55" i="66"/>
  <c r="AX55" i="66"/>
  <c r="AY55" i="66"/>
  <c r="AZ55" i="66"/>
  <c r="BA55" i="66"/>
  <c r="Q55" i="88"/>
  <c r="Z55" i="88"/>
  <c r="Y55" i="88" s="1"/>
  <c r="AB55" i="88"/>
  <c r="AC55" i="88"/>
  <c r="AA55" i="88"/>
  <c r="V55" i="88"/>
  <c r="R55" i="88"/>
  <c r="S55" i="88"/>
  <c r="T55" i="88"/>
  <c r="U55" i="88"/>
  <c r="AM55" i="88"/>
  <c r="W55" i="88"/>
  <c r="X55" i="88"/>
  <c r="AU55" i="88"/>
  <c r="AV55" i="88"/>
  <c r="AO55" i="88"/>
  <c r="AQ55" i="88"/>
  <c r="AR55" i="88"/>
  <c r="AS55" i="88"/>
  <c r="AT55" i="88"/>
  <c r="AW55" i="88"/>
  <c r="AX55" i="88"/>
  <c r="AY55" i="88"/>
  <c r="AZ55" i="88"/>
  <c r="BA55" i="88"/>
  <c r="Q55" i="87"/>
  <c r="Z55" i="87"/>
  <c r="Y55" i="87"/>
  <c r="AB55" i="87"/>
  <c r="AC55" i="87"/>
  <c r="AA55" i="87"/>
  <c r="AN55" i="87"/>
  <c r="V55" i="87"/>
  <c r="R55" i="87"/>
  <c r="S55" i="87"/>
  <c r="T55" i="87"/>
  <c r="U55" i="87"/>
  <c r="AM55" i="87"/>
  <c r="W55" i="87"/>
  <c r="X55" i="87"/>
  <c r="AU55" i="87"/>
  <c r="AV55" i="87"/>
  <c r="AO55" i="87"/>
  <c r="AQ55" i="87"/>
  <c r="AR55" i="87"/>
  <c r="AS55" i="87"/>
  <c r="AT55" i="87"/>
  <c r="AW55" i="87"/>
  <c r="AX55" i="87"/>
  <c r="AY55" i="87"/>
  <c r="AZ55" i="87"/>
  <c r="BA55" i="87"/>
  <c r="Q55" i="86"/>
  <c r="Z55" i="86"/>
  <c r="Y55" i="86"/>
  <c r="AB55" i="86"/>
  <c r="AC55" i="86"/>
  <c r="AA55" i="86"/>
  <c r="AN55" i="86"/>
  <c r="V55" i="86"/>
  <c r="R55" i="86"/>
  <c r="S55" i="86"/>
  <c r="T55" i="86"/>
  <c r="U55" i="86"/>
  <c r="AM55" i="86"/>
  <c r="W55" i="86"/>
  <c r="X55" i="86"/>
  <c r="AU55" i="86"/>
  <c r="AV55" i="86"/>
  <c r="AO55" i="86"/>
  <c r="AQ55" i="86"/>
  <c r="AR55" i="86"/>
  <c r="AS55" i="86"/>
  <c r="AT55" i="86"/>
  <c r="AW55" i="86"/>
  <c r="AX55" i="86"/>
  <c r="AY55" i="86"/>
  <c r="AZ55" i="86"/>
  <c r="BA55" i="86"/>
  <c r="Q27" i="76"/>
  <c r="AN27" i="76"/>
  <c r="AN26" i="76" s="1"/>
  <c r="V27" i="76"/>
  <c r="V26" i="76"/>
  <c r="AB27" i="76"/>
  <c r="AC27" i="76"/>
  <c r="R27" i="76"/>
  <c r="R26" i="76"/>
  <c r="S27" i="76"/>
  <c r="S26" i="76" s="1"/>
  <c r="T27" i="76"/>
  <c r="T26" i="76"/>
  <c r="U27" i="76"/>
  <c r="U26" i="76" s="1"/>
  <c r="AA27" i="76"/>
  <c r="AH27" i="76"/>
  <c r="AI27" i="76"/>
  <c r="AJ27" i="76"/>
  <c r="AM27" i="76"/>
  <c r="AM26" i="76"/>
  <c r="W27" i="76"/>
  <c r="W26" i="76" s="1"/>
  <c r="AU27" i="76"/>
  <c r="AU26" i="76"/>
  <c r="AD27" i="76"/>
  <c r="AV27" i="76"/>
  <c r="AV26" i="76" s="1"/>
  <c r="AE27" i="76"/>
  <c r="AF27" i="76"/>
  <c r="AG27" i="76"/>
  <c r="AO27" i="76"/>
  <c r="AO26" i="76"/>
  <c r="AQ27" i="76"/>
  <c r="AQ26" i="76" s="1"/>
  <c r="AR27" i="76"/>
  <c r="AR26" i="76"/>
  <c r="AS27" i="76"/>
  <c r="AS26" i="76" s="1"/>
  <c r="AT27" i="76"/>
  <c r="AT26" i="76"/>
  <c r="AW27" i="76"/>
  <c r="AX27" i="76"/>
  <c r="AX26" i="76" s="1"/>
  <c r="AY27" i="76"/>
  <c r="AY26" i="76" s="1"/>
  <c r="AZ27" i="76"/>
  <c r="AZ26" i="76" s="1"/>
  <c r="BA27" i="76"/>
  <c r="BA26" i="76" s="1"/>
  <c r="Q27" i="75"/>
  <c r="AN27" i="75"/>
  <c r="AN26" i="75"/>
  <c r="V27" i="75"/>
  <c r="V26" i="75"/>
  <c r="AB27" i="75"/>
  <c r="AC27" i="75"/>
  <c r="R27" i="75"/>
  <c r="R26" i="75"/>
  <c r="S27" i="75"/>
  <c r="T27" i="75"/>
  <c r="T26" i="75"/>
  <c r="U27" i="75"/>
  <c r="U26" i="75"/>
  <c r="AA27" i="75"/>
  <c r="AH27" i="75"/>
  <c r="AI27" i="75"/>
  <c r="AJ27" i="75"/>
  <c r="AM27" i="75"/>
  <c r="AM26" i="75"/>
  <c r="W27" i="75"/>
  <c r="W26" i="75"/>
  <c r="AU27" i="75"/>
  <c r="AD27" i="75"/>
  <c r="AV27" i="75"/>
  <c r="AV26" i="75"/>
  <c r="AE27" i="75"/>
  <c r="AF27" i="75"/>
  <c r="AG27" i="75"/>
  <c r="AO27" i="75"/>
  <c r="AO26" i="75" s="1"/>
  <c r="AQ27" i="75"/>
  <c r="AQ26" i="75" s="1"/>
  <c r="AR27" i="75"/>
  <c r="AR26" i="75" s="1"/>
  <c r="AS27" i="75"/>
  <c r="AS26" i="75" s="1"/>
  <c r="AT27" i="75"/>
  <c r="AT26" i="75"/>
  <c r="AW27" i="75"/>
  <c r="AW26" i="75"/>
  <c r="AX27" i="75"/>
  <c r="AY27" i="75"/>
  <c r="AY26" i="75" s="1"/>
  <c r="AZ27" i="75"/>
  <c r="AZ26" i="75"/>
  <c r="BA27" i="75"/>
  <c r="BA26" i="75"/>
  <c r="Q27" i="74"/>
  <c r="AN27" i="74"/>
  <c r="AN26" i="74"/>
  <c r="V27" i="74"/>
  <c r="V26" i="74"/>
  <c r="AB27" i="74"/>
  <c r="AC27" i="74"/>
  <c r="R27" i="74"/>
  <c r="R26" i="74"/>
  <c r="S27" i="74"/>
  <c r="S26" i="74" s="1"/>
  <c r="T27" i="74"/>
  <c r="T26" i="74"/>
  <c r="U27" i="74"/>
  <c r="U26" i="74"/>
  <c r="AA27" i="74"/>
  <c r="AH27" i="74"/>
  <c r="AI27" i="74"/>
  <c r="AJ27" i="74"/>
  <c r="AM27" i="74"/>
  <c r="AM26" i="74"/>
  <c r="W27" i="74"/>
  <c r="W26" i="74"/>
  <c r="AU27" i="74"/>
  <c r="AU26" i="74"/>
  <c r="AD27" i="74"/>
  <c r="AV27" i="74"/>
  <c r="AV26" i="74" s="1"/>
  <c r="AE27" i="74"/>
  <c r="AF27" i="74"/>
  <c r="AG27" i="74"/>
  <c r="AO27" i="74"/>
  <c r="AO26" i="74"/>
  <c r="AQ27" i="74"/>
  <c r="AQ26" i="74" s="1"/>
  <c r="AR27" i="74"/>
  <c r="AR26" i="74"/>
  <c r="AS27" i="74"/>
  <c r="AT27" i="74"/>
  <c r="AT26" i="74" s="1"/>
  <c r="AW27" i="74"/>
  <c r="AW26" i="74"/>
  <c r="AX27" i="74"/>
  <c r="AX26" i="74" s="1"/>
  <c r="AY27" i="74"/>
  <c r="AY26" i="74"/>
  <c r="AZ27" i="74"/>
  <c r="AZ26" i="74" s="1"/>
  <c r="BA27" i="74"/>
  <c r="BA26" i="74"/>
  <c r="Q27" i="73"/>
  <c r="Q26" i="73"/>
  <c r="AN27" i="73"/>
  <c r="AN26" i="73"/>
  <c r="V27" i="73"/>
  <c r="V26" i="73"/>
  <c r="AB27" i="73"/>
  <c r="AC27" i="73"/>
  <c r="R27" i="73"/>
  <c r="R26" i="73"/>
  <c r="S27" i="73"/>
  <c r="S26" i="73"/>
  <c r="T27" i="73"/>
  <c r="T26" i="73"/>
  <c r="U27" i="73"/>
  <c r="U26" i="73"/>
  <c r="AA27" i="73"/>
  <c r="AH27" i="73"/>
  <c r="AI27" i="73"/>
  <c r="AJ27" i="73"/>
  <c r="AM27" i="73"/>
  <c r="AM26" i="73"/>
  <c r="W27" i="73"/>
  <c r="W26" i="73"/>
  <c r="AU27" i="73"/>
  <c r="AU26" i="73"/>
  <c r="AD27" i="73"/>
  <c r="AV27" i="73"/>
  <c r="AV26" i="73" s="1"/>
  <c r="AE27" i="73"/>
  <c r="AF27" i="73"/>
  <c r="AG27" i="73"/>
  <c r="AO27" i="73"/>
  <c r="AQ27" i="73"/>
  <c r="AQ26" i="73" s="1"/>
  <c r="AR27" i="73"/>
  <c r="AR26" i="73" s="1"/>
  <c r="AS27" i="73"/>
  <c r="AS26" i="73" s="1"/>
  <c r="AT27" i="73"/>
  <c r="AT26" i="73" s="1"/>
  <c r="AW27" i="73"/>
  <c r="AW26" i="73" s="1"/>
  <c r="AX27" i="73"/>
  <c r="AX26" i="73"/>
  <c r="AY27" i="73"/>
  <c r="AY26" i="73"/>
  <c r="AZ27" i="73"/>
  <c r="AZ26" i="73"/>
  <c r="BA27" i="73"/>
  <c r="BA26" i="73"/>
  <c r="Q27" i="72"/>
  <c r="Q26" i="72"/>
  <c r="AN27" i="72"/>
  <c r="AN26" i="72"/>
  <c r="V27" i="72"/>
  <c r="V26" i="72"/>
  <c r="AB27" i="72"/>
  <c r="AC27" i="72"/>
  <c r="R27" i="72"/>
  <c r="R26" i="72"/>
  <c r="S27" i="72"/>
  <c r="S26" i="72"/>
  <c r="T27" i="72"/>
  <c r="T26" i="72"/>
  <c r="U27" i="72"/>
  <c r="U26" i="72"/>
  <c r="AA27" i="72"/>
  <c r="AH27" i="72"/>
  <c r="AI27" i="72"/>
  <c r="AJ27" i="72"/>
  <c r="AM27" i="72"/>
  <c r="W27" i="72"/>
  <c r="AU27" i="72"/>
  <c r="AU26" i="72" s="1"/>
  <c r="AD27" i="72"/>
  <c r="AV27" i="72"/>
  <c r="AE27" i="72"/>
  <c r="AF27" i="72"/>
  <c r="AG27" i="72"/>
  <c r="AO27" i="72"/>
  <c r="AQ27" i="72"/>
  <c r="AQ26" i="72"/>
  <c r="AR27" i="72"/>
  <c r="AR26" i="72"/>
  <c r="AS27" i="72"/>
  <c r="AS26" i="72"/>
  <c r="AT27" i="72"/>
  <c r="AT26" i="72"/>
  <c r="AW27" i="72"/>
  <c r="AW26" i="72"/>
  <c r="AX27" i="72"/>
  <c r="AX26" i="72"/>
  <c r="AY27" i="72"/>
  <c r="AY26" i="72"/>
  <c r="AZ27" i="72"/>
  <c r="AZ26" i="72"/>
  <c r="BA27" i="72"/>
  <c r="BA26" i="72"/>
  <c r="Q27" i="71"/>
  <c r="AN27" i="71"/>
  <c r="AN26" i="71" s="1"/>
  <c r="V27" i="71"/>
  <c r="AB27" i="71"/>
  <c r="AC27" i="71"/>
  <c r="R27" i="71"/>
  <c r="R26" i="71"/>
  <c r="S27" i="71"/>
  <c r="S26" i="71"/>
  <c r="T27" i="71"/>
  <c r="T26" i="71"/>
  <c r="U27" i="71"/>
  <c r="U26" i="71"/>
  <c r="AA27" i="71"/>
  <c r="AH27" i="71"/>
  <c r="AI27" i="71"/>
  <c r="AJ27" i="71"/>
  <c r="AM27" i="71"/>
  <c r="AM26" i="71"/>
  <c r="W27" i="71"/>
  <c r="W26" i="71"/>
  <c r="AU27" i="71"/>
  <c r="AU26" i="71"/>
  <c r="AD27" i="71"/>
  <c r="AV27" i="71"/>
  <c r="AV26" i="71" s="1"/>
  <c r="AE27" i="71"/>
  <c r="AF27" i="71"/>
  <c r="AG27" i="71"/>
  <c r="AO27" i="71"/>
  <c r="AO26" i="71"/>
  <c r="AQ27" i="71"/>
  <c r="AQ26" i="71"/>
  <c r="AR27" i="71"/>
  <c r="AR26" i="71"/>
  <c r="AS27" i="71"/>
  <c r="AS26" i="71"/>
  <c r="AT27" i="71"/>
  <c r="AW27" i="71"/>
  <c r="AW26" i="71" s="1"/>
  <c r="AX27" i="71"/>
  <c r="AX26" i="71" s="1"/>
  <c r="AY27" i="71"/>
  <c r="AY26" i="71" s="1"/>
  <c r="AZ27" i="71"/>
  <c r="AZ26" i="71" s="1"/>
  <c r="BA27" i="71"/>
  <c r="BA26" i="71" s="1"/>
  <c r="Q27" i="70"/>
  <c r="AN27" i="70"/>
  <c r="AN26" i="70"/>
  <c r="V27" i="70"/>
  <c r="V26" i="70"/>
  <c r="AB27" i="70"/>
  <c r="AC27" i="70"/>
  <c r="R27" i="70"/>
  <c r="S27" i="70"/>
  <c r="S26" i="70" s="1"/>
  <c r="T27" i="70"/>
  <c r="T26" i="70" s="1"/>
  <c r="U27" i="70"/>
  <c r="U26" i="70" s="1"/>
  <c r="AA27" i="70"/>
  <c r="AH27" i="70"/>
  <c r="AI27" i="70"/>
  <c r="AJ27" i="70"/>
  <c r="AM27" i="70"/>
  <c r="AM26" i="70" s="1"/>
  <c r="W27" i="70"/>
  <c r="W26" i="70" s="1"/>
  <c r="AU27" i="70"/>
  <c r="AD27" i="70"/>
  <c r="AV27" i="70"/>
  <c r="AV26" i="70" s="1"/>
  <c r="AE27" i="70"/>
  <c r="AF27" i="70"/>
  <c r="AG27" i="70"/>
  <c r="AO27" i="70"/>
  <c r="AO26" i="70"/>
  <c r="AQ27" i="70"/>
  <c r="AQ26" i="70"/>
  <c r="AR27" i="70"/>
  <c r="AR26" i="70"/>
  <c r="AS27" i="70"/>
  <c r="AS26" i="70"/>
  <c r="AT27" i="70"/>
  <c r="AT26" i="70"/>
  <c r="AW27" i="70"/>
  <c r="AW26" i="70"/>
  <c r="AX27" i="70"/>
  <c r="AX26" i="70"/>
  <c r="AY27" i="70"/>
  <c r="AY26" i="70"/>
  <c r="AZ27" i="70"/>
  <c r="AZ26" i="70"/>
  <c r="BA27" i="70"/>
  <c r="BA26" i="70"/>
  <c r="Q27" i="69"/>
  <c r="V27" i="69"/>
  <c r="V26" i="69"/>
  <c r="AB27" i="69"/>
  <c r="AC27" i="69"/>
  <c r="R27" i="69"/>
  <c r="R26" i="69"/>
  <c r="S27" i="69"/>
  <c r="S26" i="69" s="1"/>
  <c r="T27" i="69"/>
  <c r="T26" i="69"/>
  <c r="U27" i="69"/>
  <c r="U26" i="69" s="1"/>
  <c r="AA27" i="69"/>
  <c r="AH27" i="69"/>
  <c r="AI27" i="69"/>
  <c r="AJ27" i="69"/>
  <c r="AM27" i="69"/>
  <c r="W27" i="69"/>
  <c r="W26" i="69"/>
  <c r="AU27" i="69"/>
  <c r="AU26" i="69" s="1"/>
  <c r="AD27" i="69"/>
  <c r="AV27" i="69"/>
  <c r="AV26" i="69" s="1"/>
  <c r="AE27" i="69"/>
  <c r="AF27" i="69"/>
  <c r="AG27" i="69"/>
  <c r="AO27" i="69"/>
  <c r="AO26" i="69"/>
  <c r="AQ27" i="69"/>
  <c r="AQ26" i="69"/>
  <c r="AR27" i="69"/>
  <c r="AR26" i="69"/>
  <c r="AS27" i="69"/>
  <c r="AS26" i="69"/>
  <c r="AT27" i="69"/>
  <c r="AT26" i="69"/>
  <c r="AW27" i="69"/>
  <c r="AW26" i="69"/>
  <c r="AX27" i="69"/>
  <c r="AX26" i="69"/>
  <c r="AY27" i="69"/>
  <c r="AY26" i="69"/>
  <c r="AZ27" i="69"/>
  <c r="AZ26" i="69"/>
  <c r="BA27" i="69"/>
  <c r="BA26" i="69"/>
  <c r="Q27" i="68"/>
  <c r="AN27" i="68"/>
  <c r="AN26" i="68" s="1"/>
  <c r="V27" i="68"/>
  <c r="V26" i="68" s="1"/>
  <c r="AB27" i="68"/>
  <c r="AC27" i="68"/>
  <c r="R27" i="68"/>
  <c r="R26" i="68" s="1"/>
  <c r="S27" i="68"/>
  <c r="S26" i="68" s="1"/>
  <c r="T27" i="68"/>
  <c r="T26" i="68" s="1"/>
  <c r="U27" i="68"/>
  <c r="U26" i="68" s="1"/>
  <c r="AA27" i="68"/>
  <c r="AH27" i="68"/>
  <c r="AI27" i="68"/>
  <c r="AJ27" i="68"/>
  <c r="AM27" i="68"/>
  <c r="AM26" i="68" s="1"/>
  <c r="W27" i="68"/>
  <c r="W26" i="68"/>
  <c r="AU27" i="68"/>
  <c r="AU26" i="68" s="1"/>
  <c r="AD27" i="68"/>
  <c r="AV27" i="68"/>
  <c r="AV26" i="68"/>
  <c r="AE27" i="68"/>
  <c r="AF27" i="68"/>
  <c r="AG27" i="68"/>
  <c r="AO27" i="68"/>
  <c r="AO26" i="68" s="1"/>
  <c r="AQ27" i="68"/>
  <c r="AQ26" i="68"/>
  <c r="AR27" i="68"/>
  <c r="AR26" i="68" s="1"/>
  <c r="AS27" i="68"/>
  <c r="AS26" i="68"/>
  <c r="AT27" i="68"/>
  <c r="AT26" i="68" s="1"/>
  <c r="AW27" i="68"/>
  <c r="AW26" i="68"/>
  <c r="AX27" i="68"/>
  <c r="AX26" i="68"/>
  <c r="AY27" i="68"/>
  <c r="AY26" i="68"/>
  <c r="AZ27" i="68"/>
  <c r="AZ26" i="68"/>
  <c r="BA27" i="68"/>
  <c r="BA26" i="68"/>
  <c r="Q27" i="67"/>
  <c r="Q26" i="67"/>
  <c r="AN27" i="67"/>
  <c r="AN26" i="67"/>
  <c r="V27" i="67"/>
  <c r="V26" i="67"/>
  <c r="AB27" i="67"/>
  <c r="AC27" i="67"/>
  <c r="R27" i="67"/>
  <c r="S27" i="67"/>
  <c r="S26" i="67" s="1"/>
  <c r="T27" i="67"/>
  <c r="T26" i="67"/>
  <c r="U27" i="67"/>
  <c r="U26" i="67" s="1"/>
  <c r="AA27" i="67"/>
  <c r="AH27" i="67"/>
  <c r="AI27" i="67"/>
  <c r="AJ27" i="67"/>
  <c r="AM27" i="67"/>
  <c r="W27" i="67"/>
  <c r="W26" i="67"/>
  <c r="AU27" i="67"/>
  <c r="AU26" i="67"/>
  <c r="AD27" i="67"/>
  <c r="AV27" i="67"/>
  <c r="AV26" i="67" s="1"/>
  <c r="AE27" i="67"/>
  <c r="AF27" i="67"/>
  <c r="AG27" i="67"/>
  <c r="AO27" i="67"/>
  <c r="AQ27" i="67"/>
  <c r="AQ26" i="67" s="1"/>
  <c r="AR27" i="67"/>
  <c r="AR26" i="67" s="1"/>
  <c r="AS27" i="67"/>
  <c r="AT27" i="67"/>
  <c r="AT26" i="67"/>
  <c r="AW27" i="67"/>
  <c r="AW26" i="67"/>
  <c r="AX27" i="67"/>
  <c r="AX26" i="67"/>
  <c r="AY27" i="67"/>
  <c r="AY26" i="67"/>
  <c r="AZ27" i="67"/>
  <c r="AZ26" i="67"/>
  <c r="BA27" i="67"/>
  <c r="BA26" i="67"/>
  <c r="Q27" i="66"/>
  <c r="Q26" i="66"/>
  <c r="AN27" i="66"/>
  <c r="AN26" i="66"/>
  <c r="V27" i="66"/>
  <c r="AB27" i="66"/>
  <c r="AC27" i="66"/>
  <c r="R27" i="66"/>
  <c r="R26" i="66" s="1"/>
  <c r="S27" i="66"/>
  <c r="S26" i="66" s="1"/>
  <c r="T27" i="66"/>
  <c r="T26" i="66" s="1"/>
  <c r="U27" i="66"/>
  <c r="U26" i="66" s="1"/>
  <c r="AA27" i="66"/>
  <c r="AH27" i="66"/>
  <c r="AI27" i="66"/>
  <c r="AJ27" i="66"/>
  <c r="AM27" i="66"/>
  <c r="AM26" i="66" s="1"/>
  <c r="W27" i="66"/>
  <c r="W26" i="66" s="1"/>
  <c r="AU27" i="66"/>
  <c r="AU26" i="66" s="1"/>
  <c r="AD27" i="66"/>
  <c r="AV27" i="66"/>
  <c r="AV26" i="66"/>
  <c r="AE27" i="66"/>
  <c r="AF27" i="66"/>
  <c r="AG27" i="66"/>
  <c r="AO27" i="66"/>
  <c r="AO26" i="66"/>
  <c r="AQ27" i="66"/>
  <c r="AQ26" i="66" s="1"/>
  <c r="AR27" i="66"/>
  <c r="AR26" i="66"/>
  <c r="AS27" i="66"/>
  <c r="AS26" i="66" s="1"/>
  <c r="AT27" i="66"/>
  <c r="AT26" i="66"/>
  <c r="AW27" i="66"/>
  <c r="AW26" i="66" s="1"/>
  <c r="AX27" i="66"/>
  <c r="AY27" i="66"/>
  <c r="AZ27" i="66"/>
  <c r="AZ26" i="66" s="1"/>
  <c r="BA27" i="66"/>
  <c r="BA26" i="66"/>
  <c r="Q27" i="88"/>
  <c r="Q26" i="88" s="1"/>
  <c r="AN27" i="88"/>
  <c r="AN26" i="88"/>
  <c r="V27" i="88"/>
  <c r="V26" i="88" s="1"/>
  <c r="AB27" i="88"/>
  <c r="AC27" i="88"/>
  <c r="R27" i="88"/>
  <c r="R26" i="88" s="1"/>
  <c r="S27" i="88"/>
  <c r="S26" i="88"/>
  <c r="T27" i="88"/>
  <c r="T26" i="88" s="1"/>
  <c r="U27" i="88"/>
  <c r="U26" i="88"/>
  <c r="AA27" i="88"/>
  <c r="AH27" i="88"/>
  <c r="AI27" i="88"/>
  <c r="AJ27" i="88"/>
  <c r="AM27" i="88"/>
  <c r="AM26" i="88" s="1"/>
  <c r="W27" i="88"/>
  <c r="W26" i="88"/>
  <c r="AU27" i="88"/>
  <c r="AU26" i="88" s="1"/>
  <c r="AD27" i="88"/>
  <c r="AV27" i="88"/>
  <c r="AV26" i="88" s="1"/>
  <c r="AE27" i="88"/>
  <c r="AF27" i="88"/>
  <c r="AG27" i="88"/>
  <c r="AO27" i="88"/>
  <c r="AO26" i="88" s="1"/>
  <c r="AQ27" i="88"/>
  <c r="AQ26" i="88"/>
  <c r="AR27" i="88"/>
  <c r="AR26" i="88" s="1"/>
  <c r="AS27" i="88"/>
  <c r="AS26" i="88"/>
  <c r="AT27" i="88"/>
  <c r="AT26" i="88" s="1"/>
  <c r="AW27" i="88"/>
  <c r="AW26" i="88"/>
  <c r="AX27" i="88"/>
  <c r="AX26" i="88" s="1"/>
  <c r="AY27" i="88"/>
  <c r="AY26" i="88"/>
  <c r="AZ27" i="88"/>
  <c r="AZ26" i="88" s="1"/>
  <c r="BA27" i="88"/>
  <c r="BA26" i="88"/>
  <c r="Q27" i="87"/>
  <c r="AN27" i="87"/>
  <c r="AN26" i="87"/>
  <c r="V27" i="87"/>
  <c r="AB27" i="87"/>
  <c r="AC27" i="87"/>
  <c r="R27" i="87"/>
  <c r="R26" i="87"/>
  <c r="S27" i="87"/>
  <c r="S26" i="87" s="1"/>
  <c r="T27" i="87"/>
  <c r="T26" i="87"/>
  <c r="U27" i="87"/>
  <c r="U26" i="87" s="1"/>
  <c r="AA27" i="87"/>
  <c r="AH27" i="87"/>
  <c r="AI27" i="87"/>
  <c r="AJ27" i="87"/>
  <c r="AM27" i="87"/>
  <c r="AM26" i="87"/>
  <c r="W27" i="87"/>
  <c r="W26" i="87" s="1"/>
  <c r="AU27" i="87"/>
  <c r="AU26" i="87"/>
  <c r="AD27" i="87"/>
  <c r="AV27" i="87"/>
  <c r="AV26" i="87"/>
  <c r="AE27" i="87"/>
  <c r="AF27" i="87"/>
  <c r="AG27" i="87"/>
  <c r="AO27" i="87"/>
  <c r="AO26" i="87"/>
  <c r="AQ27" i="87"/>
  <c r="AQ26" i="87" s="1"/>
  <c r="AR27" i="87"/>
  <c r="AR26" i="87"/>
  <c r="AS27" i="87"/>
  <c r="AS26" i="87" s="1"/>
  <c r="AT27" i="87"/>
  <c r="AT26" i="87"/>
  <c r="AW27" i="87"/>
  <c r="AW26" i="87" s="1"/>
  <c r="AX27" i="87"/>
  <c r="AY27" i="87"/>
  <c r="AY26" i="87" s="1"/>
  <c r="AZ27" i="87"/>
  <c r="AZ26" i="87"/>
  <c r="BA27" i="87"/>
  <c r="BA26" i="87" s="1"/>
  <c r="Q27" i="86"/>
  <c r="AN27" i="86"/>
  <c r="AN26" i="86"/>
  <c r="V27" i="86"/>
  <c r="V26" i="86" s="1"/>
  <c r="AB27" i="86"/>
  <c r="AC27" i="86"/>
  <c r="R27" i="86"/>
  <c r="S27" i="86"/>
  <c r="S26" i="86"/>
  <c r="T27" i="86"/>
  <c r="T26" i="86" s="1"/>
  <c r="U27" i="86"/>
  <c r="AA27" i="86"/>
  <c r="AH27" i="86"/>
  <c r="AI27" i="86"/>
  <c r="AJ27" i="86"/>
  <c r="AM27" i="86"/>
  <c r="AM26" i="86"/>
  <c r="W27" i="86"/>
  <c r="W26" i="86" s="1"/>
  <c r="AU27" i="86"/>
  <c r="AU26" i="86"/>
  <c r="AD27" i="86"/>
  <c r="AV27" i="86"/>
  <c r="AV26" i="86"/>
  <c r="AE27" i="86"/>
  <c r="AF27" i="86"/>
  <c r="AG27" i="86"/>
  <c r="AO27" i="86"/>
  <c r="AO26" i="86"/>
  <c r="AQ27" i="86"/>
  <c r="AQ26" i="86" s="1"/>
  <c r="AR27" i="86"/>
  <c r="AS27" i="86"/>
  <c r="AT27" i="86"/>
  <c r="AT26" i="86" s="1"/>
  <c r="AW27" i="86"/>
  <c r="AW26" i="86"/>
  <c r="AX27" i="86"/>
  <c r="AX26" i="86" s="1"/>
  <c r="AY27" i="86"/>
  <c r="AY26" i="86"/>
  <c r="AZ27" i="86"/>
  <c r="AZ26" i="86" s="1"/>
  <c r="BA27" i="86"/>
  <c r="BA26" i="86"/>
  <c r="AZ40" i="109"/>
  <c r="BB30" i="109"/>
  <c r="AS20" i="109"/>
  <c r="AZ16" i="109"/>
  <c r="AO11" i="109"/>
  <c r="AN8" i="109"/>
  <c r="AN7" i="109"/>
  <c r="AX45" i="108"/>
  <c r="AR38" i="108"/>
  <c r="AZ9" i="108"/>
  <c r="AX8" i="108"/>
  <c r="AX7" i="108" s="1"/>
  <c r="AK48" i="107"/>
  <c r="AY23" i="107"/>
  <c r="BB13" i="107"/>
  <c r="AX12" i="107"/>
  <c r="AZ38" i="106"/>
  <c r="I35" i="106"/>
  <c r="AL16" i="106"/>
  <c r="AX12" i="106"/>
  <c r="AJ50" i="105"/>
  <c r="AY20" i="105"/>
  <c r="AI20" i="105"/>
  <c r="AZ18" i="105"/>
  <c r="AJ18" i="105"/>
  <c r="AO14" i="105"/>
  <c r="AP11" i="105"/>
  <c r="AK10" i="105"/>
  <c r="AN45" i="104"/>
  <c r="AI21" i="104"/>
  <c r="AZ13" i="104"/>
  <c r="AR10" i="104"/>
  <c r="AX8" i="104"/>
  <c r="AX7" i="104"/>
  <c r="AX9" i="104"/>
  <c r="AX10" i="104"/>
  <c r="AX11" i="104"/>
  <c r="AX12" i="104"/>
  <c r="AX13" i="104"/>
  <c r="AX14" i="104"/>
  <c r="AX16" i="104"/>
  <c r="BB53" i="103"/>
  <c r="BB49" i="103"/>
  <c r="AZ38" i="103"/>
  <c r="AI25" i="103"/>
  <c r="AZ21" i="103"/>
  <c r="O19" i="103"/>
  <c r="AP14" i="103"/>
  <c r="AJ13" i="103"/>
  <c r="BB12" i="103"/>
  <c r="AK12" i="103"/>
  <c r="AO11" i="103"/>
  <c r="AZ9" i="103"/>
  <c r="AR8" i="103"/>
  <c r="AR7" i="103"/>
  <c r="AD53" i="102"/>
  <c r="BA48" i="102"/>
  <c r="AS40" i="102"/>
  <c r="AW24" i="102"/>
  <c r="AT21" i="102"/>
  <c r="AS49" i="101"/>
  <c r="AO45" i="101"/>
  <c r="AS41" i="101"/>
  <c r="BB24" i="101"/>
  <c r="AL24" i="101"/>
  <c r="AB24" i="101"/>
  <c r="BB11" i="101"/>
  <c r="AY48" i="100"/>
  <c r="AX55" i="100"/>
  <c r="AQ55" i="100"/>
  <c r="AR51" i="100"/>
  <c r="AQ48" i="100"/>
  <c r="AJ48" i="100"/>
  <c r="AS39" i="100"/>
  <c r="AR38" i="100"/>
  <c r="AJ24" i="100"/>
  <c r="AX18" i="100"/>
  <c r="AP13" i="100"/>
  <c r="BB12" i="100"/>
  <c r="AX11" i="100"/>
  <c r="BA52" i="99"/>
  <c r="AS51" i="99"/>
  <c r="AX48" i="99"/>
  <c r="AY38" i="99"/>
  <c r="AK51" i="99"/>
  <c r="AO48" i="99"/>
  <c r="AK40" i="99"/>
  <c r="AK39" i="99"/>
  <c r="AO24" i="99"/>
  <c r="AR20" i="99"/>
  <c r="AJ16" i="99"/>
  <c r="AY14" i="99"/>
  <c r="AT14" i="99"/>
  <c r="AI12" i="99"/>
  <c r="AR11" i="99"/>
  <c r="BA9" i="99"/>
  <c r="AJ9" i="99"/>
  <c r="AJ8" i="99"/>
  <c r="AJ7" i="99"/>
  <c r="AJ10" i="99"/>
  <c r="AJ11" i="99"/>
  <c r="AJ12" i="99"/>
  <c r="AJ13" i="99"/>
  <c r="AJ14" i="99"/>
  <c r="AJ15" i="99"/>
  <c r="AS51" i="98"/>
  <c r="AP51" i="98"/>
  <c r="AO41" i="98"/>
  <c r="AY39" i="98"/>
  <c r="AI47" i="98"/>
  <c r="BA24" i="98"/>
  <c r="AS24" i="98"/>
  <c r="BB23" i="98"/>
  <c r="AT23" i="98"/>
  <c r="AK21" i="98"/>
  <c r="AS20" i="98"/>
  <c r="AK16" i="98"/>
  <c r="AI15" i="98"/>
  <c r="AZ14" i="98"/>
  <c r="AS11" i="98"/>
  <c r="BB9" i="98"/>
  <c r="AQ9" i="98"/>
  <c r="AK8" i="98"/>
  <c r="AK7" i="98"/>
  <c r="Q16" i="98"/>
  <c r="BB54" i="97"/>
  <c r="AT48" i="97"/>
  <c r="BB46" i="97"/>
  <c r="BB42" i="97"/>
  <c r="AY40" i="97"/>
  <c r="AL40" i="97"/>
  <c r="BB39" i="97"/>
  <c r="AO39" i="97"/>
  <c r="AR38" i="97"/>
  <c r="AA52" i="97"/>
  <c r="AS21" i="97"/>
  <c r="AI20" i="97"/>
  <c r="AR18" i="97"/>
  <c r="AO18" i="97"/>
  <c r="BB13" i="97"/>
  <c r="AZ12" i="97"/>
  <c r="AI12" i="97"/>
  <c r="AC11" i="97"/>
  <c r="AX10" i="97"/>
  <c r="BA55" i="96"/>
  <c r="AD55" i="96"/>
  <c r="AT49" i="96"/>
  <c r="AX48" i="96"/>
  <c r="AT45" i="96"/>
  <c r="AP41" i="96"/>
  <c r="AL41" i="96"/>
  <c r="AT40" i="96"/>
  <c r="AJ40" i="96"/>
  <c r="BB39" i="96"/>
  <c r="AO39" i="96"/>
  <c r="AR38" i="96"/>
  <c r="BB32" i="96"/>
  <c r="BB31" i="96"/>
  <c r="W44" i="96"/>
  <c r="AS21" i="96"/>
  <c r="AZ20" i="96"/>
  <c r="AR18" i="96"/>
  <c r="BB13" i="96"/>
  <c r="AS9" i="96"/>
  <c r="AG9" i="96"/>
  <c r="BB52" i="86"/>
  <c r="BB30" i="86"/>
  <c r="BB18" i="86"/>
  <c r="BB16" i="86"/>
  <c r="BB14" i="86"/>
  <c r="BB10" i="86"/>
  <c r="BB50" i="109"/>
  <c r="BB49" i="109"/>
  <c r="BB48" i="109"/>
  <c r="BB47" i="109"/>
  <c r="BB46" i="109"/>
  <c r="BB42" i="86"/>
  <c r="BB42" i="109"/>
  <c r="BB40" i="109"/>
  <c r="BB39" i="109"/>
  <c r="BB38" i="86"/>
  <c r="BB38" i="109"/>
  <c r="BB35" i="109"/>
  <c r="BB34" i="86"/>
  <c r="BB34" i="109"/>
  <c r="BB32" i="109"/>
  <c r="BB27" i="109"/>
  <c r="BB25" i="86"/>
  <c r="BB24" i="109"/>
  <c r="BB23" i="109"/>
  <c r="BB20" i="109"/>
  <c r="BB19" i="109"/>
  <c r="BB18" i="109"/>
  <c r="BB16" i="109"/>
  <c r="BB15" i="109"/>
  <c r="BB14" i="109"/>
  <c r="BB13" i="109"/>
  <c r="BB11" i="109"/>
  <c r="BB10" i="109"/>
  <c r="BB8" i="86"/>
  <c r="BB7" i="86"/>
  <c r="BB39" i="86"/>
  <c r="BB35" i="86"/>
  <c r="BB24" i="86"/>
  <c r="BB23" i="86"/>
  <c r="BB54" i="87"/>
  <c r="BB51" i="87"/>
  <c r="BB47" i="87"/>
  <c r="BB40" i="87"/>
  <c r="BB34" i="87"/>
  <c r="BB31" i="87"/>
  <c r="BB27" i="87"/>
  <c r="BB26" i="87"/>
  <c r="BB23" i="87"/>
  <c r="BB12" i="87"/>
  <c r="BB9" i="87"/>
  <c r="BB53" i="87"/>
  <c r="BB52" i="108"/>
  <c r="BB51" i="108"/>
  <c r="BB49" i="108"/>
  <c r="BB48" i="108"/>
  <c r="BB47" i="108"/>
  <c r="BB45" i="108"/>
  <c r="BB44" i="108"/>
  <c r="BB43" i="87"/>
  <c r="BB43" i="108"/>
  <c r="BB40" i="108"/>
  <c r="BB36" i="108"/>
  <c r="BB33" i="108"/>
  <c r="BB32" i="108"/>
  <c r="BB31" i="108"/>
  <c r="BB29" i="108"/>
  <c r="BB28" i="108"/>
  <c r="BB27" i="108"/>
  <c r="BB26" i="108" s="1"/>
  <c r="BB24" i="108"/>
  <c r="BB21" i="87"/>
  <c r="BB21" i="108"/>
  <c r="BB20" i="108"/>
  <c r="BB19" i="108"/>
  <c r="BB16" i="108"/>
  <c r="BB12" i="108"/>
  <c r="BB9" i="108"/>
  <c r="BB8" i="108"/>
  <c r="BB7" i="108"/>
  <c r="BB49" i="87"/>
  <c r="BB48" i="87"/>
  <c r="BB33" i="87"/>
  <c r="BB32" i="87"/>
  <c r="BB16" i="87"/>
  <c r="BB8" i="87"/>
  <c r="BB52" i="88"/>
  <c r="BB49" i="88"/>
  <c r="BB45" i="88"/>
  <c r="BB42" i="88"/>
  <c r="BB40" i="88"/>
  <c r="BB39" i="88"/>
  <c r="BB36" i="88"/>
  <c r="BB22" i="88"/>
  <c r="BB20" i="88"/>
  <c r="BB16" i="88"/>
  <c r="BB9" i="88"/>
  <c r="BB54" i="107"/>
  <c r="BB52" i="107"/>
  <c r="BB49" i="107"/>
  <c r="BB46" i="107"/>
  <c r="BB45" i="107"/>
  <c r="BB44" i="88"/>
  <c r="BB44" i="107"/>
  <c r="BB41" i="107"/>
  <c r="BB40" i="107"/>
  <c r="BB37" i="107"/>
  <c r="BB36" i="107"/>
  <c r="BB34" i="88"/>
  <c r="BB33" i="107"/>
  <c r="BB32" i="107"/>
  <c r="BB31" i="107"/>
  <c r="BB30" i="107"/>
  <c r="BB29" i="88"/>
  <c r="BB28" i="107"/>
  <c r="BB24" i="88"/>
  <c r="BB22" i="107"/>
  <c r="BB21" i="107"/>
  <c r="BB20" i="107"/>
  <c r="BB16" i="107"/>
  <c r="BB15" i="88"/>
  <c r="BB14" i="107"/>
  <c r="BB12" i="107"/>
  <c r="BB10" i="107"/>
  <c r="BB9" i="107"/>
  <c r="BB8" i="107"/>
  <c r="BB7" i="107"/>
  <c r="BB41" i="88"/>
  <c r="BB33" i="88"/>
  <c r="BB21" i="88"/>
  <c r="BB10" i="88"/>
  <c r="BB54" i="76"/>
  <c r="BB50" i="76"/>
  <c r="BB32" i="76"/>
  <c r="BB29" i="76"/>
  <c r="BB25" i="76"/>
  <c r="BB54" i="106"/>
  <c r="BB51" i="76"/>
  <c r="BB50" i="106"/>
  <c r="BB46" i="106"/>
  <c r="BB43" i="106"/>
  <c r="BB42" i="106"/>
  <c r="BB41" i="106"/>
  <c r="BB38" i="106"/>
  <c r="BB37" i="76"/>
  <c r="BB37" i="106"/>
  <c r="BB34" i="106"/>
  <c r="BB30" i="106"/>
  <c r="BB29" i="106"/>
  <c r="BB24" i="106"/>
  <c r="BB23" i="106"/>
  <c r="BB22" i="76"/>
  <c r="BB21" i="106"/>
  <c r="BB20" i="76"/>
  <c r="BB18" i="106"/>
  <c r="BB14" i="106"/>
  <c r="BB11" i="106"/>
  <c r="BB10" i="106"/>
  <c r="BB42" i="76"/>
  <c r="BB27" i="76"/>
  <c r="BB26" i="76"/>
  <c r="BB11" i="76"/>
  <c r="BB10" i="76"/>
  <c r="BB52" i="75"/>
  <c r="BB46" i="75"/>
  <c r="BB34" i="75"/>
  <c r="BB30" i="75"/>
  <c r="BB23" i="75"/>
  <c r="BB16" i="75"/>
  <c r="BB13" i="75"/>
  <c r="BB54" i="75"/>
  <c r="BB52" i="105"/>
  <c r="BB50" i="105"/>
  <c r="BB49" i="105"/>
  <c r="BB48" i="105"/>
  <c r="BB47" i="105"/>
  <c r="BB46" i="105"/>
  <c r="BB43" i="105"/>
  <c r="BB39" i="105"/>
  <c r="BB36" i="105"/>
  <c r="BB35" i="105"/>
  <c r="BB34" i="105"/>
  <c r="BB33" i="105"/>
  <c r="BB32" i="105"/>
  <c r="BB30" i="105"/>
  <c r="BB27" i="105"/>
  <c r="BB26" i="105"/>
  <c r="BB23" i="105"/>
  <c r="BB20" i="105"/>
  <c r="BB19" i="105"/>
  <c r="BB18" i="75"/>
  <c r="BB16" i="105"/>
  <c r="BB14" i="105"/>
  <c r="BB11" i="105"/>
  <c r="BB10" i="105"/>
  <c r="BB8" i="105"/>
  <c r="BB7" i="105"/>
  <c r="BB48" i="75"/>
  <c r="BB43" i="75"/>
  <c r="BB32" i="75"/>
  <c r="BB27" i="75"/>
  <c r="BB26" i="75" s="1"/>
  <c r="BB11" i="75"/>
  <c r="BB8" i="75"/>
  <c r="BB7" i="75"/>
  <c r="BB47" i="74"/>
  <c r="BB41" i="74"/>
  <c r="BB35" i="74"/>
  <c r="BB31" i="74"/>
  <c r="BB15" i="74"/>
  <c r="BB12" i="74"/>
  <c r="BB52" i="104"/>
  <c r="BB51" i="104"/>
  <c r="BB48" i="104"/>
  <c r="BB47" i="104"/>
  <c r="BB45" i="104"/>
  <c r="BB44" i="104"/>
  <c r="BB43" i="104"/>
  <c r="BB42" i="74"/>
  <c r="BB41" i="104"/>
  <c r="BB40" i="104"/>
  <c r="BB39" i="74"/>
  <c r="BB36" i="104"/>
  <c r="BB35" i="104"/>
  <c r="BB33" i="104"/>
  <c r="BB31" i="104"/>
  <c r="BB28" i="104"/>
  <c r="BB22" i="104"/>
  <c r="BB20" i="104"/>
  <c r="BB19" i="104"/>
  <c r="BB16" i="104"/>
  <c r="BB15" i="104"/>
  <c r="BB12" i="104"/>
  <c r="BB40" i="74"/>
  <c r="BB45" i="73"/>
  <c r="BB39" i="73"/>
  <c r="BB36" i="73"/>
  <c r="BB28" i="73"/>
  <c r="BB52" i="73"/>
  <c r="BB50" i="103"/>
  <c r="BB48" i="103"/>
  <c r="BB47" i="73"/>
  <c r="BB45" i="103"/>
  <c r="BB44" i="73"/>
  <c r="BB44" i="103"/>
  <c r="BB42" i="103"/>
  <c r="BB40" i="103"/>
  <c r="BB37" i="103"/>
  <c r="BB36" i="103"/>
  <c r="BB33" i="103"/>
  <c r="BB30" i="103"/>
  <c r="BB29" i="103"/>
  <c r="BB28" i="103"/>
  <c r="BB27" i="103"/>
  <c r="BB26" i="103"/>
  <c r="BB24" i="103"/>
  <c r="BB22" i="103"/>
  <c r="BB20" i="103"/>
  <c r="BB19" i="73"/>
  <c r="BB16" i="103"/>
  <c r="BB15" i="103"/>
  <c r="BB14" i="103"/>
  <c r="BB13" i="103"/>
  <c r="BB12" i="73"/>
  <c r="BB10" i="73"/>
  <c r="BB10" i="103"/>
  <c r="BB9" i="103"/>
  <c r="BB8" i="103"/>
  <c r="BB7" i="103"/>
  <c r="BB42" i="73"/>
  <c r="BB45" i="72"/>
  <c r="BB36" i="72"/>
  <c r="BB33" i="72"/>
  <c r="BB29" i="72"/>
  <c r="BB54" i="102"/>
  <c r="BB50" i="102"/>
  <c r="BB47" i="102"/>
  <c r="BB45" i="102"/>
  <c r="BB43" i="102"/>
  <c r="BB41" i="102"/>
  <c r="BB40" i="102"/>
  <c r="BB38" i="102"/>
  <c r="BB35" i="102"/>
  <c r="BB34" i="102"/>
  <c r="BB33" i="102"/>
  <c r="BB31" i="102"/>
  <c r="BB30" i="102"/>
  <c r="BB29" i="102"/>
  <c r="BB23" i="102"/>
  <c r="BB22" i="102"/>
  <c r="BB15" i="102"/>
  <c r="BB14" i="102"/>
  <c r="BB13" i="102"/>
  <c r="BB10" i="102"/>
  <c r="BB9" i="72"/>
  <c r="BB50" i="72"/>
  <c r="BB23" i="72"/>
  <c r="BB54" i="71"/>
  <c r="BB28" i="71"/>
  <c r="BB24" i="71"/>
  <c r="BB23" i="71"/>
  <c r="BB16" i="71"/>
  <c r="BB54" i="101"/>
  <c r="BB52" i="101"/>
  <c r="BB51" i="101"/>
  <c r="BB50" i="71"/>
  <c r="BB48" i="101"/>
  <c r="BB47" i="101"/>
  <c r="BB46" i="101"/>
  <c r="BB44" i="101"/>
  <c r="BB43" i="101"/>
  <c r="BB42" i="71"/>
  <c r="BB42" i="101"/>
  <c r="BB41" i="71"/>
  <c r="BB40" i="101"/>
  <c r="BB39" i="101"/>
  <c r="BB38" i="101"/>
  <c r="BB36" i="101"/>
  <c r="BB35" i="101"/>
  <c r="BB34" i="71"/>
  <c r="BB34" i="101"/>
  <c r="BB32" i="101"/>
  <c r="BB30" i="71"/>
  <c r="BB30" i="101"/>
  <c r="BB27" i="101"/>
  <c r="BB26" i="101"/>
  <c r="BB23" i="101"/>
  <c r="BB20" i="101"/>
  <c r="BB19" i="101"/>
  <c r="BB18" i="101"/>
  <c r="BB16" i="101"/>
  <c r="BB14" i="101"/>
  <c r="BB12" i="101"/>
  <c r="BB10" i="101"/>
  <c r="BB9" i="101"/>
  <c r="BB52" i="71"/>
  <c r="BB44" i="71"/>
  <c r="BB20" i="71"/>
  <c r="BB12" i="71"/>
  <c r="BB53" i="70"/>
  <c r="BB49" i="70"/>
  <c r="BB46" i="70"/>
  <c r="BB43" i="70"/>
  <c r="BB40" i="70"/>
  <c r="BB36" i="70"/>
  <c r="BB35" i="70"/>
  <c r="BB31" i="70"/>
  <c r="BB28" i="70"/>
  <c r="BB23" i="70"/>
  <c r="BB19" i="70"/>
  <c r="BB51" i="100"/>
  <c r="BB50" i="70"/>
  <c r="BB49" i="100"/>
  <c r="BB48" i="100"/>
  <c r="BB47" i="100"/>
  <c r="BB43" i="100"/>
  <c r="BB41" i="100"/>
  <c r="BB40" i="100"/>
  <c r="BB39" i="100"/>
  <c r="BB38" i="100"/>
  <c r="BB36" i="100"/>
  <c r="BB35" i="100"/>
  <c r="BB33" i="100"/>
  <c r="BB31" i="100"/>
  <c r="BB28" i="100"/>
  <c r="BB27" i="100"/>
  <c r="BB24" i="100"/>
  <c r="BB23" i="100"/>
  <c r="BB20" i="100"/>
  <c r="BB19" i="100"/>
  <c r="BB15" i="100"/>
  <c r="BB13" i="70"/>
  <c r="BB11" i="100"/>
  <c r="BB10" i="100"/>
  <c r="BB9" i="100"/>
  <c r="BB44" i="69"/>
  <c r="BB38" i="69"/>
  <c r="BB32" i="69"/>
  <c r="BB31" i="69"/>
  <c r="BB15" i="69"/>
  <c r="BB14" i="69"/>
  <c r="BB12" i="69"/>
  <c r="BB54" i="69"/>
  <c r="BB53" i="99"/>
  <c r="BB52" i="69"/>
  <c r="BB50" i="99"/>
  <c r="BB48" i="99"/>
  <c r="BB47" i="69"/>
  <c r="BB46" i="99"/>
  <c r="BB45" i="99"/>
  <c r="BB44" i="99"/>
  <c r="BB41" i="99"/>
  <c r="BB38" i="99"/>
  <c r="BB37" i="99"/>
  <c r="BB36" i="69"/>
  <c r="BB36" i="99"/>
  <c r="BB34" i="99"/>
  <c r="BB32" i="99"/>
  <c r="BB30" i="99"/>
  <c r="BB29" i="99"/>
  <c r="BB28" i="99"/>
  <c r="BB21" i="99"/>
  <c r="BB20" i="69"/>
  <c r="BB16" i="69"/>
  <c r="BB14" i="99"/>
  <c r="BB12" i="99"/>
  <c r="BB11" i="99"/>
  <c r="BB10" i="99"/>
  <c r="BB9" i="99"/>
  <c r="BB46" i="69"/>
  <c r="BB45" i="69"/>
  <c r="BB10" i="69"/>
  <c r="BB9" i="69"/>
  <c r="BB53" i="68"/>
  <c r="BB46" i="68"/>
  <c r="BB34" i="68"/>
  <c r="BB54" i="98"/>
  <c r="BB53" i="98"/>
  <c r="BB52" i="98"/>
  <c r="BB51" i="98"/>
  <c r="BB50" i="68"/>
  <c r="BB49" i="98"/>
  <c r="BB47" i="68"/>
  <c r="BB46" i="98"/>
  <c r="BB45" i="98"/>
  <c r="BB44" i="68"/>
  <c r="BB43" i="98"/>
  <c r="BB42" i="98"/>
  <c r="BB41" i="98"/>
  <c r="BB37" i="98"/>
  <c r="BB34" i="98"/>
  <c r="BB33" i="98"/>
  <c r="BB30" i="98"/>
  <c r="BB29" i="98"/>
  <c r="BB28" i="98"/>
  <c r="BB25" i="68"/>
  <c r="BB24" i="68"/>
  <c r="BB22" i="98"/>
  <c r="BB15" i="98"/>
  <c r="BB14" i="98"/>
  <c r="BB13" i="98"/>
  <c r="BB11" i="98"/>
  <c r="BB10" i="98"/>
  <c r="BB54" i="68"/>
  <c r="BB51" i="68"/>
  <c r="BB30" i="68"/>
  <c r="BB51" i="67"/>
  <c r="BB48" i="67"/>
  <c r="BB44" i="67"/>
  <c r="BB21" i="67"/>
  <c r="BB9" i="67"/>
  <c r="BB52" i="97"/>
  <c r="BB51" i="97"/>
  <c r="BB47" i="97"/>
  <c r="BB44" i="97"/>
  <c r="BB41" i="97"/>
  <c r="BB40" i="97"/>
  <c r="BB38" i="97"/>
  <c r="BB37" i="67"/>
  <c r="BB35" i="97"/>
  <c r="BB34" i="67"/>
  <c r="BB31" i="97"/>
  <c r="BB22" i="97"/>
  <c r="BB19" i="97"/>
  <c r="BB18" i="97"/>
  <c r="BB15" i="67"/>
  <c r="BB14" i="97"/>
  <c r="BB12" i="67"/>
  <c r="BB11" i="97"/>
  <c r="BB10" i="97"/>
  <c r="BB47" i="67"/>
  <c r="BB35" i="67"/>
  <c r="BB31" i="67"/>
  <c r="BB8" i="67"/>
  <c r="BB7" i="67"/>
  <c r="BB25" i="66"/>
  <c r="BB16" i="66"/>
  <c r="BB8" i="66"/>
  <c r="BB7" i="66"/>
  <c r="BB52" i="96"/>
  <c r="BB51" i="96"/>
  <c r="BB48" i="96"/>
  <c r="BB47" i="96"/>
  <c r="BB44" i="96"/>
  <c r="BB43" i="66"/>
  <c r="BB43" i="96"/>
  <c r="BB41" i="96"/>
  <c r="BB36" i="96"/>
  <c r="BB35" i="96"/>
  <c r="BB33" i="96"/>
  <c r="BB30" i="96"/>
  <c r="BB28" i="96"/>
  <c r="BB23" i="96"/>
  <c r="BB21" i="96"/>
  <c r="BB20" i="96"/>
  <c r="BB19" i="96"/>
  <c r="BB16" i="96"/>
  <c r="BB15" i="96"/>
  <c r="BB13" i="66"/>
  <c r="BB12" i="96"/>
  <c r="BB11" i="96"/>
  <c r="BB10" i="66"/>
  <c r="BB9" i="96"/>
  <c r="BB8" i="96"/>
  <c r="BB7" i="96"/>
  <c r="BB52" i="66"/>
  <c r="BB41" i="66"/>
  <c r="BB28" i="66"/>
  <c r="AZ12" i="86"/>
  <c r="AZ11" i="86"/>
  <c r="AZ55" i="109"/>
  <c r="AZ52" i="109"/>
  <c r="AZ51" i="109"/>
  <c r="AZ48" i="109"/>
  <c r="AZ44" i="86"/>
  <c r="AZ43" i="109"/>
  <c r="AZ39" i="109"/>
  <c r="AZ24" i="109"/>
  <c r="AZ23" i="109"/>
  <c r="AZ20" i="109"/>
  <c r="AZ12" i="109"/>
  <c r="AZ11" i="109"/>
  <c r="AZ8" i="109"/>
  <c r="AZ7" i="109"/>
  <c r="AZ9" i="109"/>
  <c r="AZ10" i="109"/>
  <c r="AZ13" i="109"/>
  <c r="AZ14" i="109"/>
  <c r="AZ48" i="86"/>
  <c r="AZ28" i="86"/>
  <c r="AZ8" i="86"/>
  <c r="AZ52" i="87"/>
  <c r="AZ44" i="87"/>
  <c r="AZ40" i="87"/>
  <c r="AZ36" i="87"/>
  <c r="AZ19" i="87"/>
  <c r="AZ10" i="87"/>
  <c r="AZ52" i="108"/>
  <c r="AZ49" i="108"/>
  <c r="AZ48" i="108"/>
  <c r="AZ45" i="108"/>
  <c r="AZ44" i="108"/>
  <c r="AZ40" i="108"/>
  <c r="AZ38" i="108"/>
  <c r="AZ34" i="87"/>
  <c r="AZ25" i="87"/>
  <c r="AZ24" i="108"/>
  <c r="AZ22" i="87"/>
  <c r="AZ21" i="108"/>
  <c r="AZ20" i="87"/>
  <c r="AZ16" i="108"/>
  <c r="AZ14" i="108"/>
  <c r="AZ12" i="108"/>
  <c r="AZ11" i="87"/>
  <c r="AZ10" i="108"/>
  <c r="AZ9" i="87"/>
  <c r="AZ8" i="108"/>
  <c r="AZ7" i="108"/>
  <c r="AZ46" i="87"/>
  <c r="AZ45" i="87"/>
  <c r="AZ37" i="87"/>
  <c r="AZ30" i="87"/>
  <c r="AZ18" i="87"/>
  <c r="AZ49" i="88"/>
  <c r="AZ45" i="88"/>
  <c r="AZ41" i="88"/>
  <c r="AZ29" i="88"/>
  <c r="AZ24" i="88"/>
  <c r="AZ51" i="107"/>
  <c r="AZ49" i="107"/>
  <c r="AZ45" i="107"/>
  <c r="AZ43" i="107"/>
  <c r="AZ42" i="88"/>
  <c r="AZ41" i="107"/>
  <c r="AZ38" i="107"/>
  <c r="AZ30" i="88"/>
  <c r="AZ20" i="107"/>
  <c r="AZ21" i="107"/>
  <c r="AZ23" i="107"/>
  <c r="AZ24" i="107"/>
  <c r="AZ39" i="107"/>
  <c r="AZ40" i="107"/>
  <c r="AZ44" i="107"/>
  <c r="AZ48" i="107"/>
  <c r="AZ52" i="107"/>
  <c r="AZ18" i="107"/>
  <c r="AZ19" i="88"/>
  <c r="AZ13" i="107"/>
  <c r="AZ11" i="107"/>
  <c r="AZ10" i="107"/>
  <c r="AZ9" i="107"/>
  <c r="AZ50" i="88"/>
  <c r="AZ46" i="88"/>
  <c r="AZ22" i="88"/>
  <c r="AZ15" i="88"/>
  <c r="AZ55" i="106"/>
  <c r="AZ52" i="106"/>
  <c r="AZ51" i="106"/>
  <c r="AZ44" i="76"/>
  <c r="AZ44" i="106"/>
  <c r="AZ43" i="106"/>
  <c r="AZ39" i="76"/>
  <c r="AZ39" i="106"/>
  <c r="AZ31" i="76"/>
  <c r="AZ28" i="76"/>
  <c r="AZ23" i="106"/>
  <c r="AZ18" i="106"/>
  <c r="AZ14" i="106"/>
  <c r="AZ11" i="106"/>
  <c r="AZ10" i="106"/>
  <c r="AZ51" i="76"/>
  <c r="AZ11" i="76"/>
  <c r="AZ50" i="75"/>
  <c r="AZ45" i="75"/>
  <c r="AZ55" i="105"/>
  <c r="AZ52" i="105"/>
  <c r="AZ51" i="105"/>
  <c r="AZ49" i="105"/>
  <c r="AZ48" i="105"/>
  <c r="AZ45" i="105"/>
  <c r="AZ43" i="105"/>
  <c r="AZ41" i="105"/>
  <c r="AZ39" i="105"/>
  <c r="AZ24" i="105"/>
  <c r="AZ23" i="105"/>
  <c r="AZ21" i="75"/>
  <c r="AZ20" i="105"/>
  <c r="AZ16" i="105"/>
  <c r="AZ12" i="105"/>
  <c r="AZ11" i="105"/>
  <c r="AZ9" i="105"/>
  <c r="AZ8" i="105"/>
  <c r="AZ7" i="105"/>
  <c r="AZ49" i="75"/>
  <c r="AZ48" i="75"/>
  <c r="AZ29" i="75"/>
  <c r="AZ20" i="75"/>
  <c r="AZ8" i="75"/>
  <c r="AZ7" i="75"/>
  <c r="AZ52" i="74"/>
  <c r="AZ48" i="74"/>
  <c r="AZ44" i="74"/>
  <c r="AZ40" i="74"/>
  <c r="AZ23" i="74"/>
  <c r="AZ19" i="74"/>
  <c r="AZ52" i="104"/>
  <c r="AZ49" i="104"/>
  <c r="AZ48" i="104"/>
  <c r="AZ44" i="104"/>
  <c r="AZ41" i="104"/>
  <c r="AZ40" i="104"/>
  <c r="AZ31" i="74"/>
  <c r="AZ24" i="104"/>
  <c r="AZ21" i="74"/>
  <c r="AZ21" i="104"/>
  <c r="AZ20" i="104"/>
  <c r="AZ18" i="104"/>
  <c r="AZ16" i="104"/>
  <c r="AZ14" i="104"/>
  <c r="AZ12" i="104"/>
  <c r="AZ11" i="74"/>
  <c r="AZ9" i="104"/>
  <c r="AZ25" i="74"/>
  <c r="AZ13" i="74"/>
  <c r="AZ9" i="74"/>
  <c r="AZ49" i="73"/>
  <c r="AZ41" i="73"/>
  <c r="AZ29" i="73"/>
  <c r="AZ24" i="73"/>
  <c r="AZ11" i="73"/>
  <c r="AZ55" i="103"/>
  <c r="AZ51" i="103"/>
  <c r="AZ49" i="103"/>
  <c r="AZ45" i="103"/>
  <c r="AZ43" i="103"/>
  <c r="AZ41" i="103"/>
  <c r="AZ39" i="103"/>
  <c r="AZ23" i="103"/>
  <c r="AZ18" i="103"/>
  <c r="AZ14" i="103"/>
  <c r="AZ13" i="103"/>
  <c r="AZ51" i="73"/>
  <c r="AZ50" i="73"/>
  <c r="AZ34" i="73"/>
  <c r="AZ23" i="73"/>
  <c r="AZ14" i="73"/>
  <c r="AZ50" i="72"/>
  <c r="AZ46" i="72"/>
  <c r="AZ34" i="72"/>
  <c r="AZ30" i="72"/>
  <c r="AZ24" i="72"/>
  <c r="AZ55" i="102"/>
  <c r="AZ52" i="102"/>
  <c r="AZ48" i="102"/>
  <c r="AZ44" i="102"/>
  <c r="AZ43" i="102"/>
  <c r="AZ40" i="102"/>
  <c r="AZ39" i="102"/>
  <c r="AZ38" i="102"/>
  <c r="AZ25" i="72"/>
  <c r="AZ24" i="102"/>
  <c r="AZ23" i="102"/>
  <c r="AZ20" i="102"/>
  <c r="AZ19" i="72"/>
  <c r="AZ16" i="102"/>
  <c r="AZ14" i="102"/>
  <c r="AZ14" i="72"/>
  <c r="AZ13" i="102"/>
  <c r="AZ12" i="102"/>
  <c r="AZ11" i="72"/>
  <c r="AZ11" i="102"/>
  <c r="AZ10" i="102"/>
  <c r="AZ52" i="72"/>
  <c r="AZ31" i="72"/>
  <c r="AZ20" i="72"/>
  <c r="AZ12" i="72"/>
  <c r="AZ8" i="72"/>
  <c r="AZ7" i="72"/>
  <c r="AZ48" i="71"/>
  <c r="AZ44" i="71"/>
  <c r="AZ36" i="71"/>
  <c r="AZ23" i="71"/>
  <c r="AZ55" i="101"/>
  <c r="AZ51" i="101"/>
  <c r="AZ48" i="101"/>
  <c r="AZ44" i="101"/>
  <c r="AZ41" i="101"/>
  <c r="AZ39" i="101"/>
  <c r="AZ24" i="101"/>
  <c r="AZ23" i="101"/>
  <c r="AZ20" i="101"/>
  <c r="AZ16" i="101"/>
  <c r="AZ13" i="71"/>
  <c r="AZ11" i="101"/>
  <c r="AZ8" i="101"/>
  <c r="AZ7" i="101"/>
  <c r="AZ20" i="71"/>
  <c r="AZ9" i="71"/>
  <c r="AZ45" i="70"/>
  <c r="AZ41" i="70"/>
  <c r="AZ37" i="70"/>
  <c r="AZ29" i="70"/>
  <c r="AZ52" i="100"/>
  <c r="AZ49" i="100"/>
  <c r="AZ48" i="100"/>
  <c r="AZ45" i="100"/>
  <c r="AZ41" i="100"/>
  <c r="AZ40" i="100"/>
  <c r="AZ38" i="100"/>
  <c r="AZ24" i="100"/>
  <c r="AZ24" i="70"/>
  <c r="AZ21" i="100"/>
  <c r="AZ20" i="100"/>
  <c r="AZ16" i="100"/>
  <c r="AZ13" i="100"/>
  <c r="AZ12" i="100"/>
  <c r="AZ10" i="100"/>
  <c r="AZ9" i="100"/>
  <c r="AZ8" i="100"/>
  <c r="AZ7" i="100"/>
  <c r="AZ50" i="70"/>
  <c r="AZ34" i="70"/>
  <c r="AZ9" i="70"/>
  <c r="AZ52" i="99"/>
  <c r="AZ49" i="99"/>
  <c r="AZ45" i="99"/>
  <c r="AZ43" i="99"/>
  <c r="AZ41" i="99"/>
  <c r="AZ37" i="69"/>
  <c r="AZ24" i="99"/>
  <c r="AZ23" i="99"/>
  <c r="AZ21" i="99"/>
  <c r="AZ18" i="69"/>
  <c r="AZ16" i="99"/>
  <c r="AZ14" i="99"/>
  <c r="AZ13" i="99"/>
  <c r="AZ12" i="69"/>
  <c r="AZ11" i="99"/>
  <c r="AZ10" i="69"/>
  <c r="AZ9" i="99"/>
  <c r="AZ8" i="99"/>
  <c r="AZ7" i="99"/>
  <c r="AZ50" i="69"/>
  <c r="AZ46" i="69"/>
  <c r="AZ34" i="69"/>
  <c r="AZ22" i="69"/>
  <c r="AZ15" i="69"/>
  <c r="AZ55" i="98"/>
  <c r="AZ52" i="68"/>
  <c r="AZ51" i="98"/>
  <c r="AZ45" i="68"/>
  <c r="AZ43" i="98"/>
  <c r="AZ40" i="68"/>
  <c r="AZ39" i="98"/>
  <c r="AZ38" i="98"/>
  <c r="AZ18" i="98"/>
  <c r="AZ15" i="68"/>
  <c r="AZ10" i="98"/>
  <c r="AZ39" i="68"/>
  <c r="AZ19" i="68"/>
  <c r="AZ11" i="67"/>
  <c r="AZ55" i="97"/>
  <c r="AZ52" i="97"/>
  <c r="AZ51" i="97"/>
  <c r="AZ49" i="67"/>
  <c r="AZ49" i="97"/>
  <c r="AZ48" i="97"/>
  <c r="AZ45" i="97"/>
  <c r="AZ44" i="97"/>
  <c r="AZ43" i="97"/>
  <c r="AZ40" i="97"/>
  <c r="AZ39" i="97"/>
  <c r="AZ34" i="67"/>
  <c r="AZ23" i="97"/>
  <c r="AZ22" i="67"/>
  <c r="AZ20" i="97"/>
  <c r="AZ13" i="97"/>
  <c r="AZ11" i="97"/>
  <c r="AZ9" i="97"/>
  <c r="AZ45" i="67"/>
  <c r="AZ21" i="67"/>
  <c r="AZ13" i="67"/>
  <c r="AZ37" i="66"/>
  <c r="AZ25" i="66"/>
  <c r="AZ9" i="66"/>
  <c r="AZ52" i="96"/>
  <c r="AZ49" i="66"/>
  <c r="AZ49" i="96"/>
  <c r="AZ48" i="96"/>
  <c r="AZ45" i="96"/>
  <c r="AZ44" i="96"/>
  <c r="AZ40" i="96"/>
  <c r="AZ31" i="66"/>
  <c r="AZ24" i="96"/>
  <c r="AZ21" i="96"/>
  <c r="AZ16" i="96"/>
  <c r="AZ13" i="96"/>
  <c r="AZ12" i="96"/>
  <c r="AZ9" i="96"/>
  <c r="AZ45" i="66"/>
  <c r="AZ21" i="66"/>
  <c r="AY49" i="86"/>
  <c r="AY45" i="86"/>
  <c r="AY41" i="86"/>
  <c r="AY29" i="86"/>
  <c r="AY24" i="86"/>
  <c r="AY23" i="86"/>
  <c r="AY11" i="86"/>
  <c r="AY49" i="109"/>
  <c r="AY48" i="109"/>
  <c r="AY46" i="86"/>
  <c r="AY45" i="109"/>
  <c r="AY44" i="109"/>
  <c r="AY41" i="109"/>
  <c r="AY40" i="109"/>
  <c r="AY38" i="109"/>
  <c r="AY24" i="109"/>
  <c r="AY21" i="109"/>
  <c r="AY20" i="109"/>
  <c r="AY16" i="109"/>
  <c r="AY14" i="109"/>
  <c r="AY13" i="109"/>
  <c r="AY12" i="109"/>
  <c r="AY10" i="109"/>
  <c r="AY8" i="109"/>
  <c r="AY7" i="109"/>
  <c r="AY42" i="86"/>
  <c r="AY13" i="86"/>
  <c r="AY50" i="87"/>
  <c r="AY39" i="87"/>
  <c r="AY34" i="87"/>
  <c r="AY23" i="87"/>
  <c r="AY15" i="87"/>
  <c r="AY49" i="108"/>
  <c r="AY45" i="108"/>
  <c r="AY44" i="108"/>
  <c r="AY41" i="108"/>
  <c r="AY38" i="108"/>
  <c r="AY28" i="87"/>
  <c r="AY25" i="87"/>
  <c r="AY23" i="108"/>
  <c r="AY21" i="108"/>
  <c r="AY18" i="108"/>
  <c r="AY14" i="108"/>
  <c r="AY13" i="108"/>
  <c r="AY10" i="108"/>
  <c r="AY9" i="108"/>
  <c r="AY42" i="87"/>
  <c r="AY14" i="87"/>
  <c r="AY30" i="88"/>
  <c r="AY19" i="88"/>
  <c r="AY55" i="107"/>
  <c r="AY51" i="107"/>
  <c r="AY49" i="107"/>
  <c r="AY44" i="88"/>
  <c r="AY44" i="107"/>
  <c r="AY43" i="107"/>
  <c r="AY39" i="107"/>
  <c r="AY38" i="107"/>
  <c r="AY18" i="107"/>
  <c r="AY14" i="107"/>
  <c r="AY13" i="88"/>
  <c r="AY12" i="107"/>
  <c r="AY11" i="107"/>
  <c r="AY10" i="107"/>
  <c r="AY51" i="88"/>
  <c r="AY39" i="88"/>
  <c r="AY11" i="88"/>
  <c r="AY45" i="76"/>
  <c r="AY41" i="76"/>
  <c r="AY37" i="76"/>
  <c r="AY25" i="76"/>
  <c r="AY21" i="76"/>
  <c r="AY55" i="106"/>
  <c r="AY51" i="106"/>
  <c r="AY49" i="106"/>
  <c r="AY48" i="106"/>
  <c r="AY45" i="106"/>
  <c r="AY43" i="106"/>
  <c r="AY41" i="106"/>
  <c r="AY40" i="106"/>
  <c r="AY39" i="106"/>
  <c r="AY23" i="106"/>
  <c r="AY22" i="76"/>
  <c r="AY21" i="106"/>
  <c r="AY20" i="76"/>
  <c r="AY16" i="106"/>
  <c r="AY14" i="106"/>
  <c r="AY13" i="106"/>
  <c r="AY12" i="76"/>
  <c r="AY12" i="106"/>
  <c r="AY11" i="106"/>
  <c r="AY8" i="106"/>
  <c r="AY7" i="106"/>
  <c r="AY48" i="76"/>
  <c r="AY29" i="76"/>
  <c r="AY8" i="76"/>
  <c r="AY7" i="76"/>
  <c r="AY44" i="75"/>
  <c r="AY40" i="75"/>
  <c r="AY51" i="75"/>
  <c r="AY49" i="105"/>
  <c r="AY48" i="105"/>
  <c r="AY45" i="105"/>
  <c r="AY44" i="105"/>
  <c r="AY41" i="105"/>
  <c r="AY40" i="105"/>
  <c r="AY38" i="105"/>
  <c r="AY31" i="75"/>
  <c r="AY24" i="105"/>
  <c r="AY21" i="105"/>
  <c r="AY13" i="105"/>
  <c r="AY12" i="105"/>
  <c r="AY9" i="105"/>
  <c r="AY8" i="105"/>
  <c r="AY7" i="105"/>
  <c r="AY49" i="75"/>
  <c r="AY21" i="75"/>
  <c r="AY55" i="104"/>
  <c r="AY51" i="104"/>
  <c r="AY49" i="104"/>
  <c r="AY48" i="104"/>
  <c r="AY45" i="104"/>
  <c r="AY43" i="104"/>
  <c r="AY41" i="104"/>
  <c r="AY38" i="104"/>
  <c r="AY18" i="104"/>
  <c r="AY16" i="104"/>
  <c r="AY14" i="104"/>
  <c r="AY9" i="104"/>
  <c r="AY46" i="74"/>
  <c r="AY30" i="74"/>
  <c r="AY18" i="74"/>
  <c r="AY25" i="73"/>
  <c r="AY16" i="73"/>
  <c r="AY55" i="103"/>
  <c r="AY44" i="103"/>
  <c r="AY43" i="103"/>
  <c r="AY40" i="103"/>
  <c r="AY39" i="103"/>
  <c r="AY38" i="103"/>
  <c r="AY37" i="73"/>
  <c r="AY24" i="103"/>
  <c r="AY23" i="103"/>
  <c r="AY20" i="103"/>
  <c r="AY18" i="103"/>
  <c r="AY16" i="103"/>
  <c r="AY15" i="73"/>
  <c r="AY14" i="103"/>
  <c r="AY11" i="103"/>
  <c r="AY39" i="73"/>
  <c r="AY8" i="73"/>
  <c r="AY7" i="73"/>
  <c r="AY41" i="72"/>
  <c r="AY13" i="72"/>
  <c r="AY53" i="72"/>
  <c r="AY51" i="102"/>
  <c r="AY49" i="102"/>
  <c r="AY48" i="102"/>
  <c r="AY44" i="102"/>
  <c r="AY43" i="102"/>
  <c r="AY41" i="102"/>
  <c r="AY40" i="102"/>
  <c r="AY39" i="102"/>
  <c r="AY24" i="102"/>
  <c r="AY23" i="102"/>
  <c r="AY16" i="102"/>
  <c r="AY11" i="102"/>
  <c r="AY9" i="102"/>
  <c r="AY8" i="102"/>
  <c r="AY7" i="102"/>
  <c r="AY40" i="72"/>
  <c r="AY28" i="72"/>
  <c r="AY24" i="72"/>
  <c r="AY42" i="71"/>
  <c r="AY23" i="71"/>
  <c r="AY14" i="71"/>
  <c r="AY53" i="71"/>
  <c r="AY49" i="101"/>
  <c r="AY48" i="101"/>
  <c r="AY45" i="101"/>
  <c r="AY44" i="101"/>
  <c r="AY40" i="101"/>
  <c r="AY39" i="101"/>
  <c r="AY38" i="101"/>
  <c r="AY25" i="71"/>
  <c r="AY24" i="101"/>
  <c r="AY21" i="101"/>
  <c r="AY20" i="101"/>
  <c r="AY16" i="101"/>
  <c r="AY14" i="101"/>
  <c r="AY13" i="71"/>
  <c r="AY13" i="101"/>
  <c r="AY12" i="101"/>
  <c r="AY10" i="101"/>
  <c r="AY9" i="101"/>
  <c r="AY30" i="71"/>
  <c r="AY10" i="71"/>
  <c r="AY9" i="71"/>
  <c r="AY48" i="70"/>
  <c r="AY40" i="70"/>
  <c r="AY36" i="70"/>
  <c r="AY28" i="70"/>
  <c r="AY11" i="70"/>
  <c r="AY45" i="100"/>
  <c r="AY43" i="100"/>
  <c r="AY42" i="70"/>
  <c r="AY41" i="100"/>
  <c r="AY38" i="100"/>
  <c r="AY23" i="100"/>
  <c r="AY21" i="100"/>
  <c r="AY18" i="100"/>
  <c r="AY13" i="100"/>
  <c r="AY13" i="70"/>
  <c r="AY11" i="100"/>
  <c r="AY10" i="100"/>
  <c r="AY9" i="100"/>
  <c r="AY50" i="70"/>
  <c r="AY46" i="70"/>
  <c r="AY15" i="70"/>
  <c r="AY10" i="70"/>
  <c r="AY51" i="69"/>
  <c r="AY48" i="69"/>
  <c r="AY23" i="69"/>
  <c r="AY55" i="99"/>
  <c r="AY51" i="99"/>
  <c r="AY43" i="99"/>
  <c r="AY40" i="99"/>
  <c r="AY25" i="69"/>
  <c r="AY23" i="99"/>
  <c r="AY18" i="99"/>
  <c r="AY16" i="69"/>
  <c r="AY10" i="99"/>
  <c r="AY31" i="69"/>
  <c r="AY40" i="68"/>
  <c r="AY12" i="68"/>
  <c r="AY55" i="98"/>
  <c r="AY51" i="98"/>
  <c r="AY49" i="98"/>
  <c r="AY48" i="98"/>
  <c r="AY45" i="98"/>
  <c r="AY44" i="98"/>
  <c r="AY43" i="98"/>
  <c r="AY41" i="98"/>
  <c r="AY40" i="98"/>
  <c r="AY36" i="68"/>
  <c r="AY24" i="68"/>
  <c r="AY24" i="98"/>
  <c r="AY23" i="98"/>
  <c r="AY22" i="68"/>
  <c r="AY20" i="98"/>
  <c r="AY16" i="98"/>
  <c r="AY14" i="68"/>
  <c r="AY12" i="98"/>
  <c r="AY10" i="98"/>
  <c r="AY8" i="98"/>
  <c r="AY7" i="98"/>
  <c r="AY48" i="68"/>
  <c r="AY28" i="68"/>
  <c r="AY16" i="68"/>
  <c r="AY8" i="68"/>
  <c r="AY7" i="68"/>
  <c r="AY51" i="67"/>
  <c r="AY49" i="97"/>
  <c r="AY44" i="97"/>
  <c r="AY41" i="97"/>
  <c r="AY24" i="97"/>
  <c r="AY20" i="97"/>
  <c r="AY19" i="67"/>
  <c r="AY18" i="97"/>
  <c r="AY16" i="97"/>
  <c r="AY13" i="97"/>
  <c r="AY12" i="97"/>
  <c r="AY9" i="97"/>
  <c r="AY8" i="97"/>
  <c r="AY7" i="97"/>
  <c r="AY22" i="67"/>
  <c r="AY9" i="67"/>
  <c r="AY55" i="96"/>
  <c r="AY51" i="96"/>
  <c r="AY49" i="96"/>
  <c r="AY48" i="66"/>
  <c r="AY45" i="66"/>
  <c r="AY43" i="96"/>
  <c r="AY41" i="96"/>
  <c r="AY38" i="96"/>
  <c r="AY30" i="66"/>
  <c r="AY21" i="96"/>
  <c r="AY14" i="96"/>
  <c r="AY13" i="96"/>
  <c r="AY10" i="96"/>
  <c r="AY9" i="96"/>
  <c r="AY8" i="96"/>
  <c r="AY7" i="96"/>
  <c r="AY42" i="66"/>
  <c r="AY34" i="66"/>
  <c r="BA10" i="86"/>
  <c r="BA52" i="86"/>
  <c r="BA49" i="109"/>
  <c r="BA45" i="109"/>
  <c r="BA41" i="109"/>
  <c r="BA40" i="109"/>
  <c r="BA38" i="109"/>
  <c r="BA31" i="86"/>
  <c r="BA23" i="109"/>
  <c r="BA21" i="109"/>
  <c r="BA18" i="109"/>
  <c r="BA16" i="109"/>
  <c r="BA14" i="109"/>
  <c r="BA11" i="109"/>
  <c r="BA10" i="109"/>
  <c r="BA9" i="109"/>
  <c r="BA8" i="86"/>
  <c r="BA7" i="86"/>
  <c r="BA22" i="86"/>
  <c r="BA14" i="86"/>
  <c r="BA11" i="86"/>
  <c r="BA51" i="87"/>
  <c r="BA37" i="87"/>
  <c r="BA13" i="87"/>
  <c r="BA9" i="87"/>
  <c r="BA55" i="108"/>
  <c r="BA52" i="108"/>
  <c r="BA51" i="108"/>
  <c r="BA48" i="108"/>
  <c r="BA46" i="87"/>
  <c r="BA45" i="108"/>
  <c r="BA44" i="108"/>
  <c r="BA43" i="108"/>
  <c r="BA40" i="108"/>
  <c r="BA23" i="108"/>
  <c r="BA18" i="108"/>
  <c r="BA16" i="108"/>
  <c r="BA12" i="108"/>
  <c r="BA11" i="108"/>
  <c r="BA53" i="88"/>
  <c r="BA45" i="88"/>
  <c r="BA20" i="88"/>
  <c r="BA12" i="88"/>
  <c r="BA55" i="107"/>
  <c r="BA52" i="88"/>
  <c r="BA52" i="107"/>
  <c r="BA49" i="107"/>
  <c r="BA48" i="107"/>
  <c r="BA45" i="107"/>
  <c r="BA44" i="88"/>
  <c r="BA43" i="107"/>
  <c r="BA39" i="107"/>
  <c r="BA36" i="88"/>
  <c r="BA24" i="88"/>
  <c r="BA23" i="107"/>
  <c r="BA21" i="107"/>
  <c r="BA20" i="107"/>
  <c r="BA16" i="107"/>
  <c r="BA14" i="107"/>
  <c r="BA13" i="107"/>
  <c r="BA12" i="107"/>
  <c r="BA11" i="107"/>
  <c r="BA10" i="88"/>
  <c r="BA16" i="88"/>
  <c r="BA51" i="76"/>
  <c r="BA31" i="76"/>
  <c r="BA23" i="76"/>
  <c r="BA20" i="76"/>
  <c r="BA15" i="76"/>
  <c r="BA50" i="76"/>
  <c r="BA48" i="106"/>
  <c r="BA45" i="106"/>
  <c r="BA44" i="106"/>
  <c r="BA40" i="106"/>
  <c r="BA25" i="76"/>
  <c r="BA24" i="106"/>
  <c r="BA20" i="106"/>
  <c r="BA16" i="106"/>
  <c r="BA13" i="76"/>
  <c r="BA13" i="106"/>
  <c r="BA12" i="106"/>
  <c r="BA9" i="106"/>
  <c r="BA8" i="106"/>
  <c r="BA7" i="106"/>
  <c r="BA46" i="76"/>
  <c r="BA37" i="76"/>
  <c r="BA22" i="76"/>
  <c r="BA36" i="75"/>
  <c r="BA22" i="75"/>
  <c r="BA16" i="75"/>
  <c r="BA11" i="75"/>
  <c r="BA8" i="75"/>
  <c r="BA7" i="75"/>
  <c r="BA55" i="105"/>
  <c r="BA46" i="75"/>
  <c r="BA43" i="105"/>
  <c r="BA41" i="105"/>
  <c r="BA23" i="105"/>
  <c r="BA21" i="105"/>
  <c r="BA13" i="105"/>
  <c r="BA9" i="105"/>
  <c r="BA42" i="75"/>
  <c r="BA52" i="104"/>
  <c r="BA51" i="104"/>
  <c r="BA49" i="104"/>
  <c r="BA48" i="74"/>
  <c r="BA46" i="74"/>
  <c r="BA43" i="104"/>
  <c r="BA41" i="74"/>
  <c r="BA40" i="104"/>
  <c r="BA39" i="104"/>
  <c r="BA38" i="104"/>
  <c r="BA30" i="74"/>
  <c r="BA24" i="104"/>
  <c r="BA21" i="74"/>
  <c r="BA14" i="104"/>
  <c r="BA11" i="104"/>
  <c r="BA10" i="104"/>
  <c r="BA19" i="74"/>
  <c r="BA15" i="74"/>
  <c r="BA18" i="73"/>
  <c r="BA9" i="73"/>
  <c r="BA52" i="73"/>
  <c r="BA52" i="103"/>
  <c r="BA51" i="103"/>
  <c r="BA49" i="103"/>
  <c r="BA43" i="103"/>
  <c r="BA41" i="103"/>
  <c r="BA39" i="103"/>
  <c r="BA36" i="73"/>
  <c r="BA24" i="73"/>
  <c r="BA23" i="103"/>
  <c r="BA20" i="103"/>
  <c r="BA16" i="103"/>
  <c r="BA14" i="103"/>
  <c r="BA13" i="103"/>
  <c r="BA11" i="103"/>
  <c r="BA10" i="73"/>
  <c r="BA9" i="103"/>
  <c r="BA8" i="73"/>
  <c r="BA7" i="73"/>
  <c r="BA31" i="72"/>
  <c r="BA16" i="72"/>
  <c r="BA15" i="72"/>
  <c r="BA11" i="72"/>
  <c r="BA52" i="102"/>
  <c r="BA52" i="72"/>
  <c r="BA49" i="72"/>
  <c r="BA49" i="102"/>
  <c r="BA48" i="72"/>
  <c r="BA44" i="102"/>
  <c r="BA41" i="72"/>
  <c r="BA41" i="102"/>
  <c r="BA40" i="102"/>
  <c r="BA24" i="102"/>
  <c r="BA21" i="102"/>
  <c r="BA20" i="102"/>
  <c r="BA16" i="102"/>
  <c r="BA13" i="102"/>
  <c r="BA12" i="102"/>
  <c r="BA9" i="72"/>
  <c r="BA42" i="72"/>
  <c r="BA37" i="72"/>
  <c r="BA29" i="72"/>
  <c r="BA36" i="71"/>
  <c r="BA13" i="71"/>
  <c r="BA10" i="71"/>
  <c r="BA55" i="101"/>
  <c r="BA49" i="101"/>
  <c r="BA45" i="101"/>
  <c r="BA44" i="71"/>
  <c r="BA42" i="71"/>
  <c r="BA41" i="101"/>
  <c r="BA38" i="101"/>
  <c r="BA22" i="71"/>
  <c r="BA14" i="101"/>
  <c r="BA13" i="101"/>
  <c r="BA10" i="101"/>
  <c r="BA9" i="101"/>
  <c r="BA14" i="71"/>
  <c r="BA29" i="70"/>
  <c r="BA19" i="70"/>
  <c r="BA15" i="70"/>
  <c r="BA14" i="70"/>
  <c r="BA10" i="70"/>
  <c r="BA8" i="70"/>
  <c r="BA7" i="70"/>
  <c r="BA55" i="100"/>
  <c r="BA52" i="100"/>
  <c r="BA51" i="100"/>
  <c r="BA49" i="100"/>
  <c r="BA49" i="70"/>
  <c r="BA48" i="70"/>
  <c r="BA45" i="70"/>
  <c r="BA44" i="100"/>
  <c r="BA43" i="100"/>
  <c r="BA41" i="70"/>
  <c r="BA39" i="100"/>
  <c r="BA38" i="100"/>
  <c r="BA24" i="70"/>
  <c r="BA23" i="100"/>
  <c r="BA21" i="70"/>
  <c r="BA20" i="70"/>
  <c r="BA18" i="100"/>
  <c r="BA14" i="100"/>
  <c r="BA12" i="70"/>
  <c r="BA10" i="100"/>
  <c r="BA9" i="100"/>
  <c r="BA51" i="70"/>
  <c r="BA44" i="70"/>
  <c r="BA23" i="70"/>
  <c r="BA37" i="69"/>
  <c r="BA36" i="69"/>
  <c r="BA22" i="69"/>
  <c r="BA10" i="69"/>
  <c r="BA55" i="99"/>
  <c r="BA52" i="69"/>
  <c r="BA51" i="99"/>
  <c r="BA49" i="99"/>
  <c r="BA45" i="99"/>
  <c r="BA44" i="69"/>
  <c r="BA44" i="99"/>
  <c r="BA43" i="99"/>
  <c r="BA41" i="99"/>
  <c r="BA40" i="99"/>
  <c r="BA39" i="99"/>
  <c r="BA38" i="99"/>
  <c r="BA30" i="69"/>
  <c r="BA24" i="99"/>
  <c r="BA23" i="99"/>
  <c r="BA23" i="69"/>
  <c r="BA20" i="99"/>
  <c r="BA13" i="99"/>
  <c r="BA11" i="99"/>
  <c r="BA8" i="99"/>
  <c r="BA7" i="99"/>
  <c r="BA53" i="69"/>
  <c r="BA40" i="69"/>
  <c r="BA20" i="69"/>
  <c r="BA8" i="69"/>
  <c r="BA7" i="69" s="1"/>
  <c r="BA48" i="68"/>
  <c r="BA46" i="68"/>
  <c r="BA42" i="68"/>
  <c r="BA39" i="68"/>
  <c r="BA23" i="68"/>
  <c r="BA52" i="98"/>
  <c r="BA48" i="98"/>
  <c r="BA45" i="98"/>
  <c r="BA44" i="98"/>
  <c r="BA21" i="98"/>
  <c r="BA20" i="98"/>
  <c r="BA18" i="98"/>
  <c r="BA16" i="98"/>
  <c r="BA13" i="68"/>
  <c r="BA13" i="98"/>
  <c r="BA11" i="98"/>
  <c r="BA9" i="98"/>
  <c r="BA8" i="98"/>
  <c r="BA7" i="98"/>
  <c r="BA30" i="68"/>
  <c r="BA25" i="68"/>
  <c r="BA21" i="68"/>
  <c r="BA52" i="67"/>
  <c r="BA45" i="67"/>
  <c r="BA39" i="67"/>
  <c r="BA18" i="67"/>
  <c r="BA11" i="67"/>
  <c r="BA51" i="67"/>
  <c r="BA51" i="97"/>
  <c r="BA49" i="97"/>
  <c r="BA45" i="97"/>
  <c r="BA43" i="97"/>
  <c r="BA41" i="97"/>
  <c r="BA40" i="97"/>
  <c r="BA39" i="97"/>
  <c r="BA38" i="97"/>
  <c r="BA23" i="97"/>
  <c r="BA21" i="97"/>
  <c r="BA18" i="97"/>
  <c r="BA16" i="97"/>
  <c r="BA14" i="97"/>
  <c r="BA14" i="67"/>
  <c r="BA50" i="66"/>
  <c r="BA42" i="66"/>
  <c r="BA34" i="66"/>
  <c r="BA28" i="66"/>
  <c r="BA52" i="96"/>
  <c r="BA40" i="96"/>
  <c r="BA39" i="96"/>
  <c r="BA25" i="66"/>
  <c r="BA23" i="96"/>
  <c r="BA21" i="66"/>
  <c r="BA20" i="96"/>
  <c r="BA14" i="96"/>
  <c r="BA10" i="96"/>
  <c r="AX50" i="86"/>
  <c r="AX49" i="86"/>
  <c r="AX42" i="86"/>
  <c r="AX41" i="86"/>
  <c r="AX34" i="86"/>
  <c r="AX30" i="86"/>
  <c r="AX29" i="86"/>
  <c r="AX25" i="86"/>
  <c r="AX21" i="86"/>
  <c r="AX13" i="86"/>
  <c r="AX9" i="86"/>
  <c r="AX55" i="109"/>
  <c r="AX52" i="109"/>
  <c r="AX44" i="109"/>
  <c r="AX41" i="109"/>
  <c r="AX39" i="109"/>
  <c r="AX24" i="109"/>
  <c r="AX14" i="109"/>
  <c r="AX11" i="109"/>
  <c r="AX10" i="109"/>
  <c r="AX8" i="86"/>
  <c r="AX7" i="86"/>
  <c r="AX44" i="86"/>
  <c r="AX31" i="86"/>
  <c r="AX19" i="86"/>
  <c r="AX11" i="86"/>
  <c r="AX44" i="87"/>
  <c r="AX40" i="87"/>
  <c r="AX21" i="87"/>
  <c r="AX55" i="108"/>
  <c r="AX52" i="108"/>
  <c r="AX49" i="108"/>
  <c r="AX48" i="108"/>
  <c r="AX44" i="108"/>
  <c r="AX43" i="108"/>
  <c r="AX41" i="87"/>
  <c r="AX40" i="108"/>
  <c r="AX39" i="87"/>
  <c r="AX24" i="108"/>
  <c r="AX23" i="108"/>
  <c r="AX21" i="108"/>
  <c r="AX18" i="108"/>
  <c r="AX13" i="108"/>
  <c r="AX12" i="108"/>
  <c r="AX11" i="108"/>
  <c r="AX48" i="87"/>
  <c r="AX37" i="87"/>
  <c r="AX24" i="87"/>
  <c r="AX13" i="87"/>
  <c r="AX46" i="88"/>
  <c r="AX55" i="107"/>
  <c r="AX49" i="107"/>
  <c r="AX48" i="107"/>
  <c r="AX45" i="107"/>
  <c r="AX44" i="107"/>
  <c r="AX41" i="107"/>
  <c r="AX40" i="107"/>
  <c r="AX31" i="88"/>
  <c r="AX25" i="88"/>
  <c r="AX24" i="107"/>
  <c r="AX21" i="107"/>
  <c r="AX14" i="107"/>
  <c r="AX9" i="107"/>
  <c r="AX53" i="88"/>
  <c r="AX41" i="88"/>
  <c r="AX21" i="88"/>
  <c r="AX14" i="88"/>
  <c r="AX46" i="76"/>
  <c r="AX16" i="76"/>
  <c r="AX55" i="106"/>
  <c r="AX49" i="106"/>
  <c r="AX45" i="106"/>
  <c r="AX43" i="106"/>
  <c r="AX41" i="106"/>
  <c r="AX39" i="106"/>
  <c r="AX38" i="106"/>
  <c r="AX24" i="76"/>
  <c r="AX23" i="106"/>
  <c r="AX21" i="106"/>
  <c r="AX14" i="106"/>
  <c r="AX13" i="106"/>
  <c r="AX9" i="106"/>
  <c r="AX23" i="76"/>
  <c r="AX14" i="76"/>
  <c r="AX55" i="105"/>
  <c r="AX49" i="105"/>
  <c r="AX48" i="105"/>
  <c r="AX44" i="105"/>
  <c r="AX40" i="105"/>
  <c r="AX39" i="105"/>
  <c r="AX34" i="75"/>
  <c r="AX24" i="105"/>
  <c r="AX23" i="105"/>
  <c r="AX21" i="75"/>
  <c r="AX20" i="105"/>
  <c r="AX18" i="105"/>
  <c r="AX16" i="75"/>
  <c r="AX16" i="105"/>
  <c r="AX12" i="105"/>
  <c r="AX10" i="105"/>
  <c r="AX9" i="105"/>
  <c r="AX40" i="75"/>
  <c r="AX23" i="75"/>
  <c r="AX44" i="74"/>
  <c r="AX36" i="74"/>
  <c r="AX23" i="74"/>
  <c r="AX55" i="104"/>
  <c r="AX52" i="104"/>
  <c r="AX49" i="104"/>
  <c r="AX45" i="74"/>
  <c r="AX44" i="104"/>
  <c r="AX43" i="104"/>
  <c r="AX41" i="104"/>
  <c r="AX40" i="104"/>
  <c r="AX39" i="104"/>
  <c r="AX23" i="104"/>
  <c r="AX21" i="104"/>
  <c r="AX20" i="104"/>
  <c r="AX49" i="74"/>
  <c r="AX41" i="74"/>
  <c r="AX16" i="74"/>
  <c r="AX12" i="74"/>
  <c r="AX42" i="73"/>
  <c r="AX39" i="73"/>
  <c r="AX34" i="73"/>
  <c r="AX23" i="73"/>
  <c r="AX19" i="73"/>
  <c r="AX10" i="73"/>
  <c r="AX52" i="103"/>
  <c r="AX49" i="103"/>
  <c r="AX45" i="103"/>
  <c r="AX44" i="103"/>
  <c r="AX44" i="73"/>
  <c r="AX40" i="103"/>
  <c r="AX38" i="103"/>
  <c r="AX24" i="103"/>
  <c r="AX21" i="103"/>
  <c r="AX20" i="103"/>
  <c r="AX14" i="73"/>
  <c r="AX14" i="103"/>
  <c r="AX13" i="103"/>
  <c r="AX12" i="103"/>
  <c r="AX10" i="103"/>
  <c r="AX8" i="103"/>
  <c r="AX7" i="103" s="1"/>
  <c r="AX49" i="73"/>
  <c r="AX25" i="73"/>
  <c r="AX10" i="72"/>
  <c r="AX49" i="102"/>
  <c r="AX48" i="72"/>
  <c r="AX45" i="102"/>
  <c r="AX43" i="102"/>
  <c r="AX41" i="102"/>
  <c r="AX38" i="102"/>
  <c r="AX21" i="102"/>
  <c r="AX14" i="102"/>
  <c r="AX13" i="102"/>
  <c r="AX11" i="102"/>
  <c r="AX10" i="102"/>
  <c r="AX9" i="102"/>
  <c r="AX34" i="72"/>
  <c r="AX30" i="72"/>
  <c r="AX22" i="72"/>
  <c r="AX19" i="72"/>
  <c r="AX14" i="72"/>
  <c r="AX11" i="72"/>
  <c r="AX46" i="71"/>
  <c r="AX22" i="71"/>
  <c r="AX10" i="71"/>
  <c r="AX52" i="101"/>
  <c r="AX45" i="101"/>
  <c r="AX44" i="101"/>
  <c r="AX43" i="101"/>
  <c r="AX39" i="101"/>
  <c r="AX38" i="101"/>
  <c r="AX30" i="71"/>
  <c r="AX23" i="71"/>
  <c r="AX21" i="71"/>
  <c r="AX20" i="71"/>
  <c r="AX18" i="101"/>
  <c r="AX10" i="101"/>
  <c r="AX44" i="71"/>
  <c r="AX31" i="71"/>
  <c r="AX19" i="71"/>
  <c r="AX20" i="70"/>
  <c r="AX16" i="70"/>
  <c r="AX12" i="70"/>
  <c r="AX52" i="70"/>
  <c r="AX49" i="100"/>
  <c r="AX48" i="100"/>
  <c r="AX44" i="100"/>
  <c r="AX43" i="100"/>
  <c r="AX41" i="100"/>
  <c r="AX40" i="100"/>
  <c r="AX39" i="100"/>
  <c r="AX38" i="100"/>
  <c r="AX24" i="100"/>
  <c r="AX23" i="100"/>
  <c r="AX21" i="100"/>
  <c r="AX20" i="100"/>
  <c r="AX19" i="70"/>
  <c r="AX16" i="100"/>
  <c r="AX13" i="100"/>
  <c r="AX12" i="100"/>
  <c r="AX11" i="70"/>
  <c r="AX9" i="100"/>
  <c r="AX24" i="70"/>
  <c r="AX50" i="69"/>
  <c r="AX46" i="69"/>
  <c r="AX45" i="69"/>
  <c r="AX42" i="69"/>
  <c r="AX25" i="69"/>
  <c r="AX24" i="69"/>
  <c r="AX21" i="69"/>
  <c r="AX20" i="69"/>
  <c r="AX16" i="69"/>
  <c r="AX12" i="69"/>
  <c r="AX11" i="69"/>
  <c r="AX8" i="69"/>
  <c r="AX7" i="69"/>
  <c r="AX52" i="99"/>
  <c r="AX49" i="99"/>
  <c r="AX45" i="99"/>
  <c r="AX40" i="99"/>
  <c r="AX38" i="99"/>
  <c r="AX24" i="99"/>
  <c r="AX21" i="99"/>
  <c r="AX20" i="99"/>
  <c r="AX18" i="69"/>
  <c r="AX16" i="99"/>
  <c r="AX14" i="99"/>
  <c r="AX13" i="99"/>
  <c r="AX12" i="99"/>
  <c r="AX10" i="99"/>
  <c r="AX8" i="99"/>
  <c r="AX7" i="99"/>
  <c r="AX37" i="69"/>
  <c r="AX29" i="69"/>
  <c r="AX13" i="69"/>
  <c r="AX50" i="68"/>
  <c r="AX42" i="68"/>
  <c r="AX34" i="68"/>
  <c r="AX30" i="68"/>
  <c r="AX22" i="68"/>
  <c r="AX9" i="68"/>
  <c r="AX52" i="68"/>
  <c r="AX49" i="98"/>
  <c r="AX45" i="98"/>
  <c r="AX41" i="98"/>
  <c r="AX39" i="98"/>
  <c r="AX38" i="98"/>
  <c r="AX23" i="98"/>
  <c r="AX21" i="98"/>
  <c r="AX14" i="68"/>
  <c r="AX13" i="98"/>
  <c r="AX11" i="98"/>
  <c r="AX10" i="98"/>
  <c r="AX9" i="98"/>
  <c r="AX23" i="68"/>
  <c r="AX10" i="68"/>
  <c r="AX53" i="67"/>
  <c r="AX49" i="67"/>
  <c r="AX25" i="67"/>
  <c r="AX13" i="67"/>
  <c r="AX55" i="97"/>
  <c r="AX52" i="97"/>
  <c r="AX48" i="97"/>
  <c r="AX43" i="97"/>
  <c r="AX40" i="97"/>
  <c r="AX39" i="97"/>
  <c r="AX38" i="97"/>
  <c r="AX23" i="97"/>
  <c r="AX21" i="97"/>
  <c r="AX20" i="97"/>
  <c r="AX18" i="97"/>
  <c r="AX15" i="67"/>
  <c r="AX14" i="97"/>
  <c r="AX12" i="97"/>
  <c r="AX11" i="97"/>
  <c r="AX48" i="67"/>
  <c r="AX40" i="67"/>
  <c r="AX39" i="67"/>
  <c r="AX23" i="67"/>
  <c r="AX20" i="67"/>
  <c r="AX12" i="67"/>
  <c r="AX11" i="67"/>
  <c r="AX55" i="96"/>
  <c r="AX49" i="66"/>
  <c r="AX44" i="96"/>
  <c r="AX43" i="96"/>
  <c r="AX40" i="96"/>
  <c r="AX39" i="96"/>
  <c r="AX38" i="96"/>
  <c r="AX34" i="66"/>
  <c r="AX24" i="96"/>
  <c r="AX23" i="96"/>
  <c r="AX21" i="96"/>
  <c r="AX20" i="96"/>
  <c r="AX16" i="66"/>
  <c r="AX16" i="96"/>
  <c r="AX13" i="96"/>
  <c r="AX12" i="96"/>
  <c r="AX11" i="96"/>
  <c r="AX9" i="96"/>
  <c r="AX8" i="96"/>
  <c r="AX7" i="96"/>
  <c r="AX40" i="66"/>
  <c r="AX36" i="66"/>
  <c r="AX24" i="66"/>
  <c r="AX21" i="66"/>
  <c r="AT42" i="86"/>
  <c r="AT23" i="86"/>
  <c r="AT19" i="86"/>
  <c r="AT13" i="86"/>
  <c r="AT10" i="86"/>
  <c r="AT55" i="109"/>
  <c r="AT52" i="109"/>
  <c r="AT51" i="109"/>
  <c r="AT49" i="109"/>
  <c r="AT45" i="86"/>
  <c r="AT44" i="109"/>
  <c r="AT43" i="109"/>
  <c r="AT41" i="109"/>
  <c r="AT39" i="109"/>
  <c r="AT34" i="86"/>
  <c r="AT23" i="109"/>
  <c r="AT21" i="109"/>
  <c r="AT20" i="109"/>
  <c r="AT16" i="109"/>
  <c r="AT14" i="86"/>
  <c r="AT13" i="109"/>
  <c r="AT12" i="86"/>
  <c r="AT12" i="109"/>
  <c r="AT11" i="109"/>
  <c r="AT8" i="109"/>
  <c r="AT7" i="109"/>
  <c r="AT52" i="86"/>
  <c r="AT49" i="86"/>
  <c r="AT28" i="86"/>
  <c r="AT8" i="86"/>
  <c r="AT7" i="86"/>
  <c r="AT52" i="108"/>
  <c r="AT51" i="87"/>
  <c r="AT49" i="108"/>
  <c r="AT48" i="108"/>
  <c r="AT44" i="108"/>
  <c r="AT41" i="108"/>
  <c r="AT40" i="108"/>
  <c r="AT30" i="87"/>
  <c r="AT24" i="108"/>
  <c r="AT21" i="108"/>
  <c r="AT20" i="108"/>
  <c r="AT16" i="108"/>
  <c r="AT14" i="108"/>
  <c r="AT12" i="108"/>
  <c r="AT10" i="108"/>
  <c r="AT9" i="108"/>
  <c r="AT8" i="108"/>
  <c r="AT7" i="108"/>
  <c r="AT25" i="87"/>
  <c r="AT21" i="87"/>
  <c r="AT9" i="87"/>
  <c r="AT15" i="88"/>
  <c r="AT55" i="107"/>
  <c r="AT52" i="88"/>
  <c r="AT45" i="107"/>
  <c r="AT41" i="107"/>
  <c r="AT39" i="88"/>
  <c r="AT39" i="107"/>
  <c r="AT38" i="107"/>
  <c r="AT14" i="107"/>
  <c r="AT13" i="107"/>
  <c r="AT12" i="88"/>
  <c r="AT11" i="107"/>
  <c r="AT10" i="88"/>
  <c r="AT9" i="107"/>
  <c r="AT8" i="107"/>
  <c r="AT7" i="107"/>
  <c r="AT46" i="88"/>
  <c r="AT34" i="88"/>
  <c r="AT22" i="88"/>
  <c r="AT11" i="88"/>
  <c r="AT50" i="76"/>
  <c r="AT30" i="76"/>
  <c r="AT14" i="76"/>
  <c r="AT10" i="76"/>
  <c r="AT55" i="106"/>
  <c r="AT52" i="106"/>
  <c r="AT51" i="106"/>
  <c r="AT49" i="106"/>
  <c r="AT48" i="106"/>
  <c r="AT44" i="76"/>
  <c r="AT44" i="106"/>
  <c r="AT43" i="106"/>
  <c r="AT40" i="106"/>
  <c r="AT38" i="106"/>
  <c r="AT20" i="106"/>
  <c r="AT18" i="106"/>
  <c r="AT14" i="106"/>
  <c r="AT11" i="106"/>
  <c r="AT10" i="106"/>
  <c r="AT8" i="76"/>
  <c r="AT7" i="76"/>
  <c r="AT51" i="76"/>
  <c r="AT19" i="76"/>
  <c r="AT15" i="76"/>
  <c r="AT15" i="75"/>
  <c r="AT14" i="75"/>
  <c r="AT11" i="75"/>
  <c r="AT10" i="75"/>
  <c r="AT52" i="105"/>
  <c r="AT48" i="105"/>
  <c r="AT45" i="105"/>
  <c r="AT43" i="105"/>
  <c r="AT40" i="105"/>
  <c r="AT39" i="105"/>
  <c r="AT25" i="75"/>
  <c r="AT24" i="105"/>
  <c r="AT23" i="105"/>
  <c r="AT21" i="105"/>
  <c r="AT16" i="105"/>
  <c r="AT13" i="105"/>
  <c r="AT11" i="105"/>
  <c r="AT8" i="105"/>
  <c r="AT7" i="105"/>
  <c r="AT48" i="75"/>
  <c r="AT45" i="75"/>
  <c r="AT36" i="75"/>
  <c r="AT24" i="75"/>
  <c r="AT16" i="75"/>
  <c r="AT13" i="75"/>
  <c r="AT18" i="74"/>
  <c r="AT52" i="104"/>
  <c r="AT49" i="104"/>
  <c r="AT48" i="104"/>
  <c r="AT45" i="104"/>
  <c r="AT44" i="104"/>
  <c r="AT41" i="104"/>
  <c r="AT40" i="104"/>
  <c r="AT39" i="74"/>
  <c r="AT38" i="104"/>
  <c r="AT37" i="74"/>
  <c r="AT24" i="104"/>
  <c r="AT20" i="104"/>
  <c r="AT16" i="104"/>
  <c r="AT13" i="104"/>
  <c r="AT12" i="104"/>
  <c r="AT9" i="104"/>
  <c r="AT8" i="104"/>
  <c r="AT7" i="104"/>
  <c r="AT50" i="74"/>
  <c r="AT49" i="74"/>
  <c r="AT42" i="74"/>
  <c r="AT41" i="74"/>
  <c r="AT25" i="74"/>
  <c r="AT13" i="74"/>
  <c r="AT36" i="73"/>
  <c r="AT11" i="73"/>
  <c r="AT52" i="73"/>
  <c r="AT51" i="103"/>
  <c r="AT45" i="103"/>
  <c r="AT43" i="103"/>
  <c r="AT41" i="103"/>
  <c r="AT40" i="73"/>
  <c r="AT38" i="103"/>
  <c r="AT23" i="103"/>
  <c r="AT22" i="73"/>
  <c r="AT21" i="103"/>
  <c r="AT18" i="103"/>
  <c r="AT14" i="103"/>
  <c r="AT13" i="103"/>
  <c r="AT11" i="103"/>
  <c r="AT10" i="103"/>
  <c r="AT9" i="103"/>
  <c r="AT51" i="73"/>
  <c r="AT46" i="73"/>
  <c r="AT18" i="73"/>
  <c r="AT10" i="73"/>
  <c r="AT53" i="72"/>
  <c r="AT46" i="72"/>
  <c r="AT45" i="72"/>
  <c r="AT37" i="72"/>
  <c r="AT34" i="72"/>
  <c r="AT29" i="72"/>
  <c r="AT21" i="72"/>
  <c r="AT9" i="72"/>
  <c r="AT8" i="72"/>
  <c r="AT7" i="72"/>
  <c r="AT55" i="102"/>
  <c r="AT52" i="72"/>
  <c r="AT49" i="102"/>
  <c r="AT43" i="102"/>
  <c r="AT40" i="102"/>
  <c r="AT39" i="102"/>
  <c r="AT38" i="102"/>
  <c r="AT28" i="72"/>
  <c r="AT24" i="72"/>
  <c r="AT24" i="102"/>
  <c r="AT23" i="102"/>
  <c r="AT20" i="102"/>
  <c r="AT18" i="102"/>
  <c r="AT14" i="102"/>
  <c r="AT12" i="72"/>
  <c r="AT11" i="102"/>
  <c r="AT10" i="102"/>
  <c r="AT8" i="102"/>
  <c r="AT7" i="102"/>
  <c r="AT31" i="72"/>
  <c r="AT23" i="72"/>
  <c r="AT44" i="71"/>
  <c r="AT40" i="71"/>
  <c r="AT23" i="71"/>
  <c r="AT20" i="71"/>
  <c r="AT15" i="71"/>
  <c r="AT14" i="71"/>
  <c r="AT11" i="71"/>
  <c r="AT52" i="101"/>
  <c r="AT51" i="71"/>
  <c r="AT49" i="101"/>
  <c r="AT44" i="101"/>
  <c r="AT43" i="101"/>
  <c r="AT41" i="101"/>
  <c r="AT40" i="101"/>
  <c r="AT39" i="71"/>
  <c r="AT39" i="101"/>
  <c r="AT23" i="101"/>
  <c r="AT20" i="101"/>
  <c r="AT16" i="101"/>
  <c r="AT13" i="71"/>
  <c r="AT11" i="101"/>
  <c r="AT10" i="101"/>
  <c r="AT9" i="101"/>
  <c r="AT8" i="101"/>
  <c r="AT7" i="101"/>
  <c r="AT49" i="71"/>
  <c r="AT28" i="71"/>
  <c r="AT8" i="71"/>
  <c r="AT7" i="71"/>
  <c r="AT39" i="70"/>
  <c r="AT52" i="100"/>
  <c r="AT48" i="100"/>
  <c r="AT45" i="100"/>
  <c r="AT42" i="70"/>
  <c r="AT41" i="100"/>
  <c r="AT40" i="100"/>
  <c r="AT38" i="100"/>
  <c r="AT37" i="70"/>
  <c r="AT25" i="70"/>
  <c r="AT24" i="100"/>
  <c r="AT21" i="100"/>
  <c r="AT20" i="100"/>
  <c r="AT16" i="100"/>
  <c r="AT13" i="70"/>
  <c r="AT13" i="100"/>
  <c r="AT12" i="100"/>
  <c r="AT9" i="100"/>
  <c r="AT8" i="100"/>
  <c r="AT7" i="100"/>
  <c r="AT53" i="70"/>
  <c r="AT46" i="70"/>
  <c r="AT45" i="70"/>
  <c r="AT29" i="70"/>
  <c r="AT18" i="70"/>
  <c r="AT39" i="69"/>
  <c r="AT30" i="69"/>
  <c r="AT22" i="69"/>
  <c r="AT55" i="99"/>
  <c r="AT51" i="99"/>
  <c r="AT49" i="99"/>
  <c r="AT45" i="99"/>
  <c r="AT41" i="99"/>
  <c r="AT39" i="99"/>
  <c r="AT23" i="99"/>
  <c r="AT21" i="99"/>
  <c r="AT18" i="99"/>
  <c r="AT10" i="69"/>
  <c r="AT10" i="99"/>
  <c r="AT9" i="99"/>
  <c r="AT51" i="69"/>
  <c r="AT50" i="69"/>
  <c r="AT34" i="69"/>
  <c r="AT18" i="69"/>
  <c r="AT14" i="69"/>
  <c r="AT48" i="68"/>
  <c r="AT39" i="68"/>
  <c r="AT31" i="68"/>
  <c r="AT28" i="68"/>
  <c r="AT23" i="68"/>
  <c r="AT55" i="98"/>
  <c r="AT52" i="68"/>
  <c r="AT48" i="98"/>
  <c r="AT43" i="98"/>
  <c r="AT40" i="98"/>
  <c r="AT39" i="98"/>
  <c r="AT38" i="98"/>
  <c r="AT20" i="98"/>
  <c r="AT18" i="98"/>
  <c r="AT16" i="68"/>
  <c r="AT16" i="98"/>
  <c r="AT14" i="98"/>
  <c r="AT12" i="98"/>
  <c r="AT10" i="98"/>
  <c r="AT40" i="68"/>
  <c r="AT20" i="68"/>
  <c r="AT8" i="68"/>
  <c r="AT7" i="68"/>
  <c r="AT36" i="67"/>
  <c r="AT19" i="67"/>
  <c r="AT11" i="67"/>
  <c r="AT55" i="97"/>
  <c r="AT49" i="97"/>
  <c r="AT45" i="97"/>
  <c r="AT44" i="97"/>
  <c r="AT43" i="97"/>
  <c r="AT41" i="97"/>
  <c r="AT40" i="97"/>
  <c r="AT39" i="67"/>
  <c r="AT24" i="97"/>
  <c r="AT21" i="97"/>
  <c r="AT20" i="97"/>
  <c r="AT16" i="97"/>
  <c r="AT13" i="97"/>
  <c r="AT12" i="97"/>
  <c r="AT11" i="97"/>
  <c r="AT9" i="97"/>
  <c r="AT8" i="97"/>
  <c r="AT7" i="97"/>
  <c r="AT49" i="67"/>
  <c r="AT48" i="67"/>
  <c r="AT41" i="67"/>
  <c r="AT40" i="67"/>
  <c r="AT25" i="67"/>
  <c r="AT24" i="67"/>
  <c r="AT51" i="66"/>
  <c r="AT22" i="66"/>
  <c r="AT48" i="96"/>
  <c r="AT44" i="96"/>
  <c r="AT41" i="96"/>
  <c r="AT39" i="96"/>
  <c r="AT38" i="96"/>
  <c r="AT24" i="96"/>
  <c r="AT21" i="96"/>
  <c r="AT20" i="96"/>
  <c r="AT16" i="96"/>
  <c r="AT13" i="96"/>
  <c r="AT12" i="96"/>
  <c r="AT10" i="96"/>
  <c r="AT9" i="96"/>
  <c r="AT8" i="96"/>
  <c r="AT7" i="96"/>
  <c r="AT53" i="66"/>
  <c r="AT41" i="66"/>
  <c r="AT37" i="66"/>
  <c r="AT25" i="66"/>
  <c r="AT21" i="66"/>
  <c r="AT10" i="66"/>
  <c r="AS25" i="86"/>
  <c r="AS12" i="86"/>
  <c r="AS52" i="109"/>
  <c r="AS51" i="109"/>
  <c r="AS49" i="109"/>
  <c r="AS48" i="109"/>
  <c r="AS45" i="109"/>
  <c r="AS44" i="109"/>
  <c r="AS40" i="109"/>
  <c r="AS38" i="109"/>
  <c r="AS24" i="109"/>
  <c r="AS22" i="86"/>
  <c r="AS21" i="109"/>
  <c r="AS20" i="86"/>
  <c r="AS13" i="86"/>
  <c r="AS12" i="109"/>
  <c r="AS9" i="109"/>
  <c r="AS37" i="86"/>
  <c r="AS29" i="86"/>
  <c r="AS18" i="86"/>
  <c r="AS52" i="87"/>
  <c r="AS51" i="87"/>
  <c r="AS31" i="87"/>
  <c r="AS23" i="87"/>
  <c r="AS55" i="108"/>
  <c r="AS51" i="108"/>
  <c r="AS49" i="108"/>
  <c r="AS45" i="108"/>
  <c r="AS43" i="108"/>
  <c r="AS41" i="108"/>
  <c r="AS39" i="108"/>
  <c r="AS38" i="108"/>
  <c r="AS36" i="87"/>
  <c r="AS23" i="108"/>
  <c r="AS21" i="108"/>
  <c r="AS20" i="108"/>
  <c r="AS18" i="87"/>
  <c r="AS18" i="108"/>
  <c r="AS14" i="108"/>
  <c r="AS13" i="108"/>
  <c r="AS11" i="108"/>
  <c r="AS10" i="108"/>
  <c r="AS39" i="87"/>
  <c r="AS30" i="87"/>
  <c r="AS22" i="87"/>
  <c r="AS11" i="87"/>
  <c r="AS55" i="107"/>
  <c r="AS52" i="107"/>
  <c r="AS51" i="107"/>
  <c r="AS43" i="107"/>
  <c r="AS39" i="107"/>
  <c r="AS38" i="107"/>
  <c r="AS24" i="107"/>
  <c r="AS20" i="107"/>
  <c r="AS18" i="107"/>
  <c r="AS16" i="107"/>
  <c r="AS14" i="107"/>
  <c r="AS12" i="107"/>
  <c r="AS10" i="107"/>
  <c r="AS51" i="88"/>
  <c r="AS24" i="88"/>
  <c r="AS20" i="88"/>
  <c r="AS19" i="88"/>
  <c r="AS16" i="88"/>
  <c r="AS15" i="88"/>
  <c r="AS12" i="88"/>
  <c r="AS8" i="88"/>
  <c r="AS7" i="88"/>
  <c r="AS45" i="76"/>
  <c r="AS55" i="106"/>
  <c r="AS52" i="106"/>
  <c r="AS51" i="106"/>
  <c r="AS49" i="106"/>
  <c r="AS48" i="76"/>
  <c r="AS48" i="106"/>
  <c r="AS45" i="106"/>
  <c r="AS44" i="106"/>
  <c r="AS43" i="106"/>
  <c r="AS41" i="106"/>
  <c r="AS40" i="106"/>
  <c r="AS39" i="106"/>
  <c r="AS24" i="76"/>
  <c r="AS23" i="106"/>
  <c r="AS22" i="76"/>
  <c r="AS20" i="106"/>
  <c r="AS16" i="106"/>
  <c r="AS13" i="106"/>
  <c r="AS12" i="106"/>
  <c r="AS11" i="106"/>
  <c r="AS9" i="76"/>
  <c r="AS9" i="106"/>
  <c r="AS8" i="106"/>
  <c r="AS7" i="106"/>
  <c r="AS49" i="76"/>
  <c r="AS44" i="76"/>
  <c r="AS41" i="76"/>
  <c r="AS37" i="76"/>
  <c r="AS28" i="76"/>
  <c r="AS20" i="76"/>
  <c r="AS44" i="75"/>
  <c r="AS36" i="75"/>
  <c r="AS19" i="75"/>
  <c r="AS14" i="75"/>
  <c r="AS52" i="105"/>
  <c r="AS49" i="105"/>
  <c r="AS45" i="105"/>
  <c r="AS44" i="105"/>
  <c r="AS42" i="75"/>
  <c r="AS40" i="105"/>
  <c r="AS39" i="75"/>
  <c r="AS38" i="105"/>
  <c r="AS24" i="105"/>
  <c r="AS21" i="105"/>
  <c r="AS20" i="105"/>
  <c r="AS16" i="105"/>
  <c r="AS14" i="105"/>
  <c r="AS12" i="105"/>
  <c r="AS10" i="105"/>
  <c r="AS9" i="105"/>
  <c r="AS8" i="105"/>
  <c r="AS7" i="105"/>
  <c r="AS53" i="75"/>
  <c r="AS49" i="75"/>
  <c r="AS25" i="75"/>
  <c r="AS40" i="74"/>
  <c r="AS31" i="74"/>
  <c r="AS11" i="74"/>
  <c r="AS55" i="104"/>
  <c r="AS52" i="74"/>
  <c r="AS49" i="104"/>
  <c r="AS45" i="104"/>
  <c r="AS44" i="104"/>
  <c r="AS41" i="104"/>
  <c r="AS39" i="104"/>
  <c r="AS21" i="104"/>
  <c r="AS19" i="74"/>
  <c r="AS15" i="74"/>
  <c r="AS14" i="104"/>
  <c r="AS13" i="104"/>
  <c r="AS11" i="104"/>
  <c r="AS9" i="104"/>
  <c r="AS42" i="74"/>
  <c r="AS22" i="74"/>
  <c r="AS53" i="73"/>
  <c r="AS45" i="73"/>
  <c r="AS37" i="73"/>
  <c r="AS25" i="73"/>
  <c r="AS21" i="73"/>
  <c r="AS13" i="73"/>
  <c r="AS52" i="103"/>
  <c r="AS51" i="103"/>
  <c r="AS48" i="103"/>
  <c r="AS44" i="103"/>
  <c r="AS43" i="103"/>
  <c r="AS40" i="103"/>
  <c r="AS39" i="103"/>
  <c r="AS38" i="103"/>
  <c r="AS36" i="73"/>
  <c r="AS23" i="103"/>
  <c r="AS18" i="103"/>
  <c r="AS14" i="103"/>
  <c r="AS10" i="103"/>
  <c r="AS8" i="103"/>
  <c r="AS7" i="103"/>
  <c r="AS52" i="73"/>
  <c r="AS51" i="73"/>
  <c r="AS39" i="73"/>
  <c r="AS28" i="73"/>
  <c r="AS15" i="73"/>
  <c r="AS51" i="72"/>
  <c r="AS30" i="72"/>
  <c r="AS14" i="72"/>
  <c r="AS55" i="102"/>
  <c r="AS52" i="102"/>
  <c r="AS51" i="102"/>
  <c r="AS48" i="102"/>
  <c r="AS45" i="102"/>
  <c r="AS44" i="102"/>
  <c r="AS43" i="102"/>
  <c r="AS39" i="102"/>
  <c r="AS24" i="102"/>
  <c r="AS23" i="102"/>
  <c r="AS21" i="72"/>
  <c r="AS20" i="102"/>
  <c r="AS16" i="102"/>
  <c r="AS13" i="72"/>
  <c r="AS11" i="102"/>
  <c r="AS8" i="102"/>
  <c r="AS7" i="102"/>
  <c r="AS53" i="72"/>
  <c r="AS45" i="72"/>
  <c r="AS44" i="72"/>
  <c r="AS36" i="72"/>
  <c r="AS24" i="72"/>
  <c r="AS20" i="72"/>
  <c r="AS16" i="72"/>
  <c r="AS9" i="71"/>
  <c r="AS50" i="71"/>
  <c r="AS48" i="101"/>
  <c r="AS45" i="101"/>
  <c r="AS40" i="101"/>
  <c r="AS38" i="101"/>
  <c r="AS28" i="71"/>
  <c r="AS22" i="71"/>
  <c r="AS21" i="101"/>
  <c r="AS12" i="101"/>
  <c r="AS9" i="101"/>
  <c r="AS53" i="71"/>
  <c r="AS45" i="71"/>
  <c r="AS30" i="71"/>
  <c r="AS29" i="71"/>
  <c r="AS21" i="71"/>
  <c r="AS18" i="71"/>
  <c r="AS42" i="70"/>
  <c r="AS39" i="70"/>
  <c r="AS12" i="70"/>
  <c r="AS55" i="100"/>
  <c r="AS51" i="100"/>
  <c r="AS49" i="100"/>
  <c r="AS43" i="100"/>
  <c r="AS23" i="100"/>
  <c r="AS21" i="100"/>
  <c r="AS19" i="70"/>
  <c r="AS18" i="100"/>
  <c r="AS14" i="100"/>
  <c r="AS13" i="100"/>
  <c r="AS10" i="70"/>
  <c r="AS10" i="100"/>
  <c r="AS9" i="100"/>
  <c r="AS8" i="100"/>
  <c r="AS7" i="100"/>
  <c r="AS51" i="70"/>
  <c r="AS34" i="70"/>
  <c r="AS18" i="70"/>
  <c r="AS14" i="70"/>
  <c r="AS39" i="69"/>
  <c r="AS23" i="69"/>
  <c r="AS48" i="99"/>
  <c r="AS43" i="99"/>
  <c r="AS39" i="99"/>
  <c r="AS24" i="99"/>
  <c r="AS23" i="99"/>
  <c r="AS20" i="99"/>
  <c r="AS18" i="99"/>
  <c r="AS16" i="99"/>
  <c r="AS14" i="99"/>
  <c r="AS12" i="99"/>
  <c r="AS11" i="99"/>
  <c r="AS10" i="99"/>
  <c r="AS8" i="99"/>
  <c r="AS7" i="99"/>
  <c r="AS24" i="69"/>
  <c r="AS11" i="69"/>
  <c r="AS8" i="68"/>
  <c r="AS7" i="68"/>
  <c r="AS55" i="98"/>
  <c r="AS51" i="68"/>
  <c r="AS49" i="98"/>
  <c r="AS48" i="98"/>
  <c r="AS45" i="98"/>
  <c r="AS44" i="68"/>
  <c r="AS44" i="98"/>
  <c r="AS43" i="98"/>
  <c r="AS40" i="98"/>
  <c r="AS21" i="98"/>
  <c r="AS16" i="98"/>
  <c r="AS13" i="98"/>
  <c r="AS12" i="98"/>
  <c r="AS9" i="98"/>
  <c r="AS8" i="98"/>
  <c r="AS7" i="98"/>
  <c r="AS49" i="68"/>
  <c r="AS40" i="68"/>
  <c r="AS28" i="68"/>
  <c r="AS16" i="68"/>
  <c r="AS12" i="68"/>
  <c r="AS50" i="67"/>
  <c r="AS34" i="67"/>
  <c r="AS21" i="67"/>
  <c r="AS16" i="67"/>
  <c r="AS12" i="67"/>
  <c r="AS8" i="67"/>
  <c r="AS7" i="67"/>
  <c r="AS55" i="97"/>
  <c r="AS52" i="97"/>
  <c r="AS49" i="97"/>
  <c r="AS48" i="97"/>
  <c r="AS45" i="67"/>
  <c r="AS45" i="97"/>
  <c r="AS44" i="97"/>
  <c r="AS42" i="67"/>
  <c r="AS41" i="97"/>
  <c r="AS40" i="97"/>
  <c r="AS24" i="97"/>
  <c r="AS20" i="97"/>
  <c r="AS16" i="97"/>
  <c r="AS14" i="97"/>
  <c r="AS13" i="67"/>
  <c r="AS13" i="97"/>
  <c r="AS12" i="97"/>
  <c r="AS9" i="97"/>
  <c r="AS8" i="97"/>
  <c r="AS7" i="97"/>
  <c r="AS53" i="67"/>
  <c r="AS14" i="67"/>
  <c r="AS9" i="67"/>
  <c r="AS39" i="66"/>
  <c r="AS14" i="66"/>
  <c r="AS10" i="66"/>
  <c r="AS55" i="96"/>
  <c r="AS52" i="66"/>
  <c r="AS49" i="66"/>
  <c r="AS41" i="96"/>
  <c r="AS40" i="66"/>
  <c r="AS38" i="96"/>
  <c r="AS25" i="66"/>
  <c r="AS21" i="66"/>
  <c r="AS18" i="96"/>
  <c r="AS14" i="96"/>
  <c r="AS13" i="96"/>
  <c r="AS11" i="96"/>
  <c r="AS10" i="96"/>
  <c r="AS22" i="66"/>
  <c r="AR51" i="86"/>
  <c r="AR34" i="86"/>
  <c r="AR25" i="86"/>
  <c r="AR21" i="86"/>
  <c r="AR16" i="86"/>
  <c r="AR55" i="109"/>
  <c r="AR51" i="109"/>
  <c r="AR49" i="109"/>
  <c r="AR41" i="109"/>
  <c r="AR38" i="109"/>
  <c r="AR37" i="86"/>
  <c r="AR21" i="109"/>
  <c r="AR19" i="86"/>
  <c r="AR15" i="86"/>
  <c r="AR14" i="109"/>
  <c r="AR13" i="109"/>
  <c r="AR12" i="109"/>
  <c r="AR10" i="109"/>
  <c r="AR50" i="86"/>
  <c r="AR31" i="86"/>
  <c r="AR22" i="86"/>
  <c r="AR10" i="86"/>
  <c r="AR51" i="87"/>
  <c r="AR39" i="87"/>
  <c r="AR55" i="108"/>
  <c r="AR53" i="87"/>
  <c r="AR51" i="108"/>
  <c r="AR48" i="108"/>
  <c r="AR43" i="108"/>
  <c r="AR40" i="87"/>
  <c r="AR40" i="108"/>
  <c r="AR39" i="108"/>
  <c r="AR28" i="87"/>
  <c r="AR24" i="87"/>
  <c r="AR24" i="108"/>
  <c r="AR23" i="108"/>
  <c r="AR20" i="108"/>
  <c r="AR18" i="108"/>
  <c r="AR18" i="87"/>
  <c r="AR14" i="108"/>
  <c r="AR12" i="87"/>
  <c r="AR11" i="108"/>
  <c r="AR8" i="87"/>
  <c r="AR7" i="87"/>
  <c r="AR23" i="87"/>
  <c r="AR20" i="87"/>
  <c r="AR15" i="87"/>
  <c r="AR20" i="88"/>
  <c r="AR55" i="107"/>
  <c r="AR51" i="107"/>
  <c r="AR48" i="107"/>
  <c r="AR43" i="107"/>
  <c r="AR41" i="107"/>
  <c r="AR40" i="107"/>
  <c r="AR39" i="107"/>
  <c r="AR30" i="88"/>
  <c r="AR24" i="107"/>
  <c r="AR23" i="107"/>
  <c r="AR20" i="107"/>
  <c r="AR14" i="107"/>
  <c r="AR13" i="107"/>
  <c r="AR12" i="107"/>
  <c r="AR9" i="107"/>
  <c r="AR53" i="88"/>
  <c r="AR48" i="88"/>
  <c r="AR40" i="88"/>
  <c r="AR37" i="88"/>
  <c r="AR29" i="88"/>
  <c r="AR13" i="88"/>
  <c r="AR12" i="88"/>
  <c r="AR31" i="76"/>
  <c r="AR13" i="76"/>
  <c r="AR52" i="106"/>
  <c r="AR50" i="76"/>
  <c r="AR48" i="106"/>
  <c r="AR44" i="106"/>
  <c r="AR42" i="76"/>
  <c r="AR40" i="106"/>
  <c r="AR39" i="76"/>
  <c r="AR38" i="106"/>
  <c r="AR24" i="106"/>
  <c r="AR20" i="106"/>
  <c r="AR16" i="106"/>
  <c r="AR14" i="106"/>
  <c r="AR13" i="106"/>
  <c r="AR12" i="106"/>
  <c r="AR9" i="106"/>
  <c r="AR46" i="76"/>
  <c r="AR37" i="76"/>
  <c r="AR25" i="76"/>
  <c r="AR9" i="76"/>
  <c r="AR46" i="75"/>
  <c r="AR42" i="75"/>
  <c r="AR30" i="75"/>
  <c r="AR25" i="75"/>
  <c r="AR18" i="75"/>
  <c r="AR16" i="75"/>
  <c r="AR13" i="75"/>
  <c r="AR12" i="75"/>
  <c r="AR55" i="105"/>
  <c r="AR49" i="105"/>
  <c r="AR41" i="105"/>
  <c r="AR38" i="105"/>
  <c r="AR23" i="105"/>
  <c r="AR21" i="105"/>
  <c r="AR18" i="105"/>
  <c r="AR14" i="75"/>
  <c r="AR14" i="105"/>
  <c r="AR13" i="105"/>
  <c r="AR12" i="105"/>
  <c r="AR11" i="105"/>
  <c r="AR10" i="105"/>
  <c r="AR9" i="105"/>
  <c r="AR22" i="75"/>
  <c r="AR10" i="75"/>
  <c r="AR40" i="74"/>
  <c r="AR51" i="104"/>
  <c r="AR44" i="104"/>
  <c r="AR43" i="104"/>
  <c r="AR41" i="104"/>
  <c r="AR40" i="104"/>
  <c r="AR39" i="104"/>
  <c r="AR38" i="104"/>
  <c r="AR37" i="74"/>
  <c r="AR23" i="104"/>
  <c r="AR20" i="74"/>
  <c r="AR18" i="104"/>
  <c r="AR16" i="74"/>
  <c r="AR14" i="104"/>
  <c r="AR13" i="74"/>
  <c r="AR12" i="104"/>
  <c r="AR11" i="74"/>
  <c r="AR11" i="104"/>
  <c r="AR8" i="104"/>
  <c r="AR7" i="104" s="1"/>
  <c r="AR50" i="73"/>
  <c r="AR49" i="73"/>
  <c r="AR46" i="73"/>
  <c r="AR42" i="73"/>
  <c r="AR41" i="73"/>
  <c r="AR29" i="73"/>
  <c r="AR25" i="73"/>
  <c r="AR22" i="73"/>
  <c r="AR21" i="73"/>
  <c r="AR14" i="73"/>
  <c r="AR13" i="73"/>
  <c r="AR10" i="73"/>
  <c r="AR55" i="103"/>
  <c r="AR52" i="103"/>
  <c r="AR51" i="103"/>
  <c r="AR44" i="103"/>
  <c r="AR43" i="103"/>
  <c r="AR40" i="73"/>
  <c r="AR39" i="103"/>
  <c r="AR37" i="73"/>
  <c r="AR31" i="73"/>
  <c r="AR24" i="103"/>
  <c r="AR23" i="103"/>
  <c r="AR21" i="103"/>
  <c r="AR20" i="103"/>
  <c r="AR18" i="73"/>
  <c r="AR16" i="103"/>
  <c r="AR12" i="103"/>
  <c r="AR11" i="103"/>
  <c r="AR44" i="73"/>
  <c r="AR24" i="73"/>
  <c r="AR20" i="72"/>
  <c r="AR53" i="72"/>
  <c r="AR52" i="102"/>
  <c r="AR49" i="102"/>
  <c r="AR48" i="102"/>
  <c r="AR44" i="102"/>
  <c r="AR44" i="72"/>
  <c r="AR40" i="102"/>
  <c r="AR24" i="102"/>
  <c r="AR20" i="102"/>
  <c r="AR16" i="102"/>
  <c r="AR13" i="102"/>
  <c r="AR12" i="102"/>
  <c r="AR10" i="102"/>
  <c r="AR8" i="102"/>
  <c r="AR7" i="102" s="1"/>
  <c r="AR37" i="72"/>
  <c r="AR34" i="72"/>
  <c r="AR25" i="72"/>
  <c r="AR18" i="72"/>
  <c r="AR13" i="72"/>
  <c r="AR41" i="71"/>
  <c r="AR37" i="71"/>
  <c r="AR55" i="101"/>
  <c r="AR51" i="101"/>
  <c r="AR49" i="101"/>
  <c r="AR44" i="101"/>
  <c r="AR43" i="101"/>
  <c r="AR41" i="101"/>
  <c r="AR39" i="101"/>
  <c r="AR38" i="101"/>
  <c r="AR23" i="101"/>
  <c r="AR21" i="101"/>
  <c r="AR13" i="101"/>
  <c r="AR10" i="101"/>
  <c r="AR9" i="101"/>
  <c r="AR50" i="71"/>
  <c r="AR46" i="71"/>
  <c r="AR23" i="71"/>
  <c r="AR48" i="70"/>
  <c r="AR40" i="70"/>
  <c r="AR20" i="70"/>
  <c r="AR55" i="100"/>
  <c r="AR48" i="100"/>
  <c r="AR43" i="100"/>
  <c r="AR40" i="100"/>
  <c r="AR36" i="70"/>
  <c r="AR23" i="100"/>
  <c r="AR20" i="100"/>
  <c r="AR18" i="100"/>
  <c r="AR14" i="100"/>
  <c r="AR12" i="100"/>
  <c r="AR10" i="100"/>
  <c r="AR9" i="100"/>
  <c r="AR31" i="70"/>
  <c r="AR23" i="70"/>
  <c r="AR15" i="70"/>
  <c r="AR12" i="70"/>
  <c r="AR51" i="69"/>
  <c r="AR39" i="69"/>
  <c r="AR55" i="99"/>
  <c r="AR51" i="99"/>
  <c r="AR49" i="99"/>
  <c r="AR48" i="99"/>
  <c r="AR44" i="99"/>
  <c r="AR43" i="99"/>
  <c r="AR41" i="99"/>
  <c r="AR39" i="99"/>
  <c r="AR30" i="69"/>
  <c r="AR23" i="99"/>
  <c r="AR21" i="99"/>
  <c r="AR18" i="99"/>
  <c r="AR16" i="99"/>
  <c r="AR13" i="99"/>
  <c r="AR9" i="99"/>
  <c r="AR8" i="99"/>
  <c r="AR7" i="99"/>
  <c r="AR28" i="69"/>
  <c r="AR16" i="69"/>
  <c r="AR9" i="69"/>
  <c r="AR8" i="69"/>
  <c r="AR7" i="69"/>
  <c r="AR52" i="98"/>
  <c r="AR49" i="98"/>
  <c r="AR48" i="98"/>
  <c r="AR44" i="98"/>
  <c r="AR41" i="68"/>
  <c r="AR40" i="98"/>
  <c r="AR37" i="68"/>
  <c r="AR21" i="98"/>
  <c r="AR20" i="98"/>
  <c r="AR16" i="98"/>
  <c r="AR14" i="68"/>
  <c r="AR14" i="98"/>
  <c r="AR12" i="98"/>
  <c r="AR10" i="98"/>
  <c r="AR9" i="98"/>
  <c r="AR8" i="98"/>
  <c r="AR7" i="98" s="1"/>
  <c r="AR49" i="68"/>
  <c r="AR30" i="68"/>
  <c r="AR22" i="68"/>
  <c r="AR9" i="68"/>
  <c r="AR49" i="67"/>
  <c r="AR40" i="67"/>
  <c r="AR15" i="67"/>
  <c r="AR11" i="67"/>
  <c r="AR49" i="97"/>
  <c r="AR42" i="67"/>
  <c r="AR41" i="97"/>
  <c r="AR23" i="97"/>
  <c r="AR21" i="97"/>
  <c r="AR14" i="97"/>
  <c r="AR13" i="97"/>
  <c r="AR11" i="97"/>
  <c r="AR9" i="97"/>
  <c r="AR50" i="67"/>
  <c r="AR46" i="67"/>
  <c r="AR30" i="67"/>
  <c r="AR40" i="66"/>
  <c r="AR28" i="66"/>
  <c r="AR11" i="66"/>
  <c r="AR55" i="96"/>
  <c r="AR52" i="96"/>
  <c r="AR51" i="96"/>
  <c r="AR44" i="96"/>
  <c r="AR40" i="96"/>
  <c r="AR39" i="96"/>
  <c r="AR29" i="66"/>
  <c r="AR25" i="66"/>
  <c r="AR23" i="96"/>
  <c r="AR14" i="96"/>
  <c r="AR12" i="96"/>
  <c r="AR11" i="96"/>
  <c r="AR10" i="96"/>
  <c r="AR52" i="66"/>
  <c r="AR36" i="66"/>
  <c r="AR31" i="66"/>
  <c r="AR15" i="66"/>
  <c r="AQ51" i="86"/>
  <c r="AQ48" i="86"/>
  <c r="AQ39" i="86"/>
  <c r="AQ16" i="86"/>
  <c r="AQ11" i="86"/>
  <c r="AQ55" i="109"/>
  <c r="AQ51" i="109"/>
  <c r="AQ48" i="109"/>
  <c r="AQ43" i="109"/>
  <c r="AQ39" i="109"/>
  <c r="AQ38" i="109"/>
  <c r="AQ24" i="109"/>
  <c r="AQ23" i="109"/>
  <c r="AQ20" i="109"/>
  <c r="AQ18" i="109"/>
  <c r="AQ16" i="109"/>
  <c r="AQ14" i="109"/>
  <c r="AQ11" i="109"/>
  <c r="AQ10" i="109"/>
  <c r="AQ8" i="109"/>
  <c r="AQ7" i="109" s="1"/>
  <c r="AQ24" i="86"/>
  <c r="AQ19" i="86"/>
  <c r="AQ8" i="86"/>
  <c r="AQ7" i="86" s="1"/>
  <c r="AQ49" i="87"/>
  <c r="AQ45" i="87"/>
  <c r="AQ37" i="87"/>
  <c r="AQ16" i="87"/>
  <c r="AQ12" i="87"/>
  <c r="AQ9" i="87"/>
  <c r="AQ55" i="108"/>
  <c r="AQ52" i="108"/>
  <c r="AQ51" i="108"/>
  <c r="AQ49" i="108"/>
  <c r="AQ45" i="108"/>
  <c r="AQ43" i="108"/>
  <c r="AQ41" i="108"/>
  <c r="AQ40" i="108"/>
  <c r="AQ39" i="108"/>
  <c r="AQ24" i="108"/>
  <c r="AQ21" i="108"/>
  <c r="AQ20" i="108"/>
  <c r="AQ16" i="108"/>
  <c r="AQ12" i="108"/>
  <c r="AQ11" i="108"/>
  <c r="AQ9" i="108"/>
  <c r="AQ41" i="87"/>
  <c r="AQ36" i="87"/>
  <c r="AQ29" i="87"/>
  <c r="AQ28" i="87"/>
  <c r="AQ24" i="87"/>
  <c r="AQ21" i="87"/>
  <c r="AQ21" i="88"/>
  <c r="AQ52" i="107"/>
  <c r="AQ50" i="88"/>
  <c r="AQ49" i="107"/>
  <c r="AQ48" i="107"/>
  <c r="AQ45" i="107"/>
  <c r="AQ41" i="88"/>
  <c r="AQ40" i="107"/>
  <c r="AQ39" i="88"/>
  <c r="AQ36" i="88"/>
  <c r="AQ25" i="88"/>
  <c r="AQ24" i="107"/>
  <c r="AQ21" i="107"/>
  <c r="AQ20" i="107"/>
  <c r="AQ16" i="107"/>
  <c r="AQ14" i="107"/>
  <c r="AQ13" i="107"/>
  <c r="AQ12" i="107"/>
  <c r="AQ10" i="107"/>
  <c r="AQ8" i="107"/>
  <c r="AQ7" i="107"/>
  <c r="AQ49" i="88"/>
  <c r="AQ45" i="88"/>
  <c r="AQ13" i="88"/>
  <c r="AQ51" i="76"/>
  <c r="AQ39" i="76"/>
  <c r="AQ22" i="76"/>
  <c r="AQ13" i="76"/>
  <c r="AQ49" i="106"/>
  <c r="AQ45" i="106"/>
  <c r="AQ41" i="106"/>
  <c r="AQ24" i="76"/>
  <c r="AQ14" i="106"/>
  <c r="AQ13" i="106"/>
  <c r="AQ11" i="106"/>
  <c r="AQ9" i="106"/>
  <c r="AQ8" i="106"/>
  <c r="AQ7" i="106"/>
  <c r="AQ34" i="76"/>
  <c r="AQ15" i="75"/>
  <c r="AQ55" i="105"/>
  <c r="AQ52" i="105"/>
  <c r="AQ51" i="105"/>
  <c r="AQ48" i="105"/>
  <c r="AQ45" i="105"/>
  <c r="AQ43" i="105"/>
  <c r="AQ40" i="105"/>
  <c r="AQ39" i="105"/>
  <c r="AQ38" i="105"/>
  <c r="AQ34" i="75"/>
  <c r="AQ31" i="75"/>
  <c r="AQ23" i="105"/>
  <c r="AQ20" i="105"/>
  <c r="AQ18" i="105"/>
  <c r="AQ14" i="105"/>
  <c r="AQ12" i="105"/>
  <c r="AQ10" i="105"/>
  <c r="AQ52" i="75"/>
  <c r="AQ39" i="75"/>
  <c r="AQ36" i="75"/>
  <c r="AQ20" i="75"/>
  <c r="AQ20" i="74"/>
  <c r="AQ12" i="74"/>
  <c r="AQ55" i="104"/>
  <c r="AQ52" i="104"/>
  <c r="AQ51" i="104"/>
  <c r="AQ45" i="104"/>
  <c r="AQ43" i="104"/>
  <c r="AQ41" i="104"/>
  <c r="AQ39" i="104"/>
  <c r="AQ23" i="104"/>
  <c r="AQ21" i="104"/>
  <c r="AQ20" i="104"/>
  <c r="AQ16" i="104"/>
  <c r="AQ13" i="104"/>
  <c r="AQ12" i="104"/>
  <c r="AQ11" i="104"/>
  <c r="AQ53" i="74"/>
  <c r="AQ36" i="74"/>
  <c r="AQ21" i="74"/>
  <c r="AQ13" i="74"/>
  <c r="AQ53" i="73"/>
  <c r="AQ50" i="73"/>
  <c r="AQ41" i="73"/>
  <c r="AQ37" i="73"/>
  <c r="AQ34" i="73"/>
  <c r="AQ52" i="103"/>
  <c r="AQ48" i="103"/>
  <c r="AQ45" i="103"/>
  <c r="AQ41" i="103"/>
  <c r="AQ40" i="103"/>
  <c r="AQ38" i="103"/>
  <c r="AQ24" i="103"/>
  <c r="AQ21" i="103"/>
  <c r="AQ20" i="103"/>
  <c r="AQ16" i="103"/>
  <c r="AQ13" i="103"/>
  <c r="AQ12" i="103"/>
  <c r="AQ8" i="103"/>
  <c r="AQ7" i="103"/>
  <c r="AQ21" i="73"/>
  <c r="AQ48" i="72"/>
  <c r="AQ40" i="72"/>
  <c r="AQ36" i="72"/>
  <c r="AQ28" i="72"/>
  <c r="AQ22" i="72"/>
  <c r="AQ10" i="72"/>
  <c r="AQ55" i="102"/>
  <c r="AQ52" i="72"/>
  <c r="AQ45" i="102"/>
  <c r="AQ43" i="102"/>
  <c r="AQ41" i="102"/>
  <c r="AQ39" i="102"/>
  <c r="AQ38" i="102"/>
  <c r="AQ21" i="102"/>
  <c r="AQ18" i="102"/>
  <c r="AQ11" i="102"/>
  <c r="AQ10" i="102"/>
  <c r="AQ9" i="102"/>
  <c r="AQ46" i="72"/>
  <c r="AQ39" i="72"/>
  <c r="AQ51" i="71"/>
  <c r="AQ28" i="71"/>
  <c r="AQ23" i="71"/>
  <c r="AQ19" i="71"/>
  <c r="AQ15" i="71"/>
  <c r="AQ10" i="71"/>
  <c r="AQ55" i="101"/>
  <c r="AQ52" i="101"/>
  <c r="AQ51" i="101"/>
  <c r="AQ43" i="101"/>
  <c r="AQ40" i="101"/>
  <c r="AQ39" i="101"/>
  <c r="AQ38" i="101"/>
  <c r="AQ37" i="71"/>
  <c r="AQ24" i="101"/>
  <c r="AQ23" i="101"/>
  <c r="AQ20" i="101"/>
  <c r="AQ18" i="101"/>
  <c r="AQ12" i="71"/>
  <c r="AQ12" i="101"/>
  <c r="AQ11" i="101"/>
  <c r="AQ10" i="101"/>
  <c r="AQ39" i="71"/>
  <c r="AQ11" i="71"/>
  <c r="AQ13" i="70"/>
  <c r="AQ51" i="100"/>
  <c r="AQ45" i="100"/>
  <c r="AQ43" i="100"/>
  <c r="AQ42" i="70"/>
  <c r="AQ40" i="100"/>
  <c r="AQ39" i="100"/>
  <c r="AQ25" i="70"/>
  <c r="AQ24" i="100"/>
  <c r="AQ23" i="100"/>
  <c r="AQ21" i="100"/>
  <c r="AQ20" i="70"/>
  <c r="AQ20" i="100"/>
  <c r="AQ15" i="70"/>
  <c r="AQ13" i="100"/>
  <c r="AQ12" i="100"/>
  <c r="AQ11" i="100"/>
  <c r="AQ10" i="100"/>
  <c r="AQ9" i="100"/>
  <c r="AQ8" i="100"/>
  <c r="AQ7" i="100"/>
  <c r="AQ53" i="70"/>
  <c r="AQ45" i="70"/>
  <c r="AQ37" i="70"/>
  <c r="AQ53" i="69"/>
  <c r="AQ29" i="69"/>
  <c r="AQ52" i="69"/>
  <c r="AQ49" i="69"/>
  <c r="AQ48" i="99"/>
  <c r="AQ45" i="99"/>
  <c r="AQ41" i="99"/>
  <c r="AQ40" i="99"/>
  <c r="AQ39" i="99"/>
  <c r="AQ31" i="69"/>
  <c r="AQ25" i="69"/>
  <c r="AQ24" i="99"/>
  <c r="AQ23" i="99"/>
  <c r="AQ21" i="99"/>
  <c r="AQ20" i="99"/>
  <c r="AQ16" i="99"/>
  <c r="AQ13" i="99"/>
  <c r="AQ12" i="99"/>
  <c r="AQ10" i="99"/>
  <c r="AQ8" i="99"/>
  <c r="AQ7" i="99"/>
  <c r="AQ41" i="69"/>
  <c r="AQ37" i="69"/>
  <c r="AQ10" i="69"/>
  <c r="AQ50" i="68"/>
  <c r="AQ46" i="68"/>
  <c r="AQ42" i="68"/>
  <c r="AQ30" i="68"/>
  <c r="AQ21" i="68"/>
  <c r="AQ16" i="68"/>
  <c r="AQ9" i="68"/>
  <c r="AQ52" i="68"/>
  <c r="AQ49" i="98"/>
  <c r="AQ45" i="98"/>
  <c r="AQ41" i="98"/>
  <c r="AQ39" i="98"/>
  <c r="AQ38" i="98"/>
  <c r="AQ25" i="68"/>
  <c r="AQ21" i="98"/>
  <c r="AQ18" i="98"/>
  <c r="AQ14" i="68"/>
  <c r="AQ13" i="98"/>
  <c r="AQ11" i="98"/>
  <c r="AQ10" i="98"/>
  <c r="AQ31" i="68"/>
  <c r="AQ15" i="68"/>
  <c r="AQ51" i="67"/>
  <c r="AQ19" i="67"/>
  <c r="AQ55" i="97"/>
  <c r="AQ52" i="97"/>
  <c r="AQ51" i="97"/>
  <c r="AQ49" i="67"/>
  <c r="AQ42" i="67"/>
  <c r="AQ40" i="97"/>
  <c r="AQ39" i="97"/>
  <c r="AQ38" i="97"/>
  <c r="AQ23" i="67"/>
  <c r="AQ20" i="97"/>
  <c r="AQ18" i="97"/>
  <c r="AQ14" i="97"/>
  <c r="AQ12" i="97"/>
  <c r="AQ11" i="97"/>
  <c r="AQ10" i="97"/>
  <c r="AQ52" i="67"/>
  <c r="AQ39" i="67"/>
  <c r="AQ31" i="67"/>
  <c r="AQ28" i="67"/>
  <c r="AQ20" i="67"/>
  <c r="AQ11" i="67"/>
  <c r="AQ8" i="67"/>
  <c r="AQ7" i="67"/>
  <c r="AQ52" i="66"/>
  <c r="AQ49" i="66"/>
  <c r="AQ48" i="66"/>
  <c r="AQ36" i="66"/>
  <c r="AQ16" i="66"/>
  <c r="AQ12" i="66"/>
  <c r="AQ55" i="96"/>
  <c r="AQ52" i="96"/>
  <c r="AQ51" i="96"/>
  <c r="AQ50" i="66"/>
  <c r="AQ48" i="96"/>
  <c r="AQ43" i="96"/>
  <c r="AQ41" i="96"/>
  <c r="AQ39" i="96"/>
  <c r="AQ24" i="96"/>
  <c r="AQ23" i="96"/>
  <c r="AQ20" i="96"/>
  <c r="AQ16" i="96"/>
  <c r="AQ13" i="66"/>
  <c r="AQ12" i="96"/>
  <c r="AQ11" i="66"/>
  <c r="AQ8" i="66"/>
  <c r="AQ7" i="66"/>
  <c r="AQ24" i="66"/>
  <c r="AP55" i="109"/>
  <c r="AP52" i="109"/>
  <c r="AP51" i="109"/>
  <c r="AP49" i="109"/>
  <c r="AP45" i="109"/>
  <c r="AP41" i="109"/>
  <c r="AP40" i="109"/>
  <c r="AP39" i="109"/>
  <c r="AP24" i="109"/>
  <c r="AP23" i="109"/>
  <c r="AP20" i="109"/>
  <c r="AP16" i="109"/>
  <c r="AP12" i="109"/>
  <c r="AP11" i="109"/>
  <c r="AP9" i="109"/>
  <c r="AP8" i="109"/>
  <c r="AP7" i="109" s="1"/>
  <c r="AP52" i="108"/>
  <c r="AP49" i="108"/>
  <c r="AP48" i="108"/>
  <c r="AP45" i="108"/>
  <c r="AP44" i="108"/>
  <c r="AP40" i="108"/>
  <c r="AP38" i="108"/>
  <c r="AP24" i="108"/>
  <c r="AP21" i="108"/>
  <c r="AP20" i="108"/>
  <c r="AP16" i="108"/>
  <c r="AP14" i="108"/>
  <c r="AP13" i="108"/>
  <c r="AP12" i="108"/>
  <c r="AP10" i="108"/>
  <c r="AP8" i="108"/>
  <c r="AP7" i="108"/>
  <c r="AP49" i="107"/>
  <c r="AP48" i="107"/>
  <c r="AP45" i="107"/>
  <c r="AP41" i="107"/>
  <c r="AP39" i="107"/>
  <c r="AP38" i="107"/>
  <c r="AP23" i="107"/>
  <c r="AP21" i="107"/>
  <c r="AP18" i="107"/>
  <c r="AP13" i="107"/>
  <c r="AP11" i="107"/>
  <c r="AP10" i="107"/>
  <c r="AP9" i="107"/>
  <c r="AP55" i="106"/>
  <c r="AP52" i="106"/>
  <c r="AP51" i="106"/>
  <c r="AP48" i="106"/>
  <c r="AP44" i="106"/>
  <c r="AP39" i="106"/>
  <c r="AP38" i="106"/>
  <c r="AP38" i="105"/>
  <c r="AP38" i="104"/>
  <c r="AP38" i="103"/>
  <c r="AP38" i="102"/>
  <c r="AP38" i="101"/>
  <c r="AP38" i="100"/>
  <c r="AP38" i="99"/>
  <c r="AP38" i="98"/>
  <c r="AP38" i="97"/>
  <c r="AP38" i="96"/>
  <c r="AP38" i="109"/>
  <c r="AP23" i="106"/>
  <c r="AP20" i="106"/>
  <c r="AP18" i="106"/>
  <c r="AP14" i="106"/>
  <c r="AP11" i="106"/>
  <c r="AP10" i="106"/>
  <c r="AP55" i="105"/>
  <c r="AP52" i="105"/>
  <c r="AP51" i="105"/>
  <c r="AP45" i="105"/>
  <c r="AP44" i="105"/>
  <c r="AP40" i="105"/>
  <c r="AP39" i="105"/>
  <c r="AP24" i="105"/>
  <c r="AP23" i="105"/>
  <c r="AP21" i="105"/>
  <c r="AP12" i="105"/>
  <c r="AP52" i="104"/>
  <c r="AP48" i="104"/>
  <c r="AP45" i="104"/>
  <c r="AP44" i="104"/>
  <c r="AP41" i="104"/>
  <c r="AP24" i="104"/>
  <c r="AP23" i="104"/>
  <c r="AP21" i="104"/>
  <c r="AP20" i="104"/>
  <c r="AP16" i="104"/>
  <c r="AP12" i="104"/>
  <c r="AP9" i="104"/>
  <c r="AP8" i="104"/>
  <c r="AP7" i="104"/>
  <c r="AP55" i="103"/>
  <c r="AP51" i="103"/>
  <c r="AP49" i="103"/>
  <c r="AP45" i="103"/>
  <c r="AP41" i="103"/>
  <c r="AP23" i="103"/>
  <c r="AP21" i="103"/>
  <c r="AP18" i="103"/>
  <c r="AP16" i="103"/>
  <c r="AP13" i="103"/>
  <c r="AP11" i="103"/>
  <c r="AP9" i="103"/>
  <c r="AP51" i="102"/>
  <c r="AP39" i="102"/>
  <c r="AP24" i="102"/>
  <c r="AP20" i="102"/>
  <c r="AP18" i="102"/>
  <c r="AP16" i="102"/>
  <c r="AP14" i="102"/>
  <c r="AP12" i="102"/>
  <c r="AP11" i="102"/>
  <c r="AP10" i="102"/>
  <c r="AP9" i="102"/>
  <c r="AP55" i="101"/>
  <c r="AP52" i="101"/>
  <c r="AP51" i="101"/>
  <c r="AP49" i="101"/>
  <c r="AP48" i="101"/>
  <c r="AP44" i="101"/>
  <c r="AP41" i="101"/>
  <c r="AP40" i="101"/>
  <c r="AP39" i="101"/>
  <c r="AP24" i="101"/>
  <c r="AP23" i="101"/>
  <c r="AP21" i="101"/>
  <c r="AP20" i="101"/>
  <c r="AP16" i="101"/>
  <c r="AP12" i="101"/>
  <c r="AP9" i="101"/>
  <c r="AP8" i="101"/>
  <c r="AP7" i="101"/>
  <c r="AP52" i="100"/>
  <c r="AP49" i="100"/>
  <c r="AP48" i="100"/>
  <c r="AP45" i="100"/>
  <c r="AP44" i="100"/>
  <c r="AP41" i="100"/>
  <c r="AP40" i="100"/>
  <c r="AP24" i="100"/>
  <c r="AP23" i="100"/>
  <c r="AP21" i="100"/>
  <c r="AP20" i="100"/>
  <c r="AP16" i="100"/>
  <c r="AP12" i="100"/>
  <c r="AP10" i="100"/>
  <c r="AP9" i="100"/>
  <c r="AP8" i="100"/>
  <c r="AP7" i="100"/>
  <c r="AP55" i="99"/>
  <c r="AP49" i="99"/>
  <c r="AP45" i="99"/>
  <c r="AP41" i="99"/>
  <c r="AP39" i="99"/>
  <c r="AP23" i="99"/>
  <c r="AP21" i="99"/>
  <c r="AP18" i="99"/>
  <c r="AP14" i="99"/>
  <c r="AP13" i="99"/>
  <c r="AP10" i="99"/>
  <c r="AP9" i="99"/>
  <c r="AP55" i="98"/>
  <c r="AP52" i="98"/>
  <c r="AP48" i="98"/>
  <c r="AP40" i="98"/>
  <c r="AP23" i="98"/>
  <c r="AP18" i="98"/>
  <c r="AP14" i="98"/>
  <c r="AP12" i="98"/>
  <c r="AP10" i="98"/>
  <c r="AP55" i="97"/>
  <c r="AP51" i="97"/>
  <c r="AP48" i="97"/>
  <c r="AP45" i="97"/>
  <c r="AP44" i="97"/>
  <c r="AP40" i="97"/>
  <c r="AP39" i="97"/>
  <c r="AP24" i="97"/>
  <c r="AP23" i="97"/>
  <c r="AP20" i="97"/>
  <c r="AP16" i="97"/>
  <c r="AP12" i="97"/>
  <c r="AP11" i="97"/>
  <c r="AP8" i="97"/>
  <c r="AP7" i="97"/>
  <c r="AP52" i="96"/>
  <c r="AP49" i="96"/>
  <c r="AP48" i="96"/>
  <c r="AP44" i="96"/>
  <c r="AP40" i="96"/>
  <c r="AP39" i="96"/>
  <c r="AP21" i="96"/>
  <c r="AP12" i="96"/>
  <c r="AP9" i="96"/>
  <c r="AP8" i="96"/>
  <c r="AP7" i="96"/>
  <c r="AO51" i="86"/>
  <c r="AO39" i="86"/>
  <c r="AO31" i="86"/>
  <c r="AO22" i="86"/>
  <c r="AO18" i="86"/>
  <c r="AO52" i="109"/>
  <c r="AO48" i="109"/>
  <c r="AO45" i="109"/>
  <c r="AO44" i="109"/>
  <c r="AO43" i="109"/>
  <c r="AO41" i="109"/>
  <c r="AO40" i="109"/>
  <c r="AO30" i="86"/>
  <c r="AO24" i="109"/>
  <c r="AO20" i="109"/>
  <c r="AO16" i="109"/>
  <c r="AO14" i="109"/>
  <c r="AO12" i="109"/>
  <c r="AO9" i="109"/>
  <c r="AO46" i="86"/>
  <c r="AO29" i="86"/>
  <c r="AO21" i="87"/>
  <c r="AO16" i="87"/>
  <c r="AO12" i="87"/>
  <c r="AO55" i="108"/>
  <c r="AO49" i="108"/>
  <c r="AO48" i="87"/>
  <c r="AO45" i="108"/>
  <c r="AO41" i="108"/>
  <c r="AO39" i="108"/>
  <c r="AO38" i="108"/>
  <c r="AO24" i="87"/>
  <c r="AO21" i="108"/>
  <c r="AO18" i="108"/>
  <c r="AO14" i="108"/>
  <c r="AO13" i="108"/>
  <c r="AO11" i="108"/>
  <c r="AO9" i="108"/>
  <c r="AO39" i="87"/>
  <c r="AO52" i="88"/>
  <c r="AO45" i="88"/>
  <c r="AO44" i="88"/>
  <c r="AO41" i="88"/>
  <c r="AO40" i="88"/>
  <c r="AO37" i="88"/>
  <c r="AO29" i="88"/>
  <c r="AO28" i="88"/>
  <c r="AO24" i="88"/>
  <c r="AO55" i="107"/>
  <c r="AO52" i="107"/>
  <c r="AO51" i="107"/>
  <c r="AO48" i="107"/>
  <c r="AO44" i="107"/>
  <c r="AO43" i="107"/>
  <c r="AO40" i="107"/>
  <c r="AO38" i="107"/>
  <c r="AO21" i="88"/>
  <c r="AO18" i="107"/>
  <c r="AO10" i="107"/>
  <c r="AO19" i="88"/>
  <c r="AO49" i="76"/>
  <c r="AO23" i="76"/>
  <c r="AO16" i="76"/>
  <c r="AO51" i="106"/>
  <c r="AO48" i="106"/>
  <c r="AO45" i="106"/>
  <c r="AO43" i="106"/>
  <c r="AO39" i="106"/>
  <c r="AO38" i="106"/>
  <c r="AO36" i="76"/>
  <c r="AO24" i="106"/>
  <c r="AO21" i="76"/>
  <c r="AO20" i="106"/>
  <c r="AO16" i="106"/>
  <c r="AO14" i="106"/>
  <c r="AO12" i="106"/>
  <c r="AO10" i="106"/>
  <c r="AO39" i="76"/>
  <c r="AO25" i="76"/>
  <c r="AO12" i="76"/>
  <c r="AO46" i="75"/>
  <c r="AO37" i="75"/>
  <c r="AO34" i="75"/>
  <c r="AO55" i="105"/>
  <c r="AO41" i="105"/>
  <c r="AO39" i="105"/>
  <c r="AO38" i="105"/>
  <c r="AO30" i="75"/>
  <c r="AO24" i="105"/>
  <c r="AO20" i="105"/>
  <c r="AO18" i="105"/>
  <c r="AO16" i="75"/>
  <c r="AO13" i="105"/>
  <c r="AO11" i="105"/>
  <c r="AO10" i="105"/>
  <c r="AO39" i="75"/>
  <c r="AO15" i="75"/>
  <c r="AO52" i="74"/>
  <c r="AO48" i="74"/>
  <c r="AO36" i="74"/>
  <c r="AO52" i="104"/>
  <c r="AO48" i="104"/>
  <c r="AO44" i="104"/>
  <c r="AO43" i="104"/>
  <c r="AO40" i="74"/>
  <c r="AO40" i="104"/>
  <c r="AO39" i="104"/>
  <c r="AO38" i="104"/>
  <c r="AO24" i="104"/>
  <c r="AO18" i="104"/>
  <c r="AO16" i="104"/>
  <c r="AO14" i="104"/>
  <c r="AO11" i="104"/>
  <c r="AO10" i="104"/>
  <c r="AO8" i="74"/>
  <c r="AO7" i="74"/>
  <c r="AO39" i="74"/>
  <c r="AO24" i="74"/>
  <c r="AO19" i="74"/>
  <c r="AO41" i="73"/>
  <c r="AO51" i="103"/>
  <c r="AO49" i="103"/>
  <c r="AO48" i="103"/>
  <c r="AO46" i="73"/>
  <c r="AO45" i="73"/>
  <c r="AO44" i="103"/>
  <c r="AO43" i="103"/>
  <c r="AO41" i="103"/>
  <c r="AO39" i="103"/>
  <c r="AO24" i="103"/>
  <c r="AO23" i="103"/>
  <c r="AO21" i="103"/>
  <c r="AO18" i="103"/>
  <c r="AO16" i="103"/>
  <c r="AO12" i="103"/>
  <c r="AO11" i="73"/>
  <c r="AO9" i="103"/>
  <c r="AO8" i="103"/>
  <c r="AO7" i="103"/>
  <c r="AO28" i="73"/>
  <c r="AO50" i="72"/>
  <c r="AO49" i="72"/>
  <c r="AO23" i="72"/>
  <c r="AO52" i="102"/>
  <c r="AO49" i="102"/>
  <c r="AO48" i="102"/>
  <c r="AO46" i="72"/>
  <c r="AO45" i="102"/>
  <c r="AO44" i="102"/>
  <c r="AO40" i="102"/>
  <c r="AO31" i="72"/>
  <c r="AO24" i="102"/>
  <c r="AO20" i="102"/>
  <c r="AO19" i="72"/>
  <c r="AO16" i="102"/>
  <c r="AO14" i="102"/>
  <c r="AO13" i="102"/>
  <c r="AO12" i="102"/>
  <c r="AO9" i="102"/>
  <c r="AO8" i="102"/>
  <c r="AO7" i="102"/>
  <c r="AO34" i="72"/>
  <c r="AO9" i="72"/>
  <c r="AO31" i="71"/>
  <c r="AO23" i="71"/>
  <c r="AO51" i="71"/>
  <c r="AO49" i="101"/>
  <c r="AO45" i="71"/>
  <c r="AO41" i="101"/>
  <c r="AO40" i="101"/>
  <c r="AO38" i="101"/>
  <c r="AO23" i="101"/>
  <c r="AO21" i="101"/>
  <c r="AO18" i="101"/>
  <c r="AO13" i="101"/>
  <c r="AO11" i="101"/>
  <c r="AO10" i="71"/>
  <c r="AO9" i="101"/>
  <c r="AO50" i="71"/>
  <c r="AO18" i="71"/>
  <c r="AO15" i="71"/>
  <c r="AO55" i="100"/>
  <c r="AO52" i="100"/>
  <c r="AO49" i="70"/>
  <c r="AO44" i="100"/>
  <c r="AO43" i="100"/>
  <c r="AO39" i="100"/>
  <c r="AO38" i="100"/>
  <c r="AO23" i="100"/>
  <c r="AO18" i="100"/>
  <c r="AO14" i="100"/>
  <c r="AO11" i="100"/>
  <c r="AO10" i="100"/>
  <c r="AO11" i="70"/>
  <c r="AO20" i="69"/>
  <c r="AO9" i="69"/>
  <c r="AO8" i="69"/>
  <c r="AO7" i="69"/>
  <c r="AO55" i="99"/>
  <c r="AO52" i="99"/>
  <c r="AO51" i="99"/>
  <c r="AO45" i="99"/>
  <c r="AO44" i="99"/>
  <c r="AO43" i="99"/>
  <c r="AO41" i="99"/>
  <c r="AO39" i="99"/>
  <c r="AO23" i="99"/>
  <c r="AO21" i="99"/>
  <c r="AO20" i="99"/>
  <c r="AO18" i="69"/>
  <c r="AO16" i="99"/>
  <c r="AO13" i="99"/>
  <c r="AO12" i="99"/>
  <c r="AO11" i="99"/>
  <c r="AO10" i="99"/>
  <c r="AO9" i="99"/>
  <c r="AO8" i="99"/>
  <c r="AO7" i="99"/>
  <c r="AO52" i="69"/>
  <c r="AO36" i="69"/>
  <c r="AO29" i="69"/>
  <c r="AO28" i="69"/>
  <c r="AO13" i="69"/>
  <c r="AO53" i="68"/>
  <c r="AO45" i="68"/>
  <c r="AO41" i="68"/>
  <c r="AO37" i="68"/>
  <c r="AO25" i="68"/>
  <c r="AO16" i="68"/>
  <c r="AO52" i="98"/>
  <c r="AO48" i="98"/>
  <c r="AO45" i="98"/>
  <c r="AO44" i="98"/>
  <c r="AO40" i="98"/>
  <c r="AO40" i="68"/>
  <c r="AO39" i="98"/>
  <c r="AO24" i="98"/>
  <c r="AO21" i="98"/>
  <c r="AO16" i="98"/>
  <c r="AO14" i="98"/>
  <c r="AO12" i="98"/>
  <c r="AO9" i="98"/>
  <c r="AO8" i="98"/>
  <c r="AO7" i="98" s="1"/>
  <c r="AO30" i="68"/>
  <c r="AO29" i="68"/>
  <c r="AO30" i="67"/>
  <c r="AO55" i="97"/>
  <c r="AO49" i="67"/>
  <c r="AO45" i="97"/>
  <c r="AO44" i="97"/>
  <c r="AO43" i="97"/>
  <c r="AO23" i="97"/>
  <c r="AO21" i="97"/>
  <c r="AO20" i="97"/>
  <c r="AO15" i="67"/>
  <c r="AO14" i="97"/>
  <c r="AO13" i="97"/>
  <c r="AO12" i="67"/>
  <c r="AO10" i="97"/>
  <c r="AO31" i="67"/>
  <c r="AO14" i="67"/>
  <c r="AO10" i="67"/>
  <c r="AO16" i="66"/>
  <c r="AO55" i="96"/>
  <c r="AO52" i="96"/>
  <c r="AO51" i="96"/>
  <c r="AO46" i="66"/>
  <c r="AO44" i="96"/>
  <c r="AO41" i="66"/>
  <c r="AO40" i="96"/>
  <c r="AO24" i="96"/>
  <c r="AO20" i="96"/>
  <c r="AO16" i="96"/>
  <c r="AO14" i="96"/>
  <c r="AO12" i="96"/>
  <c r="AO10" i="96"/>
  <c r="AO40" i="66"/>
  <c r="AO39" i="66"/>
  <c r="AO20" i="66"/>
  <c r="AO19" i="66"/>
  <c r="AN42" i="86"/>
  <c r="AN39" i="86"/>
  <c r="AN23" i="86"/>
  <c r="AN16" i="86"/>
  <c r="AN52" i="109"/>
  <c r="AN51" i="109"/>
  <c r="AN49" i="109"/>
  <c r="AN48" i="109"/>
  <c r="AN45" i="109"/>
  <c r="AN43" i="109"/>
  <c r="AN40" i="109"/>
  <c r="AN39" i="109"/>
  <c r="AN24" i="109"/>
  <c r="AN23" i="109"/>
  <c r="AN21" i="109"/>
  <c r="AN20" i="109"/>
  <c r="AN18" i="109"/>
  <c r="AN16" i="109"/>
  <c r="AN14" i="109"/>
  <c r="AN12" i="109"/>
  <c r="AN10" i="109"/>
  <c r="AN48" i="86"/>
  <c r="AN36" i="86"/>
  <c r="AN53" i="87"/>
  <c r="AN34" i="87"/>
  <c r="AN24" i="87"/>
  <c r="AN51" i="108"/>
  <c r="AN43" i="108"/>
  <c r="AN39" i="108"/>
  <c r="AN38" i="108"/>
  <c r="AN23" i="108"/>
  <c r="AN21" i="108"/>
  <c r="AN15" i="87"/>
  <c r="AN14" i="108"/>
  <c r="AN13" i="108"/>
  <c r="AN11" i="108"/>
  <c r="AN10" i="108"/>
  <c r="AN14" i="87"/>
  <c r="AN13" i="87"/>
  <c r="AN46" i="88"/>
  <c r="AN42" i="88"/>
  <c r="AN24" i="88"/>
  <c r="AN21" i="88"/>
  <c r="AN49" i="107"/>
  <c r="AN48" i="107"/>
  <c r="AN44" i="107"/>
  <c r="AN43" i="107"/>
  <c r="AN25" i="88"/>
  <c r="AN24" i="107"/>
  <c r="AN23" i="107"/>
  <c r="AN21" i="107"/>
  <c r="AN16" i="88"/>
  <c r="AN14" i="107"/>
  <c r="AN13" i="107"/>
  <c r="AN12" i="107"/>
  <c r="AN10" i="107"/>
  <c r="AN9" i="107"/>
  <c r="AN8" i="107"/>
  <c r="AN7" i="107"/>
  <c r="AN49" i="88"/>
  <c r="AN28" i="88"/>
  <c r="AN15" i="88"/>
  <c r="AN10" i="88"/>
  <c r="AN40" i="76"/>
  <c r="AN36" i="76"/>
  <c r="AN52" i="106"/>
  <c r="AN51" i="106"/>
  <c r="AN48" i="76"/>
  <c r="AN48" i="106"/>
  <c r="AN43" i="106"/>
  <c r="AN40" i="106"/>
  <c r="AN39" i="106"/>
  <c r="AN18" i="106"/>
  <c r="AN14" i="106"/>
  <c r="AN11" i="106"/>
  <c r="AN10" i="106"/>
  <c r="AN42" i="76"/>
  <c r="AN18" i="76"/>
  <c r="AN23" i="75"/>
  <c r="AN51" i="75"/>
  <c r="AN51" i="105"/>
  <c r="AN45" i="105"/>
  <c r="AN39" i="105"/>
  <c r="AN38" i="105"/>
  <c r="AN31" i="75"/>
  <c r="AN21" i="105"/>
  <c r="AN20" i="105"/>
  <c r="AN18" i="105"/>
  <c r="AN16" i="105"/>
  <c r="AN14" i="105"/>
  <c r="AN12" i="105"/>
  <c r="AN10" i="105"/>
  <c r="AN9" i="105"/>
  <c r="AN8" i="105"/>
  <c r="AN7" i="105"/>
  <c r="AN45" i="75"/>
  <c r="AN21" i="75"/>
  <c r="AN9" i="75"/>
  <c r="AN44" i="74"/>
  <c r="AN37" i="74"/>
  <c r="AN31" i="74"/>
  <c r="AN15" i="74"/>
  <c r="AN11" i="74"/>
  <c r="AN52" i="104"/>
  <c r="AN49" i="104"/>
  <c r="AN48" i="104"/>
  <c r="AN44" i="104"/>
  <c r="AN40" i="104"/>
  <c r="AN38" i="104"/>
  <c r="AN34" i="74"/>
  <c r="AN24" i="104"/>
  <c r="AN23" i="104"/>
  <c r="AN21" i="104"/>
  <c r="AN16" i="104"/>
  <c r="AN14" i="74"/>
  <c r="AN12" i="104"/>
  <c r="AN11" i="104"/>
  <c r="AN9" i="104"/>
  <c r="AN8" i="104"/>
  <c r="AN7" i="104"/>
  <c r="AN49" i="74"/>
  <c r="AN48" i="74"/>
  <c r="AN40" i="74"/>
  <c r="AN24" i="74"/>
  <c r="AN23" i="74"/>
  <c r="AN12" i="74"/>
  <c r="AN49" i="73"/>
  <c r="AN46" i="73"/>
  <c r="AN40" i="73"/>
  <c r="AN37" i="73"/>
  <c r="AN24" i="73"/>
  <c r="AN20" i="73"/>
  <c r="AN16" i="73"/>
  <c r="AN14" i="73"/>
  <c r="AN52" i="103"/>
  <c r="AN49" i="103"/>
  <c r="AN48" i="103"/>
  <c r="AN45" i="73"/>
  <c r="AN44" i="103"/>
  <c r="AN40" i="103"/>
  <c r="AN24" i="103"/>
  <c r="AN23" i="103"/>
  <c r="AN20" i="103"/>
  <c r="AN16" i="103"/>
  <c r="AN14" i="103"/>
  <c r="AN12" i="73"/>
  <c r="AN12" i="103"/>
  <c r="AN11" i="73"/>
  <c r="AN8" i="73"/>
  <c r="AN7" i="73"/>
  <c r="AN9" i="73"/>
  <c r="AN10" i="73"/>
  <c r="AN13" i="73"/>
  <c r="AN15" i="73"/>
  <c r="AN52" i="73"/>
  <c r="AN48" i="73"/>
  <c r="AN44" i="73"/>
  <c r="AN36" i="73"/>
  <c r="AN31" i="73"/>
  <c r="AN23" i="73"/>
  <c r="AN19" i="73"/>
  <c r="AN52" i="72"/>
  <c r="AN45" i="72"/>
  <c r="AN40" i="72"/>
  <c r="AN36" i="72"/>
  <c r="AN30" i="72"/>
  <c r="AN14" i="72"/>
  <c r="AN9" i="72"/>
  <c r="AN52" i="102"/>
  <c r="AN51" i="72"/>
  <c r="AN49" i="72"/>
  <c r="AN48" i="102"/>
  <c r="AN44" i="72"/>
  <c r="AN43" i="102"/>
  <c r="AN40" i="102"/>
  <c r="AN38" i="102"/>
  <c r="AN24" i="102"/>
  <c r="AN18" i="102"/>
  <c r="AN16" i="72"/>
  <c r="AN14" i="102"/>
  <c r="AN13" i="102"/>
  <c r="AN11" i="72"/>
  <c r="AN11" i="102"/>
  <c r="AN10" i="102"/>
  <c r="AN9" i="102"/>
  <c r="AN50" i="72"/>
  <c r="AN42" i="72"/>
  <c r="AN34" i="72"/>
  <c r="AN31" i="72"/>
  <c r="AN25" i="72"/>
  <c r="AN22" i="72"/>
  <c r="AN18" i="72"/>
  <c r="AN10" i="72"/>
  <c r="AN39" i="71"/>
  <c r="AN25" i="71"/>
  <c r="AN22" i="71"/>
  <c r="AN14" i="71"/>
  <c r="AN13" i="71"/>
  <c r="AN53" i="71"/>
  <c r="AN51" i="101"/>
  <c r="AN49" i="101"/>
  <c r="AN48" i="101"/>
  <c r="AN45" i="101"/>
  <c r="AN43" i="101"/>
  <c r="AN40" i="101"/>
  <c r="AN39" i="101"/>
  <c r="AN38" i="101"/>
  <c r="AN31" i="71"/>
  <c r="AN24" i="101"/>
  <c r="AN21" i="101"/>
  <c r="AN16" i="101"/>
  <c r="AN15" i="71"/>
  <c r="AN14" i="101"/>
  <c r="AN13" i="101"/>
  <c r="AN12" i="101"/>
  <c r="AN10" i="71"/>
  <c r="AN10" i="101"/>
  <c r="AN9" i="101"/>
  <c r="AN8" i="101"/>
  <c r="AN7" i="101"/>
  <c r="AN49" i="71"/>
  <c r="AN21" i="71"/>
  <c r="AN9" i="71"/>
  <c r="AN8" i="71"/>
  <c r="AN7" i="71"/>
  <c r="AN53" i="70"/>
  <c r="AN50" i="70"/>
  <c r="AN46" i="70"/>
  <c r="AN39" i="70"/>
  <c r="AN24" i="70"/>
  <c r="AN52" i="100"/>
  <c r="AN48" i="100"/>
  <c r="AN45" i="100"/>
  <c r="AN44" i="100"/>
  <c r="AN43" i="100"/>
  <c r="AN40" i="100"/>
  <c r="AN38" i="100"/>
  <c r="AN31" i="70"/>
  <c r="AN25" i="70"/>
  <c r="AN24" i="100"/>
  <c r="AN23" i="70"/>
  <c r="AN23" i="100"/>
  <c r="AN21" i="100"/>
  <c r="AN20" i="100"/>
  <c r="AN18" i="100"/>
  <c r="AN13" i="100"/>
  <c r="AN12" i="100"/>
  <c r="AN11" i="100"/>
  <c r="AN10" i="70"/>
  <c r="AN9" i="100"/>
  <c r="AN8" i="100"/>
  <c r="AN48" i="70"/>
  <c r="AN44" i="70"/>
  <c r="AN40" i="70"/>
  <c r="AN36" i="70"/>
  <c r="AN19" i="70"/>
  <c r="AN11" i="70"/>
  <c r="AL52" i="109"/>
  <c r="AL49" i="109"/>
  <c r="AL48" i="109"/>
  <c r="AL45" i="109"/>
  <c r="AL44" i="109"/>
  <c r="AL41" i="109"/>
  <c r="AL40" i="109"/>
  <c r="AL38" i="109"/>
  <c r="AL24" i="109"/>
  <c r="AL20" i="109"/>
  <c r="AL16" i="109"/>
  <c r="AL14" i="109"/>
  <c r="AL13" i="109"/>
  <c r="AL12" i="109"/>
  <c r="AL10" i="109"/>
  <c r="AL9" i="109"/>
  <c r="AL8" i="109"/>
  <c r="AL7" i="109"/>
  <c r="AL29" i="86"/>
  <c r="AL36" i="87"/>
  <c r="AL45" i="108"/>
  <c r="AL38" i="108"/>
  <c r="AL21" i="108"/>
  <c r="AL13" i="108"/>
  <c r="AL11" i="108"/>
  <c r="AL10" i="108"/>
  <c r="AL9" i="108"/>
  <c r="AL55" i="107"/>
  <c r="AL52" i="107"/>
  <c r="AL49" i="107"/>
  <c r="AL44" i="107"/>
  <c r="AL43" i="107"/>
  <c r="AL38" i="107"/>
  <c r="AL14" i="107"/>
  <c r="AL11" i="107"/>
  <c r="AL55" i="106"/>
  <c r="AL52" i="106"/>
  <c r="AL49" i="106"/>
  <c r="AL45" i="106"/>
  <c r="AL44" i="106"/>
  <c r="AL43" i="106"/>
  <c r="AL41" i="106"/>
  <c r="AL40" i="106"/>
  <c r="AL24" i="106"/>
  <c r="AL23" i="106"/>
  <c r="AL21" i="106"/>
  <c r="AL14" i="106"/>
  <c r="AL13" i="106"/>
  <c r="AL12" i="106"/>
  <c r="AL11" i="106"/>
  <c r="AL8" i="106"/>
  <c r="AL7" i="106"/>
  <c r="AL36" i="76"/>
  <c r="AL52" i="105"/>
  <c r="AL49" i="105"/>
  <c r="AL48" i="105"/>
  <c r="AL45" i="105"/>
  <c r="AL44" i="105"/>
  <c r="AL41" i="105"/>
  <c r="AL40" i="105"/>
  <c r="AL24" i="105"/>
  <c r="AL20" i="105"/>
  <c r="AL14" i="105"/>
  <c r="AL13" i="105"/>
  <c r="AL12" i="105"/>
  <c r="AL9" i="105"/>
  <c r="AL8" i="105"/>
  <c r="AL7" i="105"/>
  <c r="AL29" i="75"/>
  <c r="AL55" i="104"/>
  <c r="AL51" i="104"/>
  <c r="AL49" i="104"/>
  <c r="AL45" i="104"/>
  <c r="AL41" i="104"/>
  <c r="AL23" i="104"/>
  <c r="AL21" i="104"/>
  <c r="AL18" i="104"/>
  <c r="AL14" i="104"/>
  <c r="AL13" i="104"/>
  <c r="AL9" i="104"/>
  <c r="AL31" i="74"/>
  <c r="AL36" i="73"/>
  <c r="AL52" i="103"/>
  <c r="AL51" i="103"/>
  <c r="AL44" i="103"/>
  <c r="AL43" i="103"/>
  <c r="AL40" i="103"/>
  <c r="AL38" i="103"/>
  <c r="AL28" i="73"/>
  <c r="AL24" i="103"/>
  <c r="AL23" i="103"/>
  <c r="AL20" i="103"/>
  <c r="AL18" i="103"/>
  <c r="AL16" i="103"/>
  <c r="AL14" i="103"/>
  <c r="AL12" i="103"/>
  <c r="AL10" i="103"/>
  <c r="AL37" i="72"/>
  <c r="AL29" i="72"/>
  <c r="AL55" i="102"/>
  <c r="AL52" i="102"/>
  <c r="AL51" i="102"/>
  <c r="AL45" i="102"/>
  <c r="AL43" i="102"/>
  <c r="AL40" i="102"/>
  <c r="AL24" i="102"/>
  <c r="AL23" i="102"/>
  <c r="AL16" i="102"/>
  <c r="AL12" i="102"/>
  <c r="AL11" i="102"/>
  <c r="AL8" i="102"/>
  <c r="AL7" i="102"/>
  <c r="AL36" i="72"/>
  <c r="AL37" i="71"/>
  <c r="AL52" i="101"/>
  <c r="AL49" i="101"/>
  <c r="AL48" i="101"/>
  <c r="AL45" i="101"/>
  <c r="AL44" i="101"/>
  <c r="AL41" i="101"/>
  <c r="AL38" i="101"/>
  <c r="AL21" i="101"/>
  <c r="AL20" i="101"/>
  <c r="AL16" i="101"/>
  <c r="AL14" i="101"/>
  <c r="AL13" i="101"/>
  <c r="AL12" i="101"/>
  <c r="AL10" i="101"/>
  <c r="AL8" i="101"/>
  <c r="AL7" i="101"/>
  <c r="AL34" i="71"/>
  <c r="AL31" i="70"/>
  <c r="AL49" i="100"/>
  <c r="AL45" i="100"/>
  <c r="AL41" i="100"/>
  <c r="AL38" i="100"/>
  <c r="AL34" i="70"/>
  <c r="AL29" i="70"/>
  <c r="AL23" i="100"/>
  <c r="AL21" i="100"/>
  <c r="AL20" i="100"/>
  <c r="AL18" i="100"/>
  <c r="AL14" i="100"/>
  <c r="AL13" i="100"/>
  <c r="AL11" i="100"/>
  <c r="AL10" i="100"/>
  <c r="AL9" i="100"/>
  <c r="AL30" i="70"/>
  <c r="AL36" i="69"/>
  <c r="AL55" i="99"/>
  <c r="AL51" i="99"/>
  <c r="AL43" i="99"/>
  <c r="AL38" i="99"/>
  <c r="AL31" i="69"/>
  <c r="AL23" i="99"/>
  <c r="AL18" i="99"/>
  <c r="AL14" i="99"/>
  <c r="AL13" i="99"/>
  <c r="AL12" i="99"/>
  <c r="AL55" i="98"/>
  <c r="AL51" i="98"/>
  <c r="AL48" i="98"/>
  <c r="AL45" i="98"/>
  <c r="AL43" i="98"/>
  <c r="AL41" i="98"/>
  <c r="AL40" i="98"/>
  <c r="AL38" i="98"/>
  <c r="AL24" i="98"/>
  <c r="AL23" i="98"/>
  <c r="AL20" i="98"/>
  <c r="AL14" i="98"/>
  <c r="AL13" i="98"/>
  <c r="AL11" i="98"/>
  <c r="AL10" i="98"/>
  <c r="AL8" i="98"/>
  <c r="AL7" i="98" s="1"/>
  <c r="AL29" i="68"/>
  <c r="AL28" i="68"/>
  <c r="AL36" i="67"/>
  <c r="AL52" i="97"/>
  <c r="AL51" i="97"/>
  <c r="AL49" i="97"/>
  <c r="AL44" i="97"/>
  <c r="AL41" i="97"/>
  <c r="AL38" i="97"/>
  <c r="AL24" i="97"/>
  <c r="AL21" i="97"/>
  <c r="AL16" i="97"/>
  <c r="AL14" i="97"/>
  <c r="AL13" i="97"/>
  <c r="AL12" i="97"/>
  <c r="AL9" i="97"/>
  <c r="AL8" i="97"/>
  <c r="AL7" i="97"/>
  <c r="AL10" i="97"/>
  <c r="AL11" i="97"/>
  <c r="AL37" i="67"/>
  <c r="AL37" i="66"/>
  <c r="AL55" i="96"/>
  <c r="AL51" i="96"/>
  <c r="AL49" i="96"/>
  <c r="AL45" i="96"/>
  <c r="AL23" i="96"/>
  <c r="AL21" i="96"/>
  <c r="AL14" i="96"/>
  <c r="AL13" i="96"/>
  <c r="AL10" i="96"/>
  <c r="AL9" i="96"/>
  <c r="AK30" i="86"/>
  <c r="AK51" i="109"/>
  <c r="AK49" i="109"/>
  <c r="AK45" i="109"/>
  <c r="AK43" i="109"/>
  <c r="AK41" i="109"/>
  <c r="AK34" i="86"/>
  <c r="AK23" i="109"/>
  <c r="AK21" i="109"/>
  <c r="AK18" i="109"/>
  <c r="AK16" i="109"/>
  <c r="AK14" i="109"/>
  <c r="AK13" i="109"/>
  <c r="AK10" i="109"/>
  <c r="AK9" i="109"/>
  <c r="AK31" i="87"/>
  <c r="AK55" i="108"/>
  <c r="AK52" i="108"/>
  <c r="AK51" i="108"/>
  <c r="AK44" i="108"/>
  <c r="AK39" i="108"/>
  <c r="AK18" i="108"/>
  <c r="AK14" i="108"/>
  <c r="AK11" i="108"/>
  <c r="AK10" i="108"/>
  <c r="AK8" i="108"/>
  <c r="AK7" i="108"/>
  <c r="AK36" i="87"/>
  <c r="AK28" i="87"/>
  <c r="AK55" i="107"/>
  <c r="AK52" i="107"/>
  <c r="AK51" i="107"/>
  <c r="AK45" i="107"/>
  <c r="AK44" i="107"/>
  <c r="AK43" i="107"/>
  <c r="AK41" i="107"/>
  <c r="AK39" i="107"/>
  <c r="AK24" i="107"/>
  <c r="AK23" i="107"/>
  <c r="AK20" i="107"/>
  <c r="AK16" i="107"/>
  <c r="AK13" i="107"/>
  <c r="AK12" i="107"/>
  <c r="AK11" i="107"/>
  <c r="AK9" i="107"/>
  <c r="AK37" i="76"/>
  <c r="AK29" i="76"/>
  <c r="AK52" i="106"/>
  <c r="AK48" i="106"/>
  <c r="AK45" i="106"/>
  <c r="AK40" i="106"/>
  <c r="AK20" i="106"/>
  <c r="AK16" i="106"/>
  <c r="AK13" i="106"/>
  <c r="AK12" i="106"/>
  <c r="AK9" i="106"/>
  <c r="AK8" i="106"/>
  <c r="AK7" i="106"/>
  <c r="AK55" i="105"/>
  <c r="AK52" i="105"/>
  <c r="AK51" i="105"/>
  <c r="AK49" i="105"/>
  <c r="AK43" i="105"/>
  <c r="AK41" i="105"/>
  <c r="AK39" i="105"/>
  <c r="AK34" i="75"/>
  <c r="AK23" i="105"/>
  <c r="AK21" i="105"/>
  <c r="AK18" i="105"/>
  <c r="AK14" i="105"/>
  <c r="AK13" i="105"/>
  <c r="AK9" i="105"/>
  <c r="AK52" i="104"/>
  <c r="AK51" i="104"/>
  <c r="AK48" i="104"/>
  <c r="AK44" i="104"/>
  <c r="AK43" i="104"/>
  <c r="AK39" i="104"/>
  <c r="AK24" i="104"/>
  <c r="AK20" i="104"/>
  <c r="AK16" i="104"/>
  <c r="AK14" i="104"/>
  <c r="AK12" i="104"/>
  <c r="AK11" i="104"/>
  <c r="AK10" i="104"/>
  <c r="AK30" i="73"/>
  <c r="AK55" i="103"/>
  <c r="AK51" i="103"/>
  <c r="AK49" i="103"/>
  <c r="AK48" i="103"/>
  <c r="AK44" i="103"/>
  <c r="AK43" i="103"/>
  <c r="AK40" i="103"/>
  <c r="AK39" i="103"/>
  <c r="AK28" i="73"/>
  <c r="AK24" i="103"/>
  <c r="AK23" i="103"/>
  <c r="AK16" i="103"/>
  <c r="AK8" i="103"/>
  <c r="AK7" i="103"/>
  <c r="AK52" i="102"/>
  <c r="AK49" i="102"/>
  <c r="AK48" i="102"/>
  <c r="AK45" i="102"/>
  <c r="AK41" i="102"/>
  <c r="AK40" i="102"/>
  <c r="AK24" i="102"/>
  <c r="AK21" i="102"/>
  <c r="AK20" i="102"/>
  <c r="AK16" i="102"/>
  <c r="AK13" i="102"/>
  <c r="AK12" i="102"/>
  <c r="AK10" i="102"/>
  <c r="AK8" i="102"/>
  <c r="AK7" i="102"/>
  <c r="AK51" i="101"/>
  <c r="AK49" i="101"/>
  <c r="AK45" i="101"/>
  <c r="AK41" i="101"/>
  <c r="AK40" i="101"/>
  <c r="AK24" i="101"/>
  <c r="AK23" i="101"/>
  <c r="AK21" i="101"/>
  <c r="AK14" i="101"/>
  <c r="AK13" i="101"/>
  <c r="AK11" i="101"/>
  <c r="AK9" i="101"/>
  <c r="AK55" i="100"/>
  <c r="AK51" i="100"/>
  <c r="AK44" i="100"/>
  <c r="AK41" i="100"/>
  <c r="AK40" i="100"/>
  <c r="AK39" i="100"/>
  <c r="AK31" i="70"/>
  <c r="AK24" i="100"/>
  <c r="AK23" i="100"/>
  <c r="AK18" i="100"/>
  <c r="AK14" i="100"/>
  <c r="AK12" i="100"/>
  <c r="AK11" i="100"/>
  <c r="AK10" i="100"/>
  <c r="AK31" i="69"/>
  <c r="AK28" i="69"/>
  <c r="AK55" i="99"/>
  <c r="AK49" i="99"/>
  <c r="AK45" i="99"/>
  <c r="AK44" i="99"/>
  <c r="AK43" i="99"/>
  <c r="AK41" i="99"/>
  <c r="AK29" i="69"/>
  <c r="AK24" i="99"/>
  <c r="AK23" i="99"/>
  <c r="AK20" i="99"/>
  <c r="AK16" i="99"/>
  <c r="AK12" i="99"/>
  <c r="AK11" i="99"/>
  <c r="AK8" i="99"/>
  <c r="AK7" i="99"/>
  <c r="AK37" i="69"/>
  <c r="AK52" i="98"/>
  <c r="AK49" i="98"/>
  <c r="AK48" i="98"/>
  <c r="AK45" i="98"/>
  <c r="AK44" i="98"/>
  <c r="AK41" i="98"/>
  <c r="AK24" i="98"/>
  <c r="AK20" i="98"/>
  <c r="AK13" i="98"/>
  <c r="AK30" i="68"/>
  <c r="AK55" i="97"/>
  <c r="AK49" i="97"/>
  <c r="AK43" i="97"/>
  <c r="AK41" i="97"/>
  <c r="AK39" i="97"/>
  <c r="AK23" i="97"/>
  <c r="AK21" i="97"/>
  <c r="AK18" i="97"/>
  <c r="AK14" i="97"/>
  <c r="AK13" i="97"/>
  <c r="AK10" i="97"/>
  <c r="AK9" i="97"/>
  <c r="AK31" i="67"/>
  <c r="AK37" i="66"/>
  <c r="AK29" i="66"/>
  <c r="AK55" i="96"/>
  <c r="AK52" i="96"/>
  <c r="AK51" i="96"/>
  <c r="AK48" i="96"/>
  <c r="AK44" i="96"/>
  <c r="AK40" i="96"/>
  <c r="AK39" i="96"/>
  <c r="AK24" i="96"/>
  <c r="AK20" i="96"/>
  <c r="AK18" i="96"/>
  <c r="AK16" i="96"/>
  <c r="AK14" i="96"/>
  <c r="AK12" i="96"/>
  <c r="AK11" i="96"/>
  <c r="AK10" i="96"/>
  <c r="AK31" i="66"/>
  <c r="AJ55" i="86"/>
  <c r="AJ52" i="86"/>
  <c r="AJ51" i="86"/>
  <c r="AJ40" i="86"/>
  <c r="AJ36" i="86"/>
  <c r="AJ19" i="86"/>
  <c r="AJ55" i="109"/>
  <c r="AJ54" i="109"/>
  <c r="AJ52" i="109"/>
  <c r="AJ51" i="109"/>
  <c r="AJ50" i="109"/>
  <c r="AJ46" i="109"/>
  <c r="AJ45" i="109"/>
  <c r="AJ44" i="109"/>
  <c r="AJ43" i="109"/>
  <c r="AJ42" i="109"/>
  <c r="AJ38" i="109"/>
  <c r="AJ24" i="109"/>
  <c r="AJ23" i="109"/>
  <c r="AJ22" i="109"/>
  <c r="AJ19" i="109"/>
  <c r="AJ15" i="109"/>
  <c r="AJ14" i="109"/>
  <c r="AJ10" i="109"/>
  <c r="AJ43" i="86"/>
  <c r="AJ23" i="86"/>
  <c r="AJ44" i="87"/>
  <c r="AJ55" i="108"/>
  <c r="AJ53" i="108"/>
  <c r="AJ51" i="108"/>
  <c r="AJ49" i="108"/>
  <c r="AJ47" i="108"/>
  <c r="AJ45" i="108"/>
  <c r="AJ44" i="108"/>
  <c r="AJ43" i="108"/>
  <c r="AJ41" i="108"/>
  <c r="AJ40" i="108"/>
  <c r="AJ39" i="108"/>
  <c r="AJ36" i="87"/>
  <c r="AJ25" i="108"/>
  <c r="AJ23" i="108"/>
  <c r="AJ22" i="87"/>
  <c r="AJ21" i="108"/>
  <c r="AJ20" i="108"/>
  <c r="AJ19" i="108"/>
  <c r="AJ16" i="87"/>
  <c r="AJ16" i="108"/>
  <c r="AJ15" i="108"/>
  <c r="AJ12" i="108"/>
  <c r="AJ11" i="108"/>
  <c r="AJ8" i="108"/>
  <c r="AJ7" i="108"/>
  <c r="AJ40" i="87"/>
  <c r="AJ21" i="87"/>
  <c r="AJ20" i="87"/>
  <c r="AJ12" i="87"/>
  <c r="AJ53" i="88"/>
  <c r="AJ53" i="107"/>
  <c r="AJ52" i="107"/>
  <c r="AJ50" i="88"/>
  <c r="AJ48" i="107"/>
  <c r="AJ47" i="107"/>
  <c r="AJ45" i="107"/>
  <c r="AJ44" i="107"/>
  <c r="AJ41" i="107"/>
  <c r="AJ40" i="107"/>
  <c r="AJ39" i="88"/>
  <c r="AJ34" i="88"/>
  <c r="AJ25" i="107"/>
  <c r="AJ24" i="107"/>
  <c r="AJ22" i="107"/>
  <c r="AJ20" i="107"/>
  <c r="AJ16" i="107"/>
  <c r="AJ14" i="107"/>
  <c r="AJ12" i="107"/>
  <c r="AJ9" i="107"/>
  <c r="AJ8" i="107"/>
  <c r="AJ7" i="107"/>
  <c r="AJ30" i="88"/>
  <c r="AJ29" i="88"/>
  <c r="AJ54" i="76"/>
  <c r="AJ42" i="76"/>
  <c r="AJ38" i="76"/>
  <c r="AJ8" i="76"/>
  <c r="AJ7" i="76"/>
  <c r="AJ55" i="76"/>
  <c r="AJ54" i="106"/>
  <c r="AJ53" i="76"/>
  <c r="AJ51" i="106"/>
  <c r="AJ49" i="106"/>
  <c r="AJ49" i="76"/>
  <c r="AJ48" i="106"/>
  <c r="AJ47" i="106"/>
  <c r="AJ46" i="106"/>
  <c r="AJ45" i="106"/>
  <c r="AJ42" i="106"/>
  <c r="AJ41" i="106"/>
  <c r="AJ39" i="106"/>
  <c r="AJ38" i="106"/>
  <c r="AJ23" i="76"/>
  <c r="AJ23" i="106"/>
  <c r="AJ22" i="106"/>
  <c r="AJ21" i="106"/>
  <c r="AJ18" i="106"/>
  <c r="AJ13" i="106"/>
  <c r="AJ12" i="76"/>
  <c r="AJ10" i="106"/>
  <c r="AJ47" i="76"/>
  <c r="AJ46" i="76"/>
  <c r="AJ31" i="76"/>
  <c r="AJ30" i="76"/>
  <c r="AJ18" i="76"/>
  <c r="AJ55" i="105"/>
  <c r="AJ54" i="105"/>
  <c r="AJ52" i="105"/>
  <c r="AJ51" i="105"/>
  <c r="AJ48" i="105"/>
  <c r="AJ47" i="105"/>
  <c r="AJ46" i="105"/>
  <c r="AJ44" i="105"/>
  <c r="AJ43" i="105"/>
  <c r="AJ42" i="105"/>
  <c r="AJ40" i="75"/>
  <c r="AJ39" i="105"/>
  <c r="AJ38" i="75"/>
  <c r="AJ24" i="105"/>
  <c r="AJ23" i="105"/>
  <c r="AJ22" i="105"/>
  <c r="AJ20" i="105"/>
  <c r="AJ19" i="105"/>
  <c r="AJ16" i="105"/>
  <c r="AJ14" i="105"/>
  <c r="AJ13" i="105"/>
  <c r="AJ12" i="105"/>
  <c r="AJ11" i="105"/>
  <c r="Z11" i="105"/>
  <c r="AB11" i="105"/>
  <c r="AC11" i="105"/>
  <c r="AA11" i="105"/>
  <c r="Y11" i="105"/>
  <c r="AJ10" i="105"/>
  <c r="AJ8" i="75"/>
  <c r="AJ7" i="75"/>
  <c r="AJ51" i="75"/>
  <c r="AJ36" i="75"/>
  <c r="AJ19" i="75"/>
  <c r="AJ12" i="75"/>
  <c r="AJ11" i="75"/>
  <c r="AJ54" i="74"/>
  <c r="AJ46" i="74"/>
  <c r="AJ42" i="74"/>
  <c r="AJ38" i="74"/>
  <c r="AJ34" i="74"/>
  <c r="AJ22" i="74"/>
  <c r="AJ55" i="104"/>
  <c r="AJ53" i="74"/>
  <c r="AJ51" i="104"/>
  <c r="AJ48" i="104"/>
  <c r="AJ47" i="104"/>
  <c r="AJ44" i="104"/>
  <c r="AJ43" i="104"/>
  <c r="AJ41" i="104"/>
  <c r="AJ40" i="104"/>
  <c r="AJ39" i="104"/>
  <c r="AJ24" i="104"/>
  <c r="AJ23" i="104"/>
  <c r="AJ21" i="74"/>
  <c r="AJ20" i="104"/>
  <c r="AJ19" i="104"/>
  <c r="AJ16" i="104"/>
  <c r="AJ15" i="104"/>
  <c r="AJ11" i="104"/>
  <c r="AJ8" i="104"/>
  <c r="AJ7" i="104"/>
  <c r="AJ44" i="74"/>
  <c r="AJ24" i="74"/>
  <c r="AJ8" i="74"/>
  <c r="AJ7" i="74"/>
  <c r="AJ52" i="73"/>
  <c r="AJ48" i="73"/>
  <c r="AJ36" i="73"/>
  <c r="AJ19" i="73"/>
  <c r="AJ10" i="73"/>
  <c r="AJ54" i="103"/>
  <c r="AJ53" i="73"/>
  <c r="AJ52" i="103"/>
  <c r="AJ50" i="103"/>
  <c r="AJ49" i="103"/>
  <c r="AJ48" i="103"/>
  <c r="AJ47" i="73"/>
  <c r="AJ46" i="103"/>
  <c r="AJ44" i="103"/>
  <c r="AJ42" i="73"/>
  <c r="AJ42" i="103"/>
  <c r="AJ41" i="103"/>
  <c r="AJ40" i="103"/>
  <c r="AJ38" i="103"/>
  <c r="AJ25" i="73"/>
  <c r="AJ24" i="103"/>
  <c r="AJ23" i="103"/>
  <c r="AJ21" i="103"/>
  <c r="AJ18" i="73"/>
  <c r="AJ16" i="103"/>
  <c r="AJ12" i="103"/>
  <c r="AJ10" i="103"/>
  <c r="AJ8" i="103"/>
  <c r="AJ7" i="103"/>
  <c r="AJ8" i="73"/>
  <c r="AJ7" i="73"/>
  <c r="AJ46" i="73"/>
  <c r="AJ41" i="73"/>
  <c r="AJ13" i="73"/>
  <c r="AJ54" i="72"/>
  <c r="AJ14" i="72"/>
  <c r="AJ54" i="102"/>
  <c r="AJ51" i="102"/>
  <c r="AJ50" i="102"/>
  <c r="AJ49" i="102"/>
  <c r="AJ46" i="102"/>
  <c r="AJ45" i="102"/>
  <c r="AJ43" i="102"/>
  <c r="AJ42" i="102"/>
  <c r="AJ41" i="102"/>
  <c r="AJ39" i="72"/>
  <c r="AJ36" i="72"/>
  <c r="AJ25" i="102"/>
  <c r="AJ24" i="72"/>
  <c r="AJ23" i="102"/>
  <c r="AJ22" i="102"/>
  <c r="AJ15" i="102"/>
  <c r="AJ14" i="102"/>
  <c r="AJ13" i="102"/>
  <c r="AJ13" i="72"/>
  <c r="AJ11" i="102"/>
  <c r="AJ10" i="102"/>
  <c r="AJ9" i="102"/>
  <c r="AJ8" i="102"/>
  <c r="AJ7" i="102"/>
  <c r="AJ12" i="102"/>
  <c r="AJ16" i="102"/>
  <c r="AJ50" i="72"/>
  <c r="AJ23" i="72"/>
  <c r="AJ10" i="72"/>
  <c r="AJ50" i="71"/>
  <c r="AJ46" i="71"/>
  <c r="AJ43" i="71"/>
  <c r="AJ34" i="71"/>
  <c r="AJ30" i="71"/>
  <c r="AJ55" i="101"/>
  <c r="AJ52" i="101"/>
  <c r="AJ51" i="101"/>
  <c r="AJ50" i="101"/>
  <c r="AJ47" i="101"/>
  <c r="AJ46" i="101"/>
  <c r="AJ44" i="101"/>
  <c r="AJ43" i="101"/>
  <c r="AJ42" i="101"/>
  <c r="AJ40" i="71"/>
  <c r="AJ39" i="101"/>
  <c r="AJ38" i="101"/>
  <c r="AJ23" i="101"/>
  <c r="AJ22" i="101"/>
  <c r="AJ20" i="71"/>
  <c r="AJ19" i="101"/>
  <c r="AJ18" i="101"/>
  <c r="AJ15" i="101"/>
  <c r="AJ14" i="71"/>
  <c r="AJ10" i="101"/>
  <c r="AJ55" i="71"/>
  <c r="AJ52" i="71"/>
  <c r="AJ44" i="71"/>
  <c r="AJ39" i="71"/>
  <c r="AJ19" i="71"/>
  <c r="AJ55" i="100"/>
  <c r="AJ53" i="100"/>
  <c r="AJ52" i="100"/>
  <c r="AJ51" i="100"/>
  <c r="AJ47" i="100"/>
  <c r="AJ45" i="100"/>
  <c r="AJ44" i="100"/>
  <c r="AJ43" i="100"/>
  <c r="AJ41" i="70"/>
  <c r="AJ40" i="100"/>
  <c r="AJ39" i="100"/>
  <c r="AJ38" i="100"/>
  <c r="AJ25" i="100"/>
  <c r="AJ23" i="100"/>
  <c r="AJ21" i="100"/>
  <c r="AJ19" i="100"/>
  <c r="AJ18" i="100"/>
  <c r="AJ16" i="100"/>
  <c r="AJ15" i="100"/>
  <c r="AJ13" i="100"/>
  <c r="AJ12" i="100"/>
  <c r="AJ11" i="100"/>
  <c r="AJ9" i="100"/>
  <c r="AJ8" i="100"/>
  <c r="AJ7" i="100"/>
  <c r="AJ24" i="70"/>
  <c r="AJ13" i="70"/>
  <c r="AJ12" i="70"/>
  <c r="AJ13" i="69"/>
  <c r="AJ54" i="99"/>
  <c r="AJ53" i="99"/>
  <c r="AJ48" i="99"/>
  <c r="AJ46" i="99"/>
  <c r="AJ44" i="69"/>
  <c r="AJ40" i="99"/>
  <c r="AJ38" i="99"/>
  <c r="AJ29" i="69"/>
  <c r="AJ22" i="99"/>
  <c r="AJ21" i="99"/>
  <c r="AJ20" i="99"/>
  <c r="AJ54" i="69"/>
  <c r="AJ38" i="69"/>
  <c r="AJ21" i="69"/>
  <c r="AJ14" i="69"/>
  <c r="AJ55" i="68"/>
  <c r="AJ51" i="68"/>
  <c r="AJ48" i="68"/>
  <c r="AJ47" i="68"/>
  <c r="AJ39" i="68"/>
  <c r="AJ31" i="68"/>
  <c r="AJ23" i="68"/>
  <c r="AJ22" i="68"/>
  <c r="AJ10" i="68"/>
  <c r="AJ55" i="98"/>
  <c r="AJ54" i="98"/>
  <c r="AJ53" i="98"/>
  <c r="AJ51" i="98"/>
  <c r="AJ50" i="98"/>
  <c r="AJ49" i="98"/>
  <c r="AJ47" i="98"/>
  <c r="AJ45" i="98"/>
  <c r="AJ42" i="98"/>
  <c r="AJ39" i="98"/>
  <c r="AJ38" i="98"/>
  <c r="AJ36" i="68"/>
  <c r="AJ25" i="98"/>
  <c r="AJ23" i="98"/>
  <c r="AJ22" i="98"/>
  <c r="AJ21" i="98"/>
  <c r="AJ15" i="98"/>
  <c r="AJ14" i="98"/>
  <c r="AJ13" i="98"/>
  <c r="AJ12" i="98"/>
  <c r="AJ10" i="98"/>
  <c r="AJ42" i="68"/>
  <c r="AJ15" i="68"/>
  <c r="AJ14" i="68"/>
  <c r="AJ55" i="67"/>
  <c r="AJ39" i="67"/>
  <c r="AJ38" i="67"/>
  <c r="AJ30" i="67"/>
  <c r="AJ23" i="67"/>
  <c r="AJ14" i="67"/>
  <c r="AJ10" i="67"/>
  <c r="AJ8" i="67"/>
  <c r="AJ7" i="67"/>
  <c r="AJ55" i="97"/>
  <c r="AJ54" i="97"/>
  <c r="AJ52" i="97"/>
  <c r="AJ50" i="97"/>
  <c r="AJ48" i="97"/>
  <c r="AJ47" i="97"/>
  <c r="AJ46" i="97"/>
  <c r="AJ44" i="97"/>
  <c r="AJ43" i="97"/>
  <c r="AJ40" i="67"/>
  <c r="AJ40" i="97"/>
  <c r="AJ39" i="97"/>
  <c r="AJ38" i="97"/>
  <c r="AJ25" i="97"/>
  <c r="AJ23" i="97"/>
  <c r="AJ22" i="97"/>
  <c r="AJ20" i="97"/>
  <c r="AJ18" i="97"/>
  <c r="AJ16" i="97"/>
  <c r="AJ15" i="97"/>
  <c r="AJ14" i="97"/>
  <c r="AJ12" i="97"/>
  <c r="AJ10" i="97"/>
  <c r="AJ31" i="67"/>
  <c r="AJ12" i="67"/>
  <c r="AJ24" i="66"/>
  <c r="AJ11" i="66"/>
  <c r="AJ55" i="96"/>
  <c r="AJ51" i="96"/>
  <c r="AJ50" i="96"/>
  <c r="AJ49" i="96"/>
  <c r="AJ48" i="96"/>
  <c r="AJ47" i="96"/>
  <c r="AJ43" i="96"/>
  <c r="AJ25" i="96"/>
  <c r="AJ24" i="96"/>
  <c r="AJ20" i="96"/>
  <c r="AJ19" i="96"/>
  <c r="AJ12" i="96"/>
  <c r="AJ11" i="96"/>
  <c r="AJ9" i="96"/>
  <c r="AJ40" i="66"/>
  <c r="AJ12" i="66"/>
  <c r="AJ9" i="66"/>
  <c r="AI54" i="86"/>
  <c r="AI50" i="86"/>
  <c r="AI46" i="86"/>
  <c r="AI38" i="86"/>
  <c r="AI34" i="86"/>
  <c r="AI22" i="86"/>
  <c r="AI14" i="86"/>
  <c r="AI55" i="109"/>
  <c r="AI53" i="109"/>
  <c r="AI52" i="109"/>
  <c r="AI51" i="109"/>
  <c r="AI49" i="86"/>
  <c r="AI49" i="109"/>
  <c r="AI48" i="109"/>
  <c r="AI47" i="109"/>
  <c r="AI45" i="109"/>
  <c r="AI43" i="109"/>
  <c r="AI42" i="109"/>
  <c r="AI41" i="109"/>
  <c r="AI40" i="109"/>
  <c r="AI39" i="109"/>
  <c r="AI25" i="109"/>
  <c r="AI24" i="109"/>
  <c r="AI23" i="109"/>
  <c r="AI21" i="109"/>
  <c r="AI19" i="109"/>
  <c r="AI16" i="109"/>
  <c r="AI15" i="109"/>
  <c r="AI13" i="109"/>
  <c r="AI11" i="109"/>
  <c r="AI9" i="109"/>
  <c r="AI8" i="109"/>
  <c r="AI7" i="109"/>
  <c r="AI53" i="86"/>
  <c r="AI37" i="86"/>
  <c r="AI24" i="86"/>
  <c r="AI16" i="86"/>
  <c r="AI13" i="86"/>
  <c r="AI54" i="108"/>
  <c r="AI53" i="87"/>
  <c r="AI52" i="108"/>
  <c r="AI49" i="108"/>
  <c r="AI48" i="108"/>
  <c r="AI46" i="108"/>
  <c r="AI45" i="108"/>
  <c r="AI44" i="108"/>
  <c r="AI41" i="108"/>
  <c r="AI40" i="108"/>
  <c r="AI38" i="87"/>
  <c r="AI25" i="108"/>
  <c r="AI22" i="108"/>
  <c r="AI21" i="108"/>
  <c r="AI20" i="108"/>
  <c r="AI16" i="108"/>
  <c r="AI14" i="108"/>
  <c r="AI13" i="108"/>
  <c r="AI12" i="108"/>
  <c r="AI9" i="108"/>
  <c r="AI8" i="108"/>
  <c r="AI7" i="108"/>
  <c r="AI54" i="87"/>
  <c r="AI46" i="87"/>
  <c r="AI37" i="87"/>
  <c r="AI25" i="87"/>
  <c r="AI50" i="88"/>
  <c r="AI34" i="88"/>
  <c r="AI21" i="88"/>
  <c r="AI12" i="88"/>
  <c r="AI8" i="88"/>
  <c r="AI7" i="88"/>
  <c r="AI55" i="107"/>
  <c r="AI53" i="107"/>
  <c r="AI52" i="107"/>
  <c r="AI50" i="107"/>
  <c r="AI49" i="107"/>
  <c r="AI47" i="107"/>
  <c r="AI46" i="107"/>
  <c r="AI45" i="107"/>
  <c r="AI43" i="107"/>
  <c r="AI42" i="107"/>
  <c r="AI41" i="107"/>
  <c r="AI38" i="107"/>
  <c r="AI25" i="107"/>
  <c r="AI23" i="107"/>
  <c r="AI22" i="107"/>
  <c r="AI21" i="107"/>
  <c r="AI18" i="107"/>
  <c r="AI15" i="107"/>
  <c r="AI14" i="88"/>
  <c r="AI13" i="107"/>
  <c r="AI10" i="107"/>
  <c r="AI9" i="107"/>
  <c r="AI55" i="88"/>
  <c r="AI47" i="88"/>
  <c r="AI31" i="88"/>
  <c r="AI22" i="88"/>
  <c r="AI18" i="88"/>
  <c r="AI52" i="76"/>
  <c r="AI40" i="76"/>
  <c r="AI55" i="106"/>
  <c r="AI54" i="106"/>
  <c r="AI52" i="106"/>
  <c r="AI51" i="76"/>
  <c r="AI50" i="106"/>
  <c r="AI47" i="106"/>
  <c r="AI46" i="106"/>
  <c r="AI44" i="106"/>
  <c r="AI43" i="106"/>
  <c r="AI42" i="106"/>
  <c r="AI41" i="76"/>
  <c r="AI40" i="106"/>
  <c r="AI39" i="76"/>
  <c r="AI39" i="106"/>
  <c r="AI38" i="106"/>
  <c r="AI24" i="106"/>
  <c r="AI22" i="106"/>
  <c r="AI20" i="106"/>
  <c r="AI19" i="106"/>
  <c r="AI18" i="106"/>
  <c r="AI16" i="76"/>
  <c r="AI15" i="106"/>
  <c r="AI14" i="106"/>
  <c r="AI12" i="106"/>
  <c r="AI11" i="106"/>
  <c r="AI10" i="106"/>
  <c r="AI47" i="76"/>
  <c r="AI20" i="76"/>
  <c r="AI19" i="76"/>
  <c r="AI11" i="76"/>
  <c r="AI50" i="75"/>
  <c r="AI34" i="75"/>
  <c r="AI30" i="75"/>
  <c r="AI10" i="75"/>
  <c r="AI55" i="105"/>
  <c r="AI52" i="75"/>
  <c r="AI51" i="105"/>
  <c r="AI49" i="105"/>
  <c r="AI48" i="105"/>
  <c r="AI47" i="105"/>
  <c r="AI45" i="105"/>
  <c r="AI43" i="105"/>
  <c r="AI42" i="105"/>
  <c r="AI41" i="105"/>
  <c r="AI40" i="105"/>
  <c r="AI39" i="105"/>
  <c r="AI25" i="105"/>
  <c r="AI23" i="105"/>
  <c r="AI21" i="75"/>
  <c r="AI19" i="105"/>
  <c r="AI16" i="105"/>
  <c r="AI15" i="105"/>
  <c r="AI12" i="105"/>
  <c r="AI11" i="105"/>
  <c r="AI8" i="105"/>
  <c r="AI7" i="105" s="1"/>
  <c r="AI40" i="75"/>
  <c r="AI16" i="75"/>
  <c r="AI12" i="75"/>
  <c r="AI55" i="74"/>
  <c r="AI54" i="74"/>
  <c r="AI51" i="74"/>
  <c r="AI47" i="74"/>
  <c r="AI43" i="74"/>
  <c r="AI39" i="74"/>
  <c r="AI31" i="74"/>
  <c r="AI14" i="74"/>
  <c r="AI55" i="104"/>
  <c r="AI54" i="104"/>
  <c r="AI53" i="74"/>
  <c r="AI53" i="104"/>
  <c r="AI52" i="104"/>
  <c r="AI49" i="104"/>
  <c r="AI48" i="104"/>
  <c r="AI45" i="74"/>
  <c r="AI45" i="104"/>
  <c r="AI44" i="104"/>
  <c r="AI41" i="104"/>
  <c r="AI40" i="104"/>
  <c r="AI25" i="74"/>
  <c r="AI25" i="104"/>
  <c r="AI24" i="104"/>
  <c r="AI20" i="104"/>
  <c r="AI16" i="104"/>
  <c r="AI15" i="74"/>
  <c r="AI14" i="104"/>
  <c r="AI13" i="104"/>
  <c r="AI12" i="104"/>
  <c r="AI11" i="104"/>
  <c r="AI10" i="104"/>
  <c r="AI9" i="104"/>
  <c r="AI8" i="104"/>
  <c r="AI7" i="104"/>
  <c r="AI41" i="74"/>
  <c r="AI29" i="74"/>
  <c r="AI13" i="74"/>
  <c r="AI9" i="74"/>
  <c r="AI54" i="73"/>
  <c r="AI10" i="73"/>
  <c r="AI9" i="73"/>
  <c r="AI55" i="103"/>
  <c r="AI54" i="103"/>
  <c r="AI53" i="103"/>
  <c r="AI52" i="103"/>
  <c r="AI51" i="103"/>
  <c r="AI50" i="103"/>
  <c r="AI49" i="103"/>
  <c r="AI47" i="103"/>
  <c r="AI45" i="103"/>
  <c r="AI43" i="103"/>
  <c r="AI41" i="103"/>
  <c r="AI38" i="103"/>
  <c r="AI24" i="103"/>
  <c r="AI22" i="103"/>
  <c r="AI18" i="103"/>
  <c r="AI16" i="103"/>
  <c r="AI14" i="103"/>
  <c r="AI13" i="103"/>
  <c r="AI12" i="73"/>
  <c r="AI12" i="103"/>
  <c r="AI10" i="103"/>
  <c r="AI9" i="103"/>
  <c r="AI8" i="103"/>
  <c r="AI7" i="103"/>
  <c r="AI55" i="73"/>
  <c r="AI43" i="73"/>
  <c r="AI38" i="73"/>
  <c r="AI14" i="73"/>
  <c r="AI53" i="72"/>
  <c r="AI49" i="72"/>
  <c r="AI29" i="72"/>
  <c r="AI25" i="72"/>
  <c r="AI21" i="72"/>
  <c r="AI20" i="72"/>
  <c r="AI12" i="72"/>
  <c r="AI9" i="72"/>
  <c r="AI55" i="102"/>
  <c r="AI53" i="102"/>
  <c r="AI49" i="102"/>
  <c r="AI47" i="102"/>
  <c r="AI43" i="102"/>
  <c r="AI41" i="102"/>
  <c r="AI39" i="102"/>
  <c r="AI25" i="102"/>
  <c r="AI23" i="102"/>
  <c r="AI21" i="102"/>
  <c r="AI15" i="102"/>
  <c r="AI14" i="102"/>
  <c r="AI13" i="102"/>
  <c r="AI12" i="102"/>
  <c r="AI9" i="102"/>
  <c r="AI55" i="72"/>
  <c r="AI43" i="72"/>
  <c r="AI31" i="72"/>
  <c r="AI23" i="72"/>
  <c r="AI15" i="72"/>
  <c r="AI52" i="71"/>
  <c r="AI40" i="71"/>
  <c r="AI25" i="71"/>
  <c r="AI23" i="71"/>
  <c r="AI22" i="71"/>
  <c r="AI20" i="71"/>
  <c r="AI12" i="71"/>
  <c r="AI54" i="101"/>
  <c r="AI52" i="101"/>
  <c r="AI50" i="101"/>
  <c r="AI49" i="101"/>
  <c r="AI48" i="101"/>
  <c r="AI45" i="101"/>
  <c r="AI42" i="101"/>
  <c r="AI40" i="101"/>
  <c r="AI38" i="101"/>
  <c r="AI25" i="101"/>
  <c r="AI22" i="101"/>
  <c r="AI21" i="101"/>
  <c r="AI20" i="101"/>
  <c r="AI18" i="101"/>
  <c r="AI16" i="101"/>
  <c r="AI14" i="101"/>
  <c r="AI12" i="101"/>
  <c r="AI11" i="71"/>
  <c r="AI10" i="101"/>
  <c r="AI48" i="71"/>
  <c r="AI42" i="71"/>
  <c r="AI30" i="71"/>
  <c r="AI29" i="71"/>
  <c r="AI21" i="71"/>
  <c r="AI10" i="71"/>
  <c r="AI53" i="70"/>
  <c r="AI45" i="70"/>
  <c r="AI34" i="70"/>
  <c r="AI31" i="70"/>
  <c r="AI20" i="70"/>
  <c r="AI12" i="70"/>
  <c r="AI54" i="100"/>
  <c r="AI53" i="100"/>
  <c r="AI50" i="100"/>
  <c r="AI49" i="100"/>
  <c r="AI47" i="100"/>
  <c r="AI45" i="100"/>
  <c r="AI42" i="100"/>
  <c r="AI38" i="100"/>
  <c r="AI25" i="100"/>
  <c r="AI24" i="100"/>
  <c r="AI22" i="100"/>
  <c r="AI19" i="100"/>
  <c r="AI15" i="100"/>
  <c r="AI14" i="100"/>
  <c r="AI10" i="100"/>
  <c r="AI42" i="70"/>
  <c r="AI30" i="70"/>
  <c r="AI18" i="70"/>
  <c r="AI15" i="70"/>
  <c r="AI55" i="69"/>
  <c r="AI54" i="69"/>
  <c r="AI46" i="69"/>
  <c r="AI39" i="69"/>
  <c r="AI30" i="69"/>
  <c r="AI23" i="69"/>
  <c r="AI22" i="69"/>
  <c r="AI14" i="69"/>
  <c r="AI10" i="69"/>
  <c r="AI55" i="99"/>
  <c r="AI54" i="99"/>
  <c r="AI53" i="99"/>
  <c r="AI51" i="99"/>
  <c r="AI50" i="99"/>
  <c r="AI47" i="99"/>
  <c r="AI46" i="99"/>
  <c r="AI44" i="69"/>
  <c r="AI42" i="99"/>
  <c r="AI39" i="99"/>
  <c r="AI24" i="99"/>
  <c r="AI23" i="99"/>
  <c r="AI22" i="99"/>
  <c r="AI18" i="99"/>
  <c r="AI16" i="99"/>
  <c r="AI14" i="99"/>
  <c r="AI10" i="99"/>
  <c r="AI51" i="69"/>
  <c r="AI50" i="69"/>
  <c r="AI34" i="69"/>
  <c r="AI16" i="69"/>
  <c r="AI45" i="68"/>
  <c r="AI9" i="68"/>
  <c r="AI53" i="98"/>
  <c r="AI51" i="98"/>
  <c r="AI50" i="68"/>
  <c r="AI46" i="68"/>
  <c r="AI45" i="98"/>
  <c r="AI43" i="98"/>
  <c r="AI42" i="98"/>
  <c r="AI40" i="98"/>
  <c r="AI39" i="68"/>
  <c r="AI38" i="98"/>
  <c r="AI24" i="98"/>
  <c r="AI23" i="98"/>
  <c r="AI19" i="98"/>
  <c r="AI14" i="98"/>
  <c r="AI12" i="98"/>
  <c r="AI47" i="68"/>
  <c r="AI43" i="68"/>
  <c r="AI40" i="68"/>
  <c r="AI31" i="68"/>
  <c r="AI24" i="68"/>
  <c r="AI23" i="68"/>
  <c r="AI12" i="68"/>
  <c r="AI52" i="67"/>
  <c r="AI38" i="67"/>
  <c r="AI34" i="67"/>
  <c r="AI24" i="67"/>
  <c r="AI13" i="67"/>
  <c r="AI9" i="67"/>
  <c r="AI52" i="97"/>
  <c r="AI50" i="97"/>
  <c r="AI49" i="97"/>
  <c r="AI48" i="97"/>
  <c r="AI46" i="67"/>
  <c r="AI46" i="97"/>
  <c r="AI45" i="97"/>
  <c r="AI42" i="97"/>
  <c r="AI40" i="97"/>
  <c r="AI39" i="97"/>
  <c r="AI38" i="97"/>
  <c r="AI24" i="97"/>
  <c r="AI18" i="97"/>
  <c r="AI14" i="97"/>
  <c r="AI13" i="97"/>
  <c r="AI11" i="97"/>
  <c r="AI10" i="97"/>
  <c r="AI8" i="67"/>
  <c r="AI7" i="67"/>
  <c r="AI40" i="67"/>
  <c r="AI28" i="67"/>
  <c r="AI14" i="67"/>
  <c r="AI10" i="67"/>
  <c r="AI53" i="66"/>
  <c r="AI50" i="66"/>
  <c r="AI46" i="66"/>
  <c r="AI42" i="66"/>
  <c r="AI41" i="66"/>
  <c r="AI39" i="66"/>
  <c r="AI28" i="66"/>
  <c r="AI23" i="66"/>
  <c r="AI20" i="66"/>
  <c r="AI19" i="66"/>
  <c r="AI15" i="66"/>
  <c r="AI11" i="66"/>
  <c r="AI55" i="96"/>
  <c r="AI54" i="66"/>
  <c r="AI53" i="96"/>
  <c r="AI52" i="96"/>
  <c r="AI50" i="96"/>
  <c r="AI47" i="96"/>
  <c r="AI46" i="96"/>
  <c r="AI43" i="96"/>
  <c r="AI42" i="96"/>
  <c r="AI41" i="96"/>
  <c r="AI39" i="96"/>
  <c r="AI25" i="96"/>
  <c r="AI23" i="96"/>
  <c r="AI22" i="96"/>
  <c r="AI21" i="96"/>
  <c r="AI19" i="96"/>
  <c r="AI15" i="96"/>
  <c r="AI13" i="96"/>
  <c r="AI10" i="96"/>
  <c r="AI9" i="96"/>
  <c r="AI47" i="66"/>
  <c r="AI10" i="66"/>
  <c r="AH49" i="86"/>
  <c r="AH43" i="86"/>
  <c r="AH37" i="86"/>
  <c r="AH29" i="86"/>
  <c r="AH54" i="109"/>
  <c r="AH51" i="109"/>
  <c r="AH49" i="109"/>
  <c r="AH44" i="109"/>
  <c r="AH43" i="109"/>
  <c r="AH41" i="86"/>
  <c r="AH41" i="109"/>
  <c r="AH40" i="109"/>
  <c r="AH25" i="86"/>
  <c r="AH25" i="109"/>
  <c r="AH23" i="109"/>
  <c r="AH22" i="86"/>
  <c r="AH21" i="109"/>
  <c r="AH14" i="109"/>
  <c r="AH10" i="109"/>
  <c r="AH54" i="86"/>
  <c r="AH51" i="86"/>
  <c r="AH31" i="86"/>
  <c r="AH23" i="86"/>
  <c r="AH21" i="86"/>
  <c r="AH52" i="87"/>
  <c r="AH48" i="87"/>
  <c r="AH46" i="87"/>
  <c r="AH36" i="87"/>
  <c r="AH34" i="87"/>
  <c r="AH30" i="87"/>
  <c r="AH19" i="87"/>
  <c r="AH15" i="87"/>
  <c r="AH55" i="108"/>
  <c r="AH52" i="108"/>
  <c r="AH51" i="108"/>
  <c r="AH50" i="87"/>
  <c r="AH50" i="108"/>
  <c r="AH48" i="108"/>
  <c r="AH46" i="108"/>
  <c r="AH42" i="108"/>
  <c r="AH40" i="108"/>
  <c r="AH38" i="87"/>
  <c r="AH38" i="108"/>
  <c r="AH24" i="108"/>
  <c r="AH23" i="87"/>
  <c r="AH22" i="108"/>
  <c r="AH20" i="108"/>
  <c r="AH19" i="108"/>
  <c r="AH16" i="108"/>
  <c r="AH15" i="108"/>
  <c r="AH14" i="87"/>
  <c r="AH14" i="108"/>
  <c r="AH12" i="108"/>
  <c r="AH10" i="87"/>
  <c r="AH10" i="108"/>
  <c r="AH9" i="108"/>
  <c r="AH55" i="87"/>
  <c r="AH40" i="87"/>
  <c r="AH20" i="87"/>
  <c r="AH36" i="88"/>
  <c r="AH22" i="88"/>
  <c r="AH12" i="88"/>
  <c r="AH53" i="88"/>
  <c r="AH52" i="107"/>
  <c r="AH51" i="107"/>
  <c r="AH48" i="88"/>
  <c r="AH47" i="107"/>
  <c r="AH46" i="107"/>
  <c r="AH44" i="107"/>
  <c r="AH43" i="107"/>
  <c r="AH42" i="107"/>
  <c r="AH40" i="107"/>
  <c r="AH39" i="107"/>
  <c r="AH38" i="88"/>
  <c r="AH25" i="107"/>
  <c r="AH24" i="107"/>
  <c r="AH23" i="107"/>
  <c r="AH22" i="107"/>
  <c r="AH20" i="107"/>
  <c r="AH19" i="107"/>
  <c r="AH16" i="107"/>
  <c r="AH14" i="107"/>
  <c r="AH13" i="107"/>
  <c r="AH12" i="107"/>
  <c r="AH11" i="107"/>
  <c r="AH10" i="88"/>
  <c r="AH52" i="88"/>
  <c r="AH44" i="88"/>
  <c r="AH43" i="88"/>
  <c r="AH28" i="88"/>
  <c r="AH11" i="88"/>
  <c r="AH55" i="76"/>
  <c r="AH52" i="76"/>
  <c r="AH25" i="76"/>
  <c r="AH23" i="76"/>
  <c r="AH22" i="76"/>
  <c r="AH19" i="76"/>
  <c r="AH15" i="76"/>
  <c r="AH55" i="106"/>
  <c r="AH52" i="106"/>
  <c r="AH49" i="106"/>
  <c r="AH48" i="106"/>
  <c r="AH47" i="106"/>
  <c r="AH44" i="106"/>
  <c r="AH43" i="106"/>
  <c r="AH41" i="106"/>
  <c r="AH40" i="106"/>
  <c r="AH39" i="106"/>
  <c r="AH25" i="106"/>
  <c r="AH24" i="106"/>
  <c r="AH23" i="106"/>
  <c r="AH20" i="106"/>
  <c r="AH19" i="106"/>
  <c r="AH16" i="106"/>
  <c r="AH15" i="106"/>
  <c r="AH11" i="106"/>
  <c r="AH9" i="106"/>
  <c r="AH8" i="106"/>
  <c r="AH7" i="106"/>
  <c r="AH28" i="76"/>
  <c r="AH9" i="76"/>
  <c r="AH8" i="76"/>
  <c r="AH7" i="76"/>
  <c r="AH44" i="75"/>
  <c r="AH21" i="75"/>
  <c r="AH14" i="75"/>
  <c r="AH12" i="75"/>
  <c r="AH11" i="75"/>
  <c r="AH8" i="75"/>
  <c r="AH7" i="75"/>
  <c r="AH54" i="105"/>
  <c r="AH52" i="105"/>
  <c r="AH51" i="105"/>
  <c r="AH50" i="105"/>
  <c r="AH49" i="105"/>
  <c r="AH48" i="105"/>
  <c r="AH45" i="105"/>
  <c r="AH44" i="105"/>
  <c r="AH42" i="105"/>
  <c r="AH41" i="105"/>
  <c r="AH38" i="105"/>
  <c r="AH31" i="75"/>
  <c r="AH25" i="105"/>
  <c r="AH24" i="105"/>
  <c r="AH22" i="105"/>
  <c r="AH21" i="105"/>
  <c r="AH14" i="105"/>
  <c r="AH13" i="105"/>
  <c r="AH12" i="105"/>
  <c r="AH10" i="105"/>
  <c r="AH8" i="105"/>
  <c r="AH7" i="105"/>
  <c r="AH50" i="75"/>
  <c r="AH41" i="75"/>
  <c r="AH18" i="75"/>
  <c r="AH13" i="75"/>
  <c r="AH54" i="74"/>
  <c r="AH49" i="74"/>
  <c r="AH41" i="74"/>
  <c r="AH21" i="74"/>
  <c r="AH13" i="74"/>
  <c r="AH55" i="104"/>
  <c r="AH54" i="104"/>
  <c r="AH53" i="74"/>
  <c r="AH53" i="104"/>
  <c r="AH51" i="104"/>
  <c r="AH50" i="104"/>
  <c r="AH49" i="104"/>
  <c r="AH47" i="104"/>
  <c r="AH45" i="104"/>
  <c r="AH43" i="104"/>
  <c r="AH42" i="104"/>
  <c r="AH41" i="104"/>
  <c r="AH39" i="104"/>
  <c r="AH38" i="104"/>
  <c r="AH37" i="74"/>
  <c r="AH29" i="74"/>
  <c r="AH25" i="104"/>
  <c r="AH22" i="104"/>
  <c r="AH21" i="104"/>
  <c r="AH18" i="104"/>
  <c r="AH15" i="104"/>
  <c r="AH14" i="104"/>
  <c r="AH13" i="104"/>
  <c r="AH10" i="104"/>
  <c r="AH9" i="104"/>
  <c r="AH47" i="74"/>
  <c r="AH39" i="74"/>
  <c r="AH18" i="74"/>
  <c r="AH46" i="73"/>
  <c r="AH43" i="73"/>
  <c r="AH15" i="73"/>
  <c r="AH53" i="103"/>
  <c r="AH51" i="103"/>
  <c r="AH50" i="103"/>
  <c r="AH48" i="103"/>
  <c r="AH47" i="103"/>
  <c r="AH46" i="103"/>
  <c r="AH44" i="103"/>
  <c r="AH43" i="103"/>
  <c r="AH42" i="103"/>
  <c r="AH40" i="103"/>
  <c r="AH39" i="103"/>
  <c r="AH38" i="73"/>
  <c r="AH23" i="103"/>
  <c r="AH19" i="103"/>
  <c r="AH18" i="103"/>
  <c r="AH15" i="103"/>
  <c r="AH10" i="103"/>
  <c r="AH9" i="103"/>
  <c r="AH51" i="73"/>
  <c r="AH28" i="73"/>
  <c r="AH19" i="73"/>
  <c r="AH21" i="72"/>
  <c r="AH19" i="72"/>
  <c r="AH55" i="102"/>
  <c r="AH53" i="102"/>
  <c r="AH52" i="102"/>
  <c r="AH51" i="102"/>
  <c r="AH49" i="72"/>
  <c r="AH48" i="102"/>
  <c r="AH47" i="72"/>
  <c r="AH45" i="102"/>
  <c r="AH44" i="102"/>
  <c r="AH43" i="102"/>
  <c r="AH42" i="72"/>
  <c r="AH40" i="102"/>
  <c r="AH25" i="72"/>
  <c r="AH24" i="102"/>
  <c r="AH23" i="72"/>
  <c r="AH21" i="102"/>
  <c r="AH19" i="102"/>
  <c r="AH18" i="72"/>
  <c r="AH16" i="102"/>
  <c r="AH15" i="102"/>
  <c r="AH13" i="102"/>
  <c r="AH11" i="72"/>
  <c r="AH11" i="102"/>
  <c r="AH8" i="102"/>
  <c r="AH7" i="102"/>
  <c r="AH53" i="72"/>
  <c r="AH44" i="72"/>
  <c r="AH40" i="72"/>
  <c r="AH24" i="72"/>
  <c r="AH48" i="71"/>
  <c r="AH44" i="71"/>
  <c r="AH41" i="71"/>
  <c r="AH25" i="71"/>
  <c r="AH18" i="71"/>
  <c r="AH54" i="71"/>
  <c r="AH54" i="101"/>
  <c r="AH53" i="101"/>
  <c r="AH52" i="101"/>
  <c r="AH50" i="101"/>
  <c r="AH48" i="101"/>
  <c r="AH47" i="71"/>
  <c r="AH46" i="101"/>
  <c r="AH45" i="101"/>
  <c r="AH44" i="101"/>
  <c r="AH42" i="101"/>
  <c r="AH41" i="101"/>
  <c r="AH36" i="71"/>
  <c r="AH25" i="101"/>
  <c r="AH24" i="101"/>
  <c r="AH22" i="101"/>
  <c r="AH20" i="71"/>
  <c r="AH20" i="101"/>
  <c r="AH16" i="101"/>
  <c r="AH13" i="101"/>
  <c r="AH12" i="101"/>
  <c r="AH10" i="101"/>
  <c r="AH8" i="101"/>
  <c r="AH7" i="101"/>
  <c r="AH53" i="71"/>
  <c r="AH45" i="71"/>
  <c r="AH42" i="71"/>
  <c r="AH13" i="71"/>
  <c r="AH53" i="70"/>
  <c r="AH37" i="70"/>
  <c r="AH31" i="70"/>
  <c r="AH30" i="70"/>
  <c r="AH54" i="100"/>
  <c r="AH53" i="100"/>
  <c r="AH50" i="100"/>
  <c r="AH49" i="100"/>
  <c r="AH47" i="100"/>
  <c r="AH45" i="100"/>
  <c r="AH42" i="100"/>
  <c r="AH41" i="100"/>
  <c r="AH39" i="100"/>
  <c r="AH38" i="100"/>
  <c r="AH36" i="70"/>
  <c r="AH23" i="100"/>
  <c r="AH22" i="100"/>
  <c r="AH21" i="70"/>
  <c r="AH21" i="100"/>
  <c r="AH18" i="100"/>
  <c r="AH15" i="100"/>
  <c r="AH13" i="100"/>
  <c r="AH11" i="100"/>
  <c r="AH10" i="70"/>
  <c r="AH9" i="100"/>
  <c r="AH47" i="70"/>
  <c r="AH38" i="70"/>
  <c r="AH15" i="70"/>
  <c r="AH49" i="69"/>
  <c r="AH46" i="69"/>
  <c r="AH38" i="69"/>
  <c r="AH30" i="69"/>
  <c r="AH55" i="99"/>
  <c r="AH54" i="99"/>
  <c r="AH52" i="69"/>
  <c r="AH51" i="99"/>
  <c r="AH50" i="69"/>
  <c r="AH46" i="99"/>
  <c r="AH45" i="69"/>
  <c r="AH43" i="99"/>
  <c r="AH39" i="99"/>
  <c r="AH38" i="99"/>
  <c r="AH25" i="69"/>
  <c r="AH23" i="99"/>
  <c r="AH19" i="99"/>
  <c r="AH18" i="99"/>
  <c r="AH15" i="99"/>
  <c r="AH14" i="69"/>
  <c r="AH11" i="69"/>
  <c r="AH10" i="69"/>
  <c r="AH8" i="69"/>
  <c r="AH7" i="69"/>
  <c r="AH51" i="69"/>
  <c r="AH43" i="69"/>
  <c r="AH28" i="69"/>
  <c r="AH19" i="69"/>
  <c r="AH45" i="68"/>
  <c r="AH39" i="68"/>
  <c r="AH38" i="68"/>
  <c r="AH28" i="68"/>
  <c r="AH19" i="68"/>
  <c r="AH15" i="68"/>
  <c r="AH53" i="98"/>
  <c r="AH52" i="98"/>
  <c r="AH51" i="98"/>
  <c r="AH49" i="98"/>
  <c r="AH48" i="98"/>
  <c r="AH47" i="68"/>
  <c r="AH45" i="98"/>
  <c r="AH44" i="98"/>
  <c r="AH41" i="98"/>
  <c r="AH40" i="98"/>
  <c r="AH39" i="98"/>
  <c r="AH25" i="98"/>
  <c r="AH24" i="98"/>
  <c r="AH23" i="68"/>
  <c r="AH23" i="98"/>
  <c r="AH21" i="98"/>
  <c r="AH20" i="68"/>
  <c r="AH20" i="98"/>
  <c r="AH19" i="98"/>
  <c r="AH15" i="98"/>
  <c r="AH13" i="98"/>
  <c r="AH12" i="98"/>
  <c r="AH11" i="68"/>
  <c r="AH11" i="98"/>
  <c r="AH8" i="98"/>
  <c r="AH7" i="98"/>
  <c r="AH37" i="68"/>
  <c r="AH29" i="68"/>
  <c r="AH24" i="68"/>
  <c r="AH21" i="68"/>
  <c r="AH8" i="68"/>
  <c r="AH7" i="68"/>
  <c r="AH36" i="67"/>
  <c r="AH23" i="67"/>
  <c r="AH20" i="67"/>
  <c r="AH16" i="67"/>
  <c r="AH12" i="67"/>
  <c r="AH54" i="97"/>
  <c r="AH53" i="97"/>
  <c r="AH48" i="67"/>
  <c r="AH48" i="97"/>
  <c r="AH46" i="97"/>
  <c r="AH45" i="97"/>
  <c r="AH43" i="67"/>
  <c r="AH42" i="97"/>
  <c r="AH41" i="97"/>
  <c r="AH40" i="67"/>
  <c r="AH40" i="97"/>
  <c r="AH25" i="97"/>
  <c r="AH22" i="97"/>
  <c r="AH21" i="97"/>
  <c r="AH20" i="97"/>
  <c r="AH16" i="97"/>
  <c r="AH14" i="97"/>
  <c r="AH12" i="97"/>
  <c r="AH9" i="97"/>
  <c r="AH54" i="67"/>
  <c r="AH14" i="67"/>
  <c r="AH55" i="66"/>
  <c r="AH51" i="66"/>
  <c r="AH49" i="66"/>
  <c r="AH45" i="66"/>
  <c r="AH42" i="66"/>
  <c r="AH38" i="66"/>
  <c r="AH53" i="96"/>
  <c r="AH50" i="96"/>
  <c r="AH49" i="96"/>
  <c r="AH46" i="96"/>
  <c r="AH45" i="96"/>
  <c r="AH44" i="96"/>
  <c r="AH42" i="96"/>
  <c r="AH39" i="96"/>
  <c r="AH38" i="96"/>
  <c r="AH25" i="96"/>
  <c r="AH23" i="96"/>
  <c r="AH22" i="96"/>
  <c r="AH21" i="96"/>
  <c r="AH18" i="96"/>
  <c r="AH15" i="96"/>
  <c r="AH13" i="66"/>
  <c r="AH13" i="96"/>
  <c r="AH11" i="96"/>
  <c r="AH10" i="96"/>
  <c r="AH9" i="66"/>
  <c r="AH9" i="96"/>
  <c r="AH39" i="66"/>
  <c r="AH30" i="66"/>
  <c r="AH14" i="66"/>
  <c r="AF54" i="109"/>
  <c r="AF53" i="109"/>
  <c r="AF50" i="109"/>
  <c r="AF49" i="109"/>
  <c r="AF46" i="109"/>
  <c r="AF45" i="109"/>
  <c r="AF43" i="109"/>
  <c r="AF41" i="109"/>
  <c r="AF39" i="109"/>
  <c r="AF38" i="109"/>
  <c r="AF25" i="109"/>
  <c r="AF22" i="109"/>
  <c r="AF45" i="86"/>
  <c r="AF43" i="86"/>
  <c r="AF29" i="86"/>
  <c r="AF40" i="87"/>
  <c r="AF54" i="108"/>
  <c r="AF53" i="108"/>
  <c r="AF50" i="87"/>
  <c r="AF50" i="108"/>
  <c r="AF49" i="108"/>
  <c r="AF48" i="108"/>
  <c r="AF46" i="108"/>
  <c r="AF44" i="87"/>
  <c r="AF44" i="108"/>
  <c r="AF42" i="108"/>
  <c r="AF41" i="108"/>
  <c r="AF40" i="108"/>
  <c r="AF24" i="108"/>
  <c r="AF22" i="108"/>
  <c r="AF20" i="108"/>
  <c r="AF18" i="108"/>
  <c r="AF41" i="87"/>
  <c r="AF19" i="87"/>
  <c r="AF34" i="88"/>
  <c r="AF31" i="88"/>
  <c r="AF24" i="88"/>
  <c r="AF20" i="88"/>
  <c r="AF54" i="107"/>
  <c r="AF53" i="107"/>
  <c r="AF52" i="107"/>
  <c r="AF50" i="107"/>
  <c r="AF47" i="107"/>
  <c r="AF46" i="107"/>
  <c r="AF43" i="107"/>
  <c r="AF42" i="107"/>
  <c r="AF41" i="107"/>
  <c r="AF39" i="107"/>
  <c r="AF38" i="107"/>
  <c r="AF28" i="88"/>
  <c r="AF25" i="107"/>
  <c r="AF24" i="107"/>
  <c r="AF22" i="107"/>
  <c r="AF54" i="88"/>
  <c r="AF30" i="88"/>
  <c r="AF54" i="106"/>
  <c r="AF53" i="106"/>
  <c r="AF52" i="76"/>
  <c r="AF52" i="106"/>
  <c r="AF50" i="106"/>
  <c r="AF48" i="106"/>
  <c r="AF45" i="106"/>
  <c r="AF42" i="106"/>
  <c r="AF41" i="106"/>
  <c r="AF38" i="106"/>
  <c r="AF25" i="106"/>
  <c r="AF23" i="106"/>
  <c r="AF21" i="106"/>
  <c r="AF20" i="106"/>
  <c r="AF50" i="76"/>
  <c r="AF21" i="76"/>
  <c r="AF20" i="76"/>
  <c r="AF53" i="75"/>
  <c r="AF49" i="75"/>
  <c r="AF39" i="75"/>
  <c r="AF24" i="75"/>
  <c r="AF54" i="105"/>
  <c r="AF53" i="105"/>
  <c r="AF51" i="105"/>
  <c r="AF50" i="105"/>
  <c r="AF49" i="105"/>
  <c r="AF46" i="105"/>
  <c r="AF45" i="105"/>
  <c r="AF42" i="105"/>
  <c r="AF41" i="75"/>
  <c r="AF39" i="105"/>
  <c r="AF21" i="105"/>
  <c r="AF18" i="105"/>
  <c r="AF51" i="75"/>
  <c r="AF50" i="75"/>
  <c r="AF34" i="75"/>
  <c r="AF53" i="74"/>
  <c r="AF49" i="74"/>
  <c r="AF46" i="74"/>
  <c r="AF36" i="74"/>
  <c r="AF28" i="74"/>
  <c r="AF24" i="74"/>
  <c r="AF20" i="74"/>
  <c r="AF54" i="104"/>
  <c r="AF53" i="104"/>
  <c r="AF52" i="104"/>
  <c r="AF50" i="104"/>
  <c r="AF49" i="104"/>
  <c r="AF48" i="74"/>
  <c r="AF48" i="104"/>
  <c r="AF46" i="104"/>
  <c r="AF44" i="104"/>
  <c r="AF43" i="104"/>
  <c r="AF41" i="104"/>
  <c r="AF38" i="104"/>
  <c r="AF24" i="104"/>
  <c r="AF22" i="104"/>
  <c r="AF21" i="104"/>
  <c r="AF20" i="104"/>
  <c r="AF19" i="74"/>
  <c r="AF38" i="74"/>
  <c r="AF22" i="74"/>
  <c r="AF52" i="73"/>
  <c r="AF54" i="103"/>
  <c r="AF53" i="103"/>
  <c r="AF51" i="103"/>
  <c r="AF50" i="103"/>
  <c r="AF47" i="103"/>
  <c r="AF46" i="103"/>
  <c r="AF45" i="103"/>
  <c r="AF43" i="103"/>
  <c r="AF41" i="103"/>
  <c r="AF38" i="103"/>
  <c r="AF25" i="103"/>
  <c r="AF24" i="103"/>
  <c r="AF22" i="103"/>
  <c r="AF21" i="103"/>
  <c r="AF53" i="73"/>
  <c r="AF51" i="73"/>
  <c r="AF45" i="73"/>
  <c r="AF34" i="73"/>
  <c r="AF21" i="73"/>
  <c r="AF40" i="72"/>
  <c r="AF54" i="102"/>
  <c r="AF53" i="102"/>
  <c r="AF52" i="102"/>
  <c r="AF50" i="102"/>
  <c r="AF49" i="102"/>
  <c r="AF46" i="102"/>
  <c r="AF44" i="102"/>
  <c r="AF42" i="102"/>
  <c r="AF41" i="102"/>
  <c r="AF40" i="102"/>
  <c r="AF38" i="102"/>
  <c r="AF25" i="102"/>
  <c r="AF24" i="102"/>
  <c r="AF22" i="102"/>
  <c r="AF21" i="102"/>
  <c r="AF20" i="102"/>
  <c r="AF18" i="102"/>
  <c r="AF54" i="72"/>
  <c r="AF44" i="72"/>
  <c r="AF28" i="72"/>
  <c r="AF25" i="72"/>
  <c r="AF50" i="71"/>
  <c r="AF43" i="71"/>
  <c r="AF41" i="71"/>
  <c r="AF39" i="71"/>
  <c r="AF23" i="71"/>
  <c r="AF54" i="71"/>
  <c r="AF53" i="101"/>
  <c r="AF50" i="101"/>
  <c r="AF49" i="101"/>
  <c r="AF47" i="71"/>
  <c r="AF47" i="101"/>
  <c r="AF46" i="101"/>
  <c r="AF45" i="71"/>
  <c r="AF45" i="101"/>
  <c r="AF43" i="101"/>
  <c r="AF42" i="101"/>
  <c r="AF41" i="101"/>
  <c r="AF38" i="71"/>
  <c r="AF25" i="101"/>
  <c r="AF22" i="101"/>
  <c r="AF21" i="101"/>
  <c r="AF19" i="101"/>
  <c r="AF53" i="71"/>
  <c r="AF49" i="71"/>
  <c r="AF46" i="71"/>
  <c r="AF42" i="71"/>
  <c r="AF37" i="71"/>
  <c r="AF34" i="71"/>
  <c r="AF31" i="71"/>
  <c r="AF30" i="71"/>
  <c r="AF29" i="71"/>
  <c r="AF25" i="71"/>
  <c r="AF22" i="71"/>
  <c r="AF21" i="71"/>
  <c r="AF48" i="70"/>
  <c r="AF44" i="70"/>
  <c r="AF34" i="70"/>
  <c r="AF28" i="70"/>
  <c r="AF20" i="70"/>
  <c r="AF19" i="70"/>
  <c r="AF54" i="100"/>
  <c r="AF53" i="100"/>
  <c r="AF52" i="70"/>
  <c r="AF50" i="100"/>
  <c r="AF49" i="100"/>
  <c r="AF48" i="100"/>
  <c r="AF46" i="100"/>
  <c r="AF44" i="100"/>
  <c r="AF42" i="100"/>
  <c r="AF41" i="100"/>
  <c r="AF38" i="100"/>
  <c r="AF36" i="70"/>
  <c r="AF25" i="70"/>
  <c r="AF24" i="100"/>
  <c r="AF23" i="100"/>
  <c r="AF22" i="100"/>
  <c r="AF21" i="100"/>
  <c r="AF20" i="100"/>
  <c r="AF54" i="70"/>
  <c r="AF49" i="70"/>
  <c r="AF42" i="70"/>
  <c r="AF38" i="70"/>
  <c r="AF37" i="70"/>
  <c r="AF29" i="70"/>
  <c r="AF23" i="70"/>
  <c r="AF22" i="70"/>
  <c r="AF45" i="69"/>
  <c r="AF30" i="69"/>
  <c r="AF29" i="69"/>
  <c r="AF54" i="99"/>
  <c r="AF53" i="69"/>
  <c r="AF51" i="99"/>
  <c r="AF50" i="99"/>
  <c r="AF49" i="69"/>
  <c r="AF49" i="99"/>
  <c r="AF47" i="69"/>
  <c r="AF47" i="99"/>
  <c r="AF46" i="99"/>
  <c r="AF45" i="99"/>
  <c r="AF42" i="99"/>
  <c r="AF41" i="99"/>
  <c r="AF39" i="99"/>
  <c r="AF38" i="99"/>
  <c r="AF23" i="69"/>
  <c r="AF21" i="99"/>
  <c r="AF20" i="69"/>
  <c r="AF18" i="99"/>
  <c r="AF41" i="69"/>
  <c r="AF34" i="69"/>
  <c r="AF18" i="69"/>
  <c r="AF43" i="68"/>
  <c r="AF39" i="68"/>
  <c r="AF31" i="68"/>
  <c r="AF22" i="68"/>
  <c r="AF54" i="98"/>
  <c r="AF52" i="98"/>
  <c r="AF51" i="98"/>
  <c r="AF50" i="98"/>
  <c r="AF49" i="68"/>
  <c r="AF49" i="98"/>
  <c r="AF48" i="98"/>
  <c r="AF45" i="68"/>
  <c r="AF45" i="98"/>
  <c r="AF42" i="98"/>
  <c r="AF41" i="98"/>
  <c r="AF38" i="98"/>
  <c r="AF30" i="68"/>
  <c r="AF25" i="98"/>
  <c r="AF23" i="98"/>
  <c r="AF22" i="98"/>
  <c r="AF21" i="98"/>
  <c r="AF18" i="98"/>
  <c r="AF52" i="68"/>
  <c r="AF42" i="68"/>
  <c r="AF38" i="68"/>
  <c r="AF37" i="68"/>
  <c r="AF28" i="68"/>
  <c r="AF25" i="68"/>
  <c r="AF21" i="68"/>
  <c r="AF50" i="67"/>
  <c r="AF47" i="67"/>
  <c r="AF39" i="67"/>
  <c r="AF29" i="67"/>
  <c r="AF23" i="67"/>
  <c r="AF20" i="67"/>
  <c r="AF54" i="97"/>
  <c r="AF53" i="97"/>
  <c r="AF50" i="97"/>
  <c r="AF49" i="97"/>
  <c r="AF47" i="97"/>
  <c r="AF46" i="97"/>
  <c r="AF45" i="67"/>
  <c r="AF45" i="97"/>
  <c r="AF43" i="97"/>
  <c r="AF41" i="97"/>
  <c r="AF39" i="97"/>
  <c r="AF38" i="97"/>
  <c r="AF31" i="67"/>
  <c r="AF25" i="97"/>
  <c r="AF22" i="67"/>
  <c r="AF22" i="97"/>
  <c r="AF18" i="97"/>
  <c r="AF53" i="67"/>
  <c r="AF49" i="67"/>
  <c r="AF41" i="67"/>
  <c r="AF34" i="67"/>
  <c r="AF25" i="67"/>
  <c r="AF48" i="66"/>
  <c r="AF43" i="66"/>
  <c r="AF40" i="66"/>
  <c r="AF36" i="66"/>
  <c r="AF30" i="66"/>
  <c r="AF54" i="96"/>
  <c r="AF52" i="96"/>
  <c r="AF50" i="96"/>
  <c r="AF49" i="96"/>
  <c r="AF48" i="96"/>
  <c r="AF47" i="66"/>
  <c r="AF45" i="96"/>
  <c r="AF41" i="96"/>
  <c r="AF40" i="96"/>
  <c r="AF38" i="96"/>
  <c r="AF28" i="66"/>
  <c r="AF25" i="96"/>
  <c r="AF23" i="66"/>
  <c r="AF23" i="96"/>
  <c r="AF22" i="96"/>
  <c r="AF21" i="96"/>
  <c r="AF18" i="66"/>
  <c r="AF52" i="66"/>
  <c r="AF49" i="66"/>
  <c r="AF41" i="66"/>
  <c r="AF38" i="66"/>
  <c r="AF22" i="66"/>
  <c r="AF21" i="66"/>
  <c r="AF19" i="66"/>
  <c r="V40" i="86"/>
  <c r="V31" i="86"/>
  <c r="V28" i="86"/>
  <c r="V22" i="86"/>
  <c r="V19" i="86"/>
  <c r="V55" i="109"/>
  <c r="V51" i="86"/>
  <c r="V49" i="86"/>
  <c r="V45" i="109"/>
  <c r="V44" i="86"/>
  <c r="V43" i="109"/>
  <c r="V42" i="86"/>
  <c r="V41" i="109"/>
  <c r="V39" i="109"/>
  <c r="V38" i="109"/>
  <c r="V21" i="109"/>
  <c r="V14" i="109"/>
  <c r="V13" i="109"/>
  <c r="V9" i="109"/>
  <c r="V52" i="87"/>
  <c r="V40" i="87"/>
  <c r="V20" i="87"/>
  <c r="V8" i="87"/>
  <c r="V7" i="87"/>
  <c r="V55" i="108"/>
  <c r="V52" i="108"/>
  <c r="V44" i="108"/>
  <c r="V43" i="108"/>
  <c r="V40" i="108"/>
  <c r="V39" i="108"/>
  <c r="V38" i="108"/>
  <c r="V24" i="108"/>
  <c r="V21" i="87"/>
  <c r="V20" i="108"/>
  <c r="V18" i="108"/>
  <c r="V16" i="108"/>
  <c r="V14" i="108"/>
  <c r="V12" i="108"/>
  <c r="V10" i="108"/>
  <c r="V44" i="87"/>
  <c r="V28" i="87"/>
  <c r="V15" i="87"/>
  <c r="V12" i="87"/>
  <c r="V11" i="88"/>
  <c r="V55" i="107"/>
  <c r="V51" i="107"/>
  <c r="V49" i="107"/>
  <c r="V48" i="107"/>
  <c r="V44" i="107"/>
  <c r="V43" i="107"/>
  <c r="V41" i="107"/>
  <c r="V40" i="107"/>
  <c r="V39" i="107"/>
  <c r="V28" i="88"/>
  <c r="V24" i="107"/>
  <c r="V20" i="107"/>
  <c r="V12" i="107"/>
  <c r="V11" i="107"/>
  <c r="V9" i="107"/>
  <c r="V8" i="107"/>
  <c r="V7" i="107"/>
  <c r="V48" i="88"/>
  <c r="V40" i="88"/>
  <c r="V9" i="88"/>
  <c r="V8" i="88"/>
  <c r="V7" i="88"/>
  <c r="V45" i="76"/>
  <c r="V29" i="76"/>
  <c r="V15" i="76"/>
  <c r="V52" i="106"/>
  <c r="V51" i="106"/>
  <c r="V49" i="106"/>
  <c r="V48" i="106"/>
  <c r="V45" i="106"/>
  <c r="V44" i="106"/>
  <c r="V40" i="106"/>
  <c r="V38" i="106"/>
  <c r="V30" i="76"/>
  <c r="V24" i="106"/>
  <c r="V21" i="106"/>
  <c r="V20" i="106"/>
  <c r="V16" i="106"/>
  <c r="V14" i="106"/>
  <c r="V12" i="106"/>
  <c r="V10" i="106"/>
  <c r="V9" i="106"/>
  <c r="V8" i="106"/>
  <c r="V7" i="106"/>
  <c r="V49" i="76"/>
  <c r="V42" i="76"/>
  <c r="V37" i="76"/>
  <c r="V34" i="76"/>
  <c r="V25" i="76"/>
  <c r="V18" i="76"/>
  <c r="V9" i="76"/>
  <c r="V12" i="75"/>
  <c r="V51" i="105"/>
  <c r="V49" i="105"/>
  <c r="V45" i="105"/>
  <c r="V43" i="105"/>
  <c r="V43" i="106"/>
  <c r="V43" i="104"/>
  <c r="V43" i="103"/>
  <c r="V43" i="102"/>
  <c r="V43" i="101"/>
  <c r="V43" i="100"/>
  <c r="V43" i="99"/>
  <c r="V43" i="98"/>
  <c r="V43" i="97"/>
  <c r="V43" i="96"/>
  <c r="V41" i="105"/>
  <c r="V31" i="75"/>
  <c r="V22" i="75"/>
  <c r="V21" i="105"/>
  <c r="V20" i="105"/>
  <c r="V18" i="105"/>
  <c r="V16" i="105"/>
  <c r="V14" i="105"/>
  <c r="V13" i="105"/>
  <c r="V11" i="75"/>
  <c r="V10" i="105"/>
  <c r="V46" i="75"/>
  <c r="V18" i="75"/>
  <c r="V14" i="75"/>
  <c r="V10" i="75"/>
  <c r="V19" i="74"/>
  <c r="V51" i="74"/>
  <c r="V44" i="104"/>
  <c r="V39" i="104"/>
  <c r="V38" i="104"/>
  <c r="V28" i="74"/>
  <c r="V21" i="104"/>
  <c r="V18" i="104"/>
  <c r="V14" i="104"/>
  <c r="V13" i="104"/>
  <c r="V12" i="104"/>
  <c r="V11" i="104"/>
  <c r="V10" i="104"/>
  <c r="V31" i="74"/>
  <c r="V12" i="74"/>
  <c r="V50" i="73"/>
  <c r="V34" i="73"/>
  <c r="V14" i="73"/>
  <c r="V9" i="73"/>
  <c r="V55" i="103"/>
  <c r="V52" i="103"/>
  <c r="V51" i="73"/>
  <c r="V49" i="103"/>
  <c r="V45" i="103"/>
  <c r="V44" i="103"/>
  <c r="V40" i="103"/>
  <c r="V39" i="103"/>
  <c r="V24" i="103"/>
  <c r="V21" i="103"/>
  <c r="V20" i="103"/>
  <c r="V16" i="103"/>
  <c r="V12" i="103"/>
  <c r="V11" i="103"/>
  <c r="V9" i="103"/>
  <c r="V8" i="103"/>
  <c r="V7" i="103"/>
  <c r="V45" i="73"/>
  <c r="V37" i="73"/>
  <c r="V36" i="73"/>
  <c r="V29" i="73"/>
  <c r="V12" i="73"/>
  <c r="V8" i="73"/>
  <c r="V7" i="73"/>
  <c r="V52" i="72"/>
  <c r="V40" i="72"/>
  <c r="V9" i="72"/>
  <c r="V52" i="102"/>
  <c r="V50" i="72"/>
  <c r="V48" i="102"/>
  <c r="V45" i="102"/>
  <c r="V44" i="102"/>
  <c r="V41" i="102"/>
  <c r="V40" i="102"/>
  <c r="V31" i="72"/>
  <c r="V24" i="102"/>
  <c r="V22" i="72"/>
  <c r="V21" i="102"/>
  <c r="V20" i="102"/>
  <c r="V16" i="102"/>
  <c r="V14" i="102"/>
  <c r="V12" i="102"/>
  <c r="V9" i="102"/>
  <c r="V8" i="102"/>
  <c r="V7" i="102"/>
  <c r="V41" i="72"/>
  <c r="V21" i="72"/>
  <c r="V52" i="71"/>
  <c r="V48" i="71"/>
  <c r="V44" i="71"/>
  <c r="V28" i="71"/>
  <c r="V14" i="71"/>
  <c r="V51" i="101"/>
  <c r="V49" i="101"/>
  <c r="V45" i="101"/>
  <c r="V41" i="101"/>
  <c r="V39" i="101"/>
  <c r="V38" i="101"/>
  <c r="V21" i="101"/>
  <c r="V20" i="101"/>
  <c r="V18" i="101"/>
  <c r="V16" i="71"/>
  <c r="V14" i="101"/>
  <c r="V13" i="101"/>
  <c r="V9" i="101"/>
  <c r="V50" i="71"/>
  <c r="V42" i="71"/>
  <c r="V39" i="71"/>
  <c r="V30" i="71"/>
  <c r="V18" i="71"/>
  <c r="V15" i="71"/>
  <c r="V52" i="100"/>
  <c r="V48" i="100"/>
  <c r="V40" i="100"/>
  <c r="V39" i="100"/>
  <c r="V38" i="100"/>
  <c r="V20" i="100"/>
  <c r="V18" i="100"/>
  <c r="V14" i="100"/>
  <c r="V12" i="70"/>
  <c r="V11" i="100"/>
  <c r="V48" i="70"/>
  <c r="V40" i="70"/>
  <c r="V36" i="70"/>
  <c r="V20" i="70"/>
  <c r="V15" i="70"/>
  <c r="V8" i="70"/>
  <c r="V7" i="70"/>
  <c r="V46" i="69"/>
  <c r="V42" i="69"/>
  <c r="V30" i="69"/>
  <c r="V22" i="69"/>
  <c r="V55" i="99"/>
  <c r="V51" i="99"/>
  <c r="V48" i="99"/>
  <c r="V44" i="99"/>
  <c r="V41" i="99"/>
  <c r="V40" i="99"/>
  <c r="V39" i="99"/>
  <c r="V37" i="69"/>
  <c r="V24" i="69"/>
  <c r="V16" i="99"/>
  <c r="V12" i="99"/>
  <c r="V11" i="99"/>
  <c r="V10" i="99"/>
  <c r="V9" i="69"/>
  <c r="V8" i="99"/>
  <c r="V7" i="99"/>
  <c r="V9" i="99"/>
  <c r="V13" i="99"/>
  <c r="V14" i="99"/>
  <c r="V44" i="69"/>
  <c r="V40" i="69"/>
  <c r="V16" i="69"/>
  <c r="V12" i="69"/>
  <c r="V8" i="69"/>
  <c r="V7" i="69"/>
  <c r="V39" i="68"/>
  <c r="V52" i="98"/>
  <c r="V49" i="98"/>
  <c r="V45" i="98"/>
  <c r="V44" i="98"/>
  <c r="V40" i="98"/>
  <c r="V38" i="98"/>
  <c r="V37" i="68"/>
  <c r="V24" i="98"/>
  <c r="V21" i="98"/>
  <c r="V20" i="98"/>
  <c r="V16" i="98"/>
  <c r="V14" i="98"/>
  <c r="V12" i="98"/>
  <c r="V9" i="98"/>
  <c r="V53" i="68"/>
  <c r="V46" i="68"/>
  <c r="V9" i="68"/>
  <c r="V44" i="67"/>
  <c r="V31" i="67"/>
  <c r="V28" i="67"/>
  <c r="V24" i="67"/>
  <c r="V11" i="67"/>
  <c r="V51" i="97"/>
  <c r="V49" i="97"/>
  <c r="V45" i="97"/>
  <c r="V41" i="97"/>
  <c r="V21" i="97"/>
  <c r="V14" i="97"/>
  <c r="V13" i="97"/>
  <c r="V11" i="97"/>
  <c r="V9" i="97"/>
  <c r="V30" i="67"/>
  <c r="V19" i="67"/>
  <c r="V18" i="67"/>
  <c r="V52" i="96"/>
  <c r="V39" i="66"/>
  <c r="V38" i="96"/>
  <c r="V18" i="96"/>
  <c r="V16" i="96"/>
  <c r="V14" i="96"/>
  <c r="V11" i="96"/>
  <c r="V10" i="96"/>
  <c r="V52" i="66"/>
  <c r="V28" i="66"/>
  <c r="V20" i="66"/>
  <c r="V11" i="66"/>
  <c r="V8" i="66"/>
  <c r="V7" i="66"/>
  <c r="AM52" i="86"/>
  <c r="AM51" i="86"/>
  <c r="AM49" i="86"/>
  <c r="AM25" i="86"/>
  <c r="AM16" i="86"/>
  <c r="AM13" i="86"/>
  <c r="AM9" i="86"/>
  <c r="AM52" i="109"/>
  <c r="AM51" i="109"/>
  <c r="AM44" i="109"/>
  <c r="AM43" i="109"/>
  <c r="AM41" i="86"/>
  <c r="AM39" i="109"/>
  <c r="AM38" i="109"/>
  <c r="AM29" i="86"/>
  <c r="AM23" i="86"/>
  <c r="AM16" i="109"/>
  <c r="AM14" i="109"/>
  <c r="AM11" i="109"/>
  <c r="AM10" i="109"/>
  <c r="AM11" i="86"/>
  <c r="AM49" i="87"/>
  <c r="AM36" i="87"/>
  <c r="AM23" i="87"/>
  <c r="AM19" i="87"/>
  <c r="AM12" i="87"/>
  <c r="AM10" i="87"/>
  <c r="AM55" i="108"/>
  <c r="AM51" i="108"/>
  <c r="AM49" i="108"/>
  <c r="AM48" i="108"/>
  <c r="AM44" i="108"/>
  <c r="AM43" i="108"/>
  <c r="AM42" i="87"/>
  <c r="AM39" i="108"/>
  <c r="AM30" i="87"/>
  <c r="AM24" i="108"/>
  <c r="AM14" i="108"/>
  <c r="AM12" i="108"/>
  <c r="AM8" i="108"/>
  <c r="AM7" i="108"/>
  <c r="AM48" i="87"/>
  <c r="AM37" i="88"/>
  <c r="AM34" i="88"/>
  <c r="AM30" i="88"/>
  <c r="AM11" i="88"/>
  <c r="AM53" i="88"/>
  <c r="AM52" i="107"/>
  <c r="AM48" i="107"/>
  <c r="AM45" i="107"/>
  <c r="AM44" i="107"/>
  <c r="AM39" i="107"/>
  <c r="AM38" i="107"/>
  <c r="AM24" i="107"/>
  <c r="AM21" i="88"/>
  <c r="AM21" i="107"/>
  <c r="AM20" i="107"/>
  <c r="AM18" i="88"/>
  <c r="AM16" i="107"/>
  <c r="AM14" i="107"/>
  <c r="AM13" i="107"/>
  <c r="AM12" i="107"/>
  <c r="AM10" i="107"/>
  <c r="AM9" i="107"/>
  <c r="AM8" i="107"/>
  <c r="AM7" i="107" s="1"/>
  <c r="AM45" i="88"/>
  <c r="AM13" i="88"/>
  <c r="AM9" i="88"/>
  <c r="AM45" i="76"/>
  <c r="AM44" i="76"/>
  <c r="AM42" i="76"/>
  <c r="AM39" i="76"/>
  <c r="AM25" i="76"/>
  <c r="AM11" i="76"/>
  <c r="AM51" i="106"/>
  <c r="AM49" i="106"/>
  <c r="AM46" i="76"/>
  <c r="AM45" i="106"/>
  <c r="AM43" i="106"/>
  <c r="AM41" i="76"/>
  <c r="AM24" i="76"/>
  <c r="AM19" i="76"/>
  <c r="AM18" i="106"/>
  <c r="AM16" i="76"/>
  <c r="AM13" i="76"/>
  <c r="AM11" i="106"/>
  <c r="AM9" i="106"/>
  <c r="AM8" i="76"/>
  <c r="AM7" i="76" s="1"/>
  <c r="AM51" i="76"/>
  <c r="AM22" i="76"/>
  <c r="AM18" i="76"/>
  <c r="AM41" i="75"/>
  <c r="AM39" i="75"/>
  <c r="AM36" i="75"/>
  <c r="AM29" i="75"/>
  <c r="AM23" i="75"/>
  <c r="AM21" i="75"/>
  <c r="AM51" i="105"/>
  <c r="AM39" i="105"/>
  <c r="AM38" i="105"/>
  <c r="AM24" i="105"/>
  <c r="AM23" i="105"/>
  <c r="AM15" i="75"/>
  <c r="AM14" i="105"/>
  <c r="AM12" i="75"/>
  <c r="AM11" i="105"/>
  <c r="AM10" i="105"/>
  <c r="AM8" i="105"/>
  <c r="AM7" i="105"/>
  <c r="AM31" i="75"/>
  <c r="AM48" i="74"/>
  <c r="AM37" i="74"/>
  <c r="AM25" i="74"/>
  <c r="AM22" i="74"/>
  <c r="AM19" i="74"/>
  <c r="AM16" i="74"/>
  <c r="AM12" i="74"/>
  <c r="AM9" i="74"/>
  <c r="AM55" i="104"/>
  <c r="AM52" i="104"/>
  <c r="AM51" i="104"/>
  <c r="AM48" i="104"/>
  <c r="AM45" i="104"/>
  <c r="AM44" i="104"/>
  <c r="AM43" i="104"/>
  <c r="AM39" i="104"/>
  <c r="AM24" i="104"/>
  <c r="AM23" i="104"/>
  <c r="AM16" i="104"/>
  <c r="AM13" i="104"/>
  <c r="AM11" i="104"/>
  <c r="AM9" i="104"/>
  <c r="AM24" i="74"/>
  <c r="AM13" i="74"/>
  <c r="AM51" i="73"/>
  <c r="AM46" i="73"/>
  <c r="AM52" i="103"/>
  <c r="AM51" i="103"/>
  <c r="AM48" i="103"/>
  <c r="AM45" i="103"/>
  <c r="AM44" i="103"/>
  <c r="AM30" i="73"/>
  <c r="AM24" i="103"/>
  <c r="AM20" i="103"/>
  <c r="AM18" i="103"/>
  <c r="AM16" i="103"/>
  <c r="AM13" i="73"/>
  <c r="AM12" i="103"/>
  <c r="AM10" i="103"/>
  <c r="AM8" i="103"/>
  <c r="AM7" i="103"/>
  <c r="AM53" i="73"/>
  <c r="AM25" i="73"/>
  <c r="AM52" i="72"/>
  <c r="AM42" i="72"/>
  <c r="AM36" i="72"/>
  <c r="AM31" i="72"/>
  <c r="AM10" i="72"/>
  <c r="AM55" i="102"/>
  <c r="AM51" i="102"/>
  <c r="AM49" i="102"/>
  <c r="AM48" i="72"/>
  <c r="AM45" i="102"/>
  <c r="AM43" i="102"/>
  <c r="AM41" i="102"/>
  <c r="AM39" i="102"/>
  <c r="AM38" i="102"/>
  <c r="AM21" i="102"/>
  <c r="AM20" i="102"/>
  <c r="AM18" i="102"/>
  <c r="AM13" i="102"/>
  <c r="AM12" i="72"/>
  <c r="AM10" i="102"/>
  <c r="AM50" i="72"/>
  <c r="AM52" i="71"/>
  <c r="AM44" i="71"/>
  <c r="AM19" i="71"/>
  <c r="AM16" i="71"/>
  <c r="AM11" i="71"/>
  <c r="AM55" i="101"/>
  <c r="AM53" i="71"/>
  <c r="AM52" i="101"/>
  <c r="AM51" i="101"/>
  <c r="AM44" i="101"/>
  <c r="AM39" i="101"/>
  <c r="AM38" i="101"/>
  <c r="AM37" i="71"/>
  <c r="AM34" i="71"/>
  <c r="AM28" i="71"/>
  <c r="AM24" i="101"/>
  <c r="AM18" i="101"/>
  <c r="AM16" i="101"/>
  <c r="AM14" i="101"/>
  <c r="AM11" i="101"/>
  <c r="AM10" i="101"/>
  <c r="AM39" i="71"/>
  <c r="AM46" i="70"/>
  <c r="AM39" i="70"/>
  <c r="AM16" i="70"/>
  <c r="AM14" i="70"/>
  <c r="AM55" i="100"/>
  <c r="AM51" i="100"/>
  <c r="AM50" i="70"/>
  <c r="AM48" i="100"/>
  <c r="AM44" i="70"/>
  <c r="AM43" i="100"/>
  <c r="AM41" i="100"/>
  <c r="AM39" i="100"/>
  <c r="AM24" i="100"/>
  <c r="AM23" i="100"/>
  <c r="AM21" i="100"/>
  <c r="AM20" i="100"/>
  <c r="AM18" i="70"/>
  <c r="AM16" i="100"/>
  <c r="AM12" i="70"/>
  <c r="AM11" i="100"/>
  <c r="AM9" i="100"/>
  <c r="AM8" i="100"/>
  <c r="AM7" i="100"/>
  <c r="AM48" i="70"/>
  <c r="AM49" i="69"/>
  <c r="AM46" i="69"/>
  <c r="AM42" i="69"/>
  <c r="AM37" i="69"/>
  <c r="AM8" i="69"/>
  <c r="AM7" i="69"/>
  <c r="AM50" i="69"/>
  <c r="AM49" i="99"/>
  <c r="AM48" i="99"/>
  <c r="AM44" i="99"/>
  <c r="AM41" i="69"/>
  <c r="AM41" i="99"/>
  <c r="AM39" i="99"/>
  <c r="AM20" i="99"/>
  <c r="AM16" i="99"/>
  <c r="AM14" i="99"/>
  <c r="AM13" i="99"/>
  <c r="AM12" i="99"/>
  <c r="AM9" i="69"/>
  <c r="AM9" i="99"/>
  <c r="AM8" i="99"/>
  <c r="AM7" i="99"/>
  <c r="AM13" i="69"/>
  <c r="AM51" i="68"/>
  <c r="AM48" i="68"/>
  <c r="AM39" i="68"/>
  <c r="AM31" i="68"/>
  <c r="AM14" i="68"/>
  <c r="AM10" i="68"/>
  <c r="AM51" i="98"/>
  <c r="AM49" i="98"/>
  <c r="AM45" i="98"/>
  <c r="AM44" i="68"/>
  <c r="AM43" i="98"/>
  <c r="AM41" i="98"/>
  <c r="AM34" i="68"/>
  <c r="AM21" i="98"/>
  <c r="AM18" i="98"/>
  <c r="AM14" i="98"/>
  <c r="AM11" i="68"/>
  <c r="AM10" i="98"/>
  <c r="AM9" i="98"/>
  <c r="AM50" i="68"/>
  <c r="AM22" i="68"/>
  <c r="AM48" i="67"/>
  <c r="AM44" i="67"/>
  <c r="AM41" i="67"/>
  <c r="AM20" i="67"/>
  <c r="AM53" i="67"/>
  <c r="AM51" i="97"/>
  <c r="AM43" i="97"/>
  <c r="AM38" i="97"/>
  <c r="AM28" i="67"/>
  <c r="AM16" i="97"/>
  <c r="AM14" i="97"/>
  <c r="AM11" i="97"/>
  <c r="AM10" i="97"/>
  <c r="AM8" i="97"/>
  <c r="AM7" i="97"/>
  <c r="AM15" i="67"/>
  <c r="AM11" i="67"/>
  <c r="AM53" i="66"/>
  <c r="AM37" i="66"/>
  <c r="AM22" i="66"/>
  <c r="AM13" i="66"/>
  <c r="AM55" i="96"/>
  <c r="AM51" i="96"/>
  <c r="AM48" i="96"/>
  <c r="AM43" i="96"/>
  <c r="AM41" i="96"/>
  <c r="AM39" i="96"/>
  <c r="AM24" i="96"/>
  <c r="AM23" i="96"/>
  <c r="AM21" i="96"/>
  <c r="AM20" i="96"/>
  <c r="AM13" i="96"/>
  <c r="AM11" i="96"/>
  <c r="AM9" i="96"/>
  <c r="AM24" i="66"/>
  <c r="AM9" i="66"/>
  <c r="AB49" i="86"/>
  <c r="AB25" i="86"/>
  <c r="AB21" i="86"/>
  <c r="AB12" i="86"/>
  <c r="AB55" i="109"/>
  <c r="AB51" i="109"/>
  <c r="AB49" i="109"/>
  <c r="AB48" i="109"/>
  <c r="AB44" i="109"/>
  <c r="AB43" i="109"/>
  <c r="AB41" i="109"/>
  <c r="AB39" i="109"/>
  <c r="AB24" i="109"/>
  <c r="AB23" i="109"/>
  <c r="AB20" i="86"/>
  <c r="AB20" i="109"/>
  <c r="AB14" i="109"/>
  <c r="AB13" i="109"/>
  <c r="AB12" i="109"/>
  <c r="AB11" i="109"/>
  <c r="AB9" i="109"/>
  <c r="AB9" i="86"/>
  <c r="AB53" i="87"/>
  <c r="AB46" i="87"/>
  <c r="AB41" i="87"/>
  <c r="AB21" i="87"/>
  <c r="AB16" i="87"/>
  <c r="AB8" i="87"/>
  <c r="AB7" i="87"/>
  <c r="AB52" i="108"/>
  <c r="AB48" i="108"/>
  <c r="AB45" i="108"/>
  <c r="AB44" i="108"/>
  <c r="AB41" i="108"/>
  <c r="AB40" i="108"/>
  <c r="AB24" i="108"/>
  <c r="AB23" i="87"/>
  <c r="AB21" i="108"/>
  <c r="AB20" i="108"/>
  <c r="AB16" i="108"/>
  <c r="AB14" i="108"/>
  <c r="AB13" i="108"/>
  <c r="AB12" i="108"/>
  <c r="AB10" i="108"/>
  <c r="AB8" i="108"/>
  <c r="AB50" i="87"/>
  <c r="AB22" i="87"/>
  <c r="AB13" i="87"/>
  <c r="AB46" i="88"/>
  <c r="AB22" i="88"/>
  <c r="AB51" i="107"/>
  <c r="AB49" i="107"/>
  <c r="AB45" i="107"/>
  <c r="AB43" i="107"/>
  <c r="AB41" i="107"/>
  <c r="AB38" i="107"/>
  <c r="AB30" i="88"/>
  <c r="AB21" i="107"/>
  <c r="AB19" i="88"/>
  <c r="AB14" i="107"/>
  <c r="AB13" i="107"/>
  <c r="AB11" i="107"/>
  <c r="AB10" i="107"/>
  <c r="AB9" i="107"/>
  <c r="AB51" i="88"/>
  <c r="AB42" i="76"/>
  <c r="AB10" i="76"/>
  <c r="AB51" i="106"/>
  <c r="AB45" i="76"/>
  <c r="AB44" i="106"/>
  <c r="AB39" i="106"/>
  <c r="AB38" i="106"/>
  <c r="AB23" i="106"/>
  <c r="AB22" i="76"/>
  <c r="AB19" i="76"/>
  <c r="AB18" i="106"/>
  <c r="AB14" i="106"/>
  <c r="AB12" i="106"/>
  <c r="AB10" i="106"/>
  <c r="AB9" i="76"/>
  <c r="AB8" i="76"/>
  <c r="AB7" i="76"/>
  <c r="AB39" i="76"/>
  <c r="AB36" i="76"/>
  <c r="AB31" i="76"/>
  <c r="AB36" i="75"/>
  <c r="AB24" i="75"/>
  <c r="AB15" i="75"/>
  <c r="AB11" i="75"/>
  <c r="AB9" i="75"/>
  <c r="AB55" i="105"/>
  <c r="AB52" i="105"/>
  <c r="AB51" i="105"/>
  <c r="AB49" i="105"/>
  <c r="AB48" i="105"/>
  <c r="AB45" i="105"/>
  <c r="AB43" i="105"/>
  <c r="AB41" i="105"/>
  <c r="AB40" i="105"/>
  <c r="AB39" i="105"/>
  <c r="AB24" i="105"/>
  <c r="AB21" i="105"/>
  <c r="AB20" i="105"/>
  <c r="AB16" i="105"/>
  <c r="AB13" i="105"/>
  <c r="AB12" i="105"/>
  <c r="AB9" i="105"/>
  <c r="AB49" i="75"/>
  <c r="AB41" i="75"/>
  <c r="AB40" i="75"/>
  <c r="AB25" i="75"/>
  <c r="AB8" i="75"/>
  <c r="AB7" i="75"/>
  <c r="AB52" i="74"/>
  <c r="AB48" i="74"/>
  <c r="AB44" i="74"/>
  <c r="AB40" i="74"/>
  <c r="AB36" i="74"/>
  <c r="AB23" i="74"/>
  <c r="AB19" i="74"/>
  <c r="AB14" i="74"/>
  <c r="AB13" i="74"/>
  <c r="AB52" i="104"/>
  <c r="AB48" i="104"/>
  <c r="AB45" i="104"/>
  <c r="AB44" i="104"/>
  <c r="AB41" i="104"/>
  <c r="AB40" i="104"/>
  <c r="AB24" i="104"/>
  <c r="AB21" i="104"/>
  <c r="AB20" i="104"/>
  <c r="AB18" i="74"/>
  <c r="AB16" i="104"/>
  <c r="AB14" i="104"/>
  <c r="AB13" i="104"/>
  <c r="AB12" i="104"/>
  <c r="AB10" i="104"/>
  <c r="AB8" i="104"/>
  <c r="AB7" i="104"/>
  <c r="AB53" i="74"/>
  <c r="AB41" i="74"/>
  <c r="AB30" i="74"/>
  <c r="AB51" i="73"/>
  <c r="AB31" i="73"/>
  <c r="AB22" i="73"/>
  <c r="AB13" i="73"/>
  <c r="AB9" i="73"/>
  <c r="AB55" i="103"/>
  <c r="AB51" i="103"/>
  <c r="AB49" i="103"/>
  <c r="AB48" i="73"/>
  <c r="AB45" i="103"/>
  <c r="AB43" i="103"/>
  <c r="AB41" i="103"/>
  <c r="AB39" i="103"/>
  <c r="AB38" i="103"/>
  <c r="AB28" i="73"/>
  <c r="AB21" i="103"/>
  <c r="AB14" i="103"/>
  <c r="AB13" i="103"/>
  <c r="AB13" i="106"/>
  <c r="AB13" i="102"/>
  <c r="AB13" i="101"/>
  <c r="AB13" i="100"/>
  <c r="AB13" i="99"/>
  <c r="AB13" i="98"/>
  <c r="AB13" i="97"/>
  <c r="AB13" i="96"/>
  <c r="AB10" i="103"/>
  <c r="AB9" i="103"/>
  <c r="AB50" i="73"/>
  <c r="AB46" i="73"/>
  <c r="AB42" i="73"/>
  <c r="AB34" i="73"/>
  <c r="AB14" i="73"/>
  <c r="AB13" i="72"/>
  <c r="AB55" i="102"/>
  <c r="AB53" i="72"/>
  <c r="AB51" i="102"/>
  <c r="AB48" i="102"/>
  <c r="AB44" i="102"/>
  <c r="AB40" i="102"/>
  <c r="AB39" i="102"/>
  <c r="AB38" i="102"/>
  <c r="AB30" i="72"/>
  <c r="AB24" i="102"/>
  <c r="AB23" i="102"/>
  <c r="AB20" i="102"/>
  <c r="AB18" i="102"/>
  <c r="AB14" i="102"/>
  <c r="AB11" i="102"/>
  <c r="AB48" i="72"/>
  <c r="AB40" i="72"/>
  <c r="AB31" i="72"/>
  <c r="AB24" i="72"/>
  <c r="AB15" i="72"/>
  <c r="AB8" i="72"/>
  <c r="AB7" i="72"/>
  <c r="AB48" i="71"/>
  <c r="AB41" i="71"/>
  <c r="AB40" i="71"/>
  <c r="AB28" i="71"/>
  <c r="AB16" i="71"/>
  <c r="AB55" i="101"/>
  <c r="AB52" i="101"/>
  <c r="AB51" i="101"/>
  <c r="AB48" i="101"/>
  <c r="AB44" i="101"/>
  <c r="AB43" i="101"/>
  <c r="AB41" i="101"/>
  <c r="AB40" i="101"/>
  <c r="AB39" i="101"/>
  <c r="AB23" i="101"/>
  <c r="AB21" i="101"/>
  <c r="AB20" i="101"/>
  <c r="AB16" i="101"/>
  <c r="AB12" i="101"/>
  <c r="AB11" i="101"/>
  <c r="AB8" i="101"/>
  <c r="AB7" i="101"/>
  <c r="AB44" i="71"/>
  <c r="AB24" i="71"/>
  <c r="AB12" i="71"/>
  <c r="AB40" i="70"/>
  <c r="AB22" i="70"/>
  <c r="AB52" i="100"/>
  <c r="AB49" i="100"/>
  <c r="AB45" i="100"/>
  <c r="AB45" i="106"/>
  <c r="AB45" i="102"/>
  <c r="AB45" i="101"/>
  <c r="AB45" i="99"/>
  <c r="AB45" i="98"/>
  <c r="AB45" i="97"/>
  <c r="AB45" i="96"/>
  <c r="AB45" i="109"/>
  <c r="AB44" i="100"/>
  <c r="AB40" i="100"/>
  <c r="AB38" i="100"/>
  <c r="AB24" i="70"/>
  <c r="AB24" i="100"/>
  <c r="AB21" i="100"/>
  <c r="AB20" i="100"/>
  <c r="AB16" i="100"/>
  <c r="AB14" i="100"/>
  <c r="AB12" i="100"/>
  <c r="AB11" i="70"/>
  <c r="AB9" i="100"/>
  <c r="AB46" i="70"/>
  <c r="AB9" i="70"/>
  <c r="AB41" i="69"/>
  <c r="AB21" i="69"/>
  <c r="AB52" i="99"/>
  <c r="AB43" i="99"/>
  <c r="AB41" i="99"/>
  <c r="AB38" i="99"/>
  <c r="AB23" i="99"/>
  <c r="AB21" i="99"/>
  <c r="AB20" i="99"/>
  <c r="AB18" i="99"/>
  <c r="AB16" i="99"/>
  <c r="AB14" i="99"/>
  <c r="AB11" i="99"/>
  <c r="AB10" i="99"/>
  <c r="AB9" i="99"/>
  <c r="AB34" i="69"/>
  <c r="AB19" i="69"/>
  <c r="AB14" i="69"/>
  <c r="AB20" i="68"/>
  <c r="AB12" i="68"/>
  <c r="AB11" i="68"/>
  <c r="AB55" i="98"/>
  <c r="AB51" i="98"/>
  <c r="AB48" i="98"/>
  <c r="AB44" i="98"/>
  <c r="AB41" i="68"/>
  <c r="AB39" i="98"/>
  <c r="AB38" i="98"/>
  <c r="AB23" i="98"/>
  <c r="AB21" i="98"/>
  <c r="AB14" i="98"/>
  <c r="AB11" i="98"/>
  <c r="AB8" i="68"/>
  <c r="AB7" i="68"/>
  <c r="AB51" i="68"/>
  <c r="AB39" i="68"/>
  <c r="AB23" i="68"/>
  <c r="AB52" i="97"/>
  <c r="AB51" i="97"/>
  <c r="AB49" i="97"/>
  <c r="AB44" i="97"/>
  <c r="AB41" i="97"/>
  <c r="AB40" i="97"/>
  <c r="AB39" i="97"/>
  <c r="AB23" i="97"/>
  <c r="AB21" i="97"/>
  <c r="AB20" i="97"/>
  <c r="AB12" i="67"/>
  <c r="AB12" i="97"/>
  <c r="AB11" i="97"/>
  <c r="AB8" i="97"/>
  <c r="AB7" i="97"/>
  <c r="AB53" i="67"/>
  <c r="AB52" i="67"/>
  <c r="AB45" i="67"/>
  <c r="AB44" i="67"/>
  <c r="AB36" i="67"/>
  <c r="AB21" i="67"/>
  <c r="AB20" i="67"/>
  <c r="AB52" i="96"/>
  <c r="AB49" i="66"/>
  <c r="AB49" i="96"/>
  <c r="AB48" i="96"/>
  <c r="AB40" i="96"/>
  <c r="AB38" i="96"/>
  <c r="AB24" i="96"/>
  <c r="AB20" i="96"/>
  <c r="AB16" i="96"/>
  <c r="AB10" i="96"/>
  <c r="AB8" i="96"/>
  <c r="AB7" i="96"/>
  <c r="AB53" i="66"/>
  <c r="AB25" i="66"/>
  <c r="AB13" i="66"/>
  <c r="AA42" i="86"/>
  <c r="AA30" i="86"/>
  <c r="AA49" i="109"/>
  <c r="AA48" i="109"/>
  <c r="AA44" i="109"/>
  <c r="AA41" i="86"/>
  <c r="AA41" i="109"/>
  <c r="AA40" i="109"/>
  <c r="AA24" i="109"/>
  <c r="AA20" i="109"/>
  <c r="AA16" i="109"/>
  <c r="AA14" i="109"/>
  <c r="AA12" i="109"/>
  <c r="AA11" i="86"/>
  <c r="AA9" i="109"/>
  <c r="AA53" i="86"/>
  <c r="AA29" i="86"/>
  <c r="AA25" i="86"/>
  <c r="AA9" i="86"/>
  <c r="AA46" i="87"/>
  <c r="AA45" i="108"/>
  <c r="AA38" i="108"/>
  <c r="AA23" i="108"/>
  <c r="AA21" i="108"/>
  <c r="AA18" i="108"/>
  <c r="AA14" i="87"/>
  <c r="AA14" i="108"/>
  <c r="AA13" i="108"/>
  <c r="AA12" i="108"/>
  <c r="AA10" i="108"/>
  <c r="AA9" i="108"/>
  <c r="AA19" i="87"/>
  <c r="AA24" i="88"/>
  <c r="AA55" i="107"/>
  <c r="AA51" i="88"/>
  <c r="AA49" i="88"/>
  <c r="AA46" i="88"/>
  <c r="AA44" i="107"/>
  <c r="AA41" i="107"/>
  <c r="AA39" i="107"/>
  <c r="AA23" i="107"/>
  <c r="AA18" i="107"/>
  <c r="AA14" i="107"/>
  <c r="AA12" i="107"/>
  <c r="AA11" i="107"/>
  <c r="AA10" i="107"/>
  <c r="AA31" i="88"/>
  <c r="AA48" i="76"/>
  <c r="AA45" i="76"/>
  <c r="AA24" i="76"/>
  <c r="AA16" i="76"/>
  <c r="AA12" i="76"/>
  <c r="AA55" i="106"/>
  <c r="AA52" i="106"/>
  <c r="AA51" i="106"/>
  <c r="AA48" i="106"/>
  <c r="AA45" i="106"/>
  <c r="AA43" i="106"/>
  <c r="AA41" i="106"/>
  <c r="AA40" i="106"/>
  <c r="AA39" i="106"/>
  <c r="AA24" i="106"/>
  <c r="AA23" i="106"/>
  <c r="AA21" i="76"/>
  <c r="AA20" i="106"/>
  <c r="AA19" i="76"/>
  <c r="AA16" i="106"/>
  <c r="AA13" i="76"/>
  <c r="AA13" i="106"/>
  <c r="AA12" i="106"/>
  <c r="AA11" i="106"/>
  <c r="AA9" i="106"/>
  <c r="AA52" i="76"/>
  <c r="AA41" i="76"/>
  <c r="AA40" i="76"/>
  <c r="AA36" i="76"/>
  <c r="AA29" i="76"/>
  <c r="AA50" i="75"/>
  <c r="AA52" i="105"/>
  <c r="AA49" i="105"/>
  <c r="AA48" i="105"/>
  <c r="AA44" i="105"/>
  <c r="AA41" i="75"/>
  <c r="AA41" i="105"/>
  <c r="AA40" i="105"/>
  <c r="AA24" i="105"/>
  <c r="AA21" i="75"/>
  <c r="AA21" i="105"/>
  <c r="AA20" i="105"/>
  <c r="AA16" i="105"/>
  <c r="AA14" i="105"/>
  <c r="AA13" i="105"/>
  <c r="AA12" i="105"/>
  <c r="AA9" i="105"/>
  <c r="AA8" i="105"/>
  <c r="AA7" i="105"/>
  <c r="AA25" i="75"/>
  <c r="AA52" i="74"/>
  <c r="AA48" i="74"/>
  <c r="AA44" i="74"/>
  <c r="AA10" i="74"/>
  <c r="AA55" i="104"/>
  <c r="AA52" i="104"/>
  <c r="AA49" i="104"/>
  <c r="AA43" i="104"/>
  <c r="AA41" i="104"/>
  <c r="AA39" i="104"/>
  <c r="AA36" i="74"/>
  <c r="AA23" i="74"/>
  <c r="AA21" i="74"/>
  <c r="AA18" i="74"/>
  <c r="AA14" i="74"/>
  <c r="AA13" i="104"/>
  <c r="AA12" i="74"/>
  <c r="AA10" i="104"/>
  <c r="AA39" i="74"/>
  <c r="AA31" i="74"/>
  <c r="AA30" i="74"/>
  <c r="AA22" i="74"/>
  <c r="AA15" i="73"/>
  <c r="AA8" i="73"/>
  <c r="AA7" i="73"/>
  <c r="AA55" i="103"/>
  <c r="AA51" i="73"/>
  <c r="AA51" i="103"/>
  <c r="AA48" i="73"/>
  <c r="AA48" i="103"/>
  <c r="AA44" i="103"/>
  <c r="AA40" i="103"/>
  <c r="AA38" i="103"/>
  <c r="AA23" i="103"/>
  <c r="AA16" i="103"/>
  <c r="AA14" i="103"/>
  <c r="AA12" i="103"/>
  <c r="AA10" i="103"/>
  <c r="AA44" i="73"/>
  <c r="AA36" i="73"/>
  <c r="AA31" i="73"/>
  <c r="AA50" i="72"/>
  <c r="AA42" i="72"/>
  <c r="AA30" i="72"/>
  <c r="AA13" i="72"/>
  <c r="AA55" i="102"/>
  <c r="AA52" i="102"/>
  <c r="AA51" i="102"/>
  <c r="AA49" i="102"/>
  <c r="AA48" i="102"/>
  <c r="AA44" i="102"/>
  <c r="AA43" i="102"/>
  <c r="AA41" i="72"/>
  <c r="AA40" i="102"/>
  <c r="AA39" i="102"/>
  <c r="AA24" i="102"/>
  <c r="AA18" i="102"/>
  <c r="AA16" i="102"/>
  <c r="AA12" i="102"/>
  <c r="AA11" i="102"/>
  <c r="AA8" i="102"/>
  <c r="AA7" i="102"/>
  <c r="AA16" i="72"/>
  <c r="AA50" i="71"/>
  <c r="AA53" i="71"/>
  <c r="AA52" i="101"/>
  <c r="AA49" i="101"/>
  <c r="AA48" i="101"/>
  <c r="AA46" i="71"/>
  <c r="AA45" i="101"/>
  <c r="AA44" i="101"/>
  <c r="AA40" i="101"/>
  <c r="AA38" i="101"/>
  <c r="AA37" i="71"/>
  <c r="AA25" i="71"/>
  <c r="AA24" i="101"/>
  <c r="AA21" i="101"/>
  <c r="AA18" i="71"/>
  <c r="AA16" i="101"/>
  <c r="AA14" i="101"/>
  <c r="AA13" i="101"/>
  <c r="AA10" i="101"/>
  <c r="AA8" i="101"/>
  <c r="AA7" i="101"/>
  <c r="AA49" i="71"/>
  <c r="AA42" i="71"/>
  <c r="AA14" i="71"/>
  <c r="AA46" i="70"/>
  <c r="AA31" i="70"/>
  <c r="AA14" i="70"/>
  <c r="AA53" i="70"/>
  <c r="AA51" i="100"/>
  <c r="AA49" i="100"/>
  <c r="AA43" i="100"/>
  <c r="AA41" i="100"/>
  <c r="AA36" i="70"/>
  <c r="AA23" i="100"/>
  <c r="AA21" i="100"/>
  <c r="AA20" i="100"/>
  <c r="AA18" i="100"/>
  <c r="AA16" i="100"/>
  <c r="AA14" i="100"/>
  <c r="AA11" i="70"/>
  <c r="AA11" i="100"/>
  <c r="AA10" i="100"/>
  <c r="AA9" i="100"/>
  <c r="AA51" i="70"/>
  <c r="AA34" i="70"/>
  <c r="AA23" i="70"/>
  <c r="AA45" i="69"/>
  <c r="AA21" i="69"/>
  <c r="AA13" i="69"/>
  <c r="AA55" i="99"/>
  <c r="AA52" i="99"/>
  <c r="AA51" i="99"/>
  <c r="AA49" i="99"/>
  <c r="AA44" i="69"/>
  <c r="AA43" i="99"/>
  <c r="AA39" i="99"/>
  <c r="AA38" i="99"/>
  <c r="AA23" i="99"/>
  <c r="AA18" i="99"/>
  <c r="AA14" i="99"/>
  <c r="AA10" i="99"/>
  <c r="AA8" i="99"/>
  <c r="AA7" i="99"/>
  <c r="AA39" i="69"/>
  <c r="AA36" i="69"/>
  <c r="AA19" i="69"/>
  <c r="AA15" i="69"/>
  <c r="AA50" i="68"/>
  <c r="AA22" i="68"/>
  <c r="AA14" i="68"/>
  <c r="AA55" i="98"/>
  <c r="AA52" i="98"/>
  <c r="AA51" i="98"/>
  <c r="AA49" i="68"/>
  <c r="AA48" i="98"/>
  <c r="AA45" i="98"/>
  <c r="AA43" i="98"/>
  <c r="AA41" i="98"/>
  <c r="AA40" i="68"/>
  <c r="AA40" i="98"/>
  <c r="AA39" i="98"/>
  <c r="AA24" i="98"/>
  <c r="AA23" i="98"/>
  <c r="AA21" i="98"/>
  <c r="AA18" i="98"/>
  <c r="AA16" i="98"/>
  <c r="AA13" i="98"/>
  <c r="AA11" i="98"/>
  <c r="AA9" i="98"/>
  <c r="AA8" i="98"/>
  <c r="AA7" i="98"/>
  <c r="AA36" i="68"/>
  <c r="AA24" i="68"/>
  <c r="AA16" i="68"/>
  <c r="AA13" i="68"/>
  <c r="AA8" i="68"/>
  <c r="AA7" i="68"/>
  <c r="AA44" i="67"/>
  <c r="AA39" i="67"/>
  <c r="AA36" i="67"/>
  <c r="AA31" i="67"/>
  <c r="AA19" i="67"/>
  <c r="AA14" i="67"/>
  <c r="AA52" i="67"/>
  <c r="AA49" i="97"/>
  <c r="AA48" i="67"/>
  <c r="AA44" i="97"/>
  <c r="AA41" i="97"/>
  <c r="AA24" i="97"/>
  <c r="AA20" i="97"/>
  <c r="AA16" i="97"/>
  <c r="AA14" i="97"/>
  <c r="AA13" i="97"/>
  <c r="AA12" i="97"/>
  <c r="AA9" i="97"/>
  <c r="AA8" i="97"/>
  <c r="AA7" i="97"/>
  <c r="AA53" i="67"/>
  <c r="AA13" i="67"/>
  <c r="AA24" i="66"/>
  <c r="AA55" i="96"/>
  <c r="AA49" i="96"/>
  <c r="AA45" i="96"/>
  <c r="AA43" i="96"/>
  <c r="AA41" i="96"/>
  <c r="AA39" i="96"/>
  <c r="AA38" i="96"/>
  <c r="AA34" i="66"/>
  <c r="AA23" i="66"/>
  <c r="AA21" i="96"/>
  <c r="AA18" i="96"/>
  <c r="AA15" i="66"/>
  <c r="AA14" i="96"/>
  <c r="AA13" i="96"/>
  <c r="AA10" i="96"/>
  <c r="AA9" i="96"/>
  <c r="AA50" i="66"/>
  <c r="AA30" i="66"/>
  <c r="AA22" i="66"/>
  <c r="AA10" i="66"/>
  <c r="Z51" i="86"/>
  <c r="Y51" i="86"/>
  <c r="Z42" i="86"/>
  <c r="Y42" i="86"/>
  <c r="Z19" i="86"/>
  <c r="Y19" i="86"/>
  <c r="Z18" i="86"/>
  <c r="Y18" i="86"/>
  <c r="Z10" i="86"/>
  <c r="Y10" i="86"/>
  <c r="Z51" i="109"/>
  <c r="Y51" i="109"/>
  <c r="Z49" i="109"/>
  <c r="Y49" i="109"/>
  <c r="Z45" i="109"/>
  <c r="Z43" i="109"/>
  <c r="Y43" i="109" s="1"/>
  <c r="Z41" i="109"/>
  <c r="Y41" i="109" s="1"/>
  <c r="Z38" i="109"/>
  <c r="Y38" i="109" s="1"/>
  <c r="Z23" i="109"/>
  <c r="Y23" i="109"/>
  <c r="Z21" i="109"/>
  <c r="Y21" i="109"/>
  <c r="Z18" i="109"/>
  <c r="Y18" i="109"/>
  <c r="Z14" i="109"/>
  <c r="Y14" i="109"/>
  <c r="Z13" i="109"/>
  <c r="Y13" i="109"/>
  <c r="Z10" i="109"/>
  <c r="Y10" i="109"/>
  <c r="Z9" i="109"/>
  <c r="Y9" i="109"/>
  <c r="Z34" i="86"/>
  <c r="Z15" i="86"/>
  <c r="Y15" i="86" s="1"/>
  <c r="Z31" i="87"/>
  <c r="Z23" i="87"/>
  <c r="Y23" i="87"/>
  <c r="Z55" i="108"/>
  <c r="Y55" i="108"/>
  <c r="Z52" i="108"/>
  <c r="Y52" i="108"/>
  <c r="Z51" i="108"/>
  <c r="Y51" i="108"/>
  <c r="Z43" i="108"/>
  <c r="Y43" i="108"/>
  <c r="Z39" i="108"/>
  <c r="Y39" i="108"/>
  <c r="Z38" i="108"/>
  <c r="Z23" i="108"/>
  <c r="Y23" i="108" s="1"/>
  <c r="Z18" i="108"/>
  <c r="Y18" i="108" s="1"/>
  <c r="Z14" i="108"/>
  <c r="Y14" i="108" s="1"/>
  <c r="Z10" i="108"/>
  <c r="Y10" i="108"/>
  <c r="Z9" i="108"/>
  <c r="Z51" i="87"/>
  <c r="Y51" i="87"/>
  <c r="Z28" i="87"/>
  <c r="Z26" i="87"/>
  <c r="Z15" i="87"/>
  <c r="Y15" i="87"/>
  <c r="Z50" i="88"/>
  <c r="Y50" i="88"/>
  <c r="Z42" i="88"/>
  <c r="Y42" i="88"/>
  <c r="Z34" i="88"/>
  <c r="Z30" i="88"/>
  <c r="Z55" i="107"/>
  <c r="Y55" i="107"/>
  <c r="Z52" i="107"/>
  <c r="Y52" i="107"/>
  <c r="Z51" i="107"/>
  <c r="Y51" i="107"/>
  <c r="Z48" i="107"/>
  <c r="Y48" i="107"/>
  <c r="Z44" i="107"/>
  <c r="Y44" i="107"/>
  <c r="Z43" i="107"/>
  <c r="Y43" i="107"/>
  <c r="Z41" i="107"/>
  <c r="Y41" i="107"/>
  <c r="Z39" i="107"/>
  <c r="Y39" i="107"/>
  <c r="Z38" i="107"/>
  <c r="Z24" i="107"/>
  <c r="Y24" i="107" s="1"/>
  <c r="Z23" i="107"/>
  <c r="Y23" i="107" s="1"/>
  <c r="Z20" i="107"/>
  <c r="Y20" i="107" s="1"/>
  <c r="Z16" i="107"/>
  <c r="Y16" i="107" s="1"/>
  <c r="Z13" i="107"/>
  <c r="Y13" i="107" s="1"/>
  <c r="Z12" i="107"/>
  <c r="Y12" i="107" s="1"/>
  <c r="Z11" i="107"/>
  <c r="Z9" i="107"/>
  <c r="Y9" i="107"/>
  <c r="Z8" i="107"/>
  <c r="Z36" i="88"/>
  <c r="Z28" i="88"/>
  <c r="Z26" i="88"/>
  <c r="Z13" i="88"/>
  <c r="Y13" i="88"/>
  <c r="Z51" i="76"/>
  <c r="Y51" i="76"/>
  <c r="Z39" i="76"/>
  <c r="Y39" i="76"/>
  <c r="Z31" i="76"/>
  <c r="Z52" i="106"/>
  <c r="Y52" i="106" s="1"/>
  <c r="Z50" i="76"/>
  <c r="Y50" i="76" s="1"/>
  <c r="Z49" i="106"/>
  <c r="Y49" i="106"/>
  <c r="Z48" i="106"/>
  <c r="Y48" i="106"/>
  <c r="Z45" i="106"/>
  <c r="Z44" i="106"/>
  <c r="Y44" i="106"/>
  <c r="Z40" i="106"/>
  <c r="Z34" i="76"/>
  <c r="Z29" i="76"/>
  <c r="Z25" i="76"/>
  <c r="Y25" i="76"/>
  <c r="Z24" i="106"/>
  <c r="Y24" i="106"/>
  <c r="Z21" i="106"/>
  <c r="Y21" i="106"/>
  <c r="Z16" i="106"/>
  <c r="Y16" i="106"/>
  <c r="Z14" i="106"/>
  <c r="Y14" i="106"/>
  <c r="Z13" i="106"/>
  <c r="Y13" i="106"/>
  <c r="Z12" i="106"/>
  <c r="Z9" i="76"/>
  <c r="Y9" i="76" s="1"/>
  <c r="Z8" i="106"/>
  <c r="Z49" i="76"/>
  <c r="Y49" i="76"/>
  <c r="Z30" i="76"/>
  <c r="Z21" i="76"/>
  <c r="Z55" i="105"/>
  <c r="Y55" i="105"/>
  <c r="Z51" i="105"/>
  <c r="Z49" i="105"/>
  <c r="Y49" i="105" s="1"/>
  <c r="Z45" i="105"/>
  <c r="Y45" i="105" s="1"/>
  <c r="Z43" i="105"/>
  <c r="Y43" i="105" s="1"/>
  <c r="Z41" i="105"/>
  <c r="Y41" i="105" s="1"/>
  <c r="Z39" i="105"/>
  <c r="Z21" i="105"/>
  <c r="Y21" i="105"/>
  <c r="Z14" i="105"/>
  <c r="Y14" i="105"/>
  <c r="Z13" i="105"/>
  <c r="Y13" i="105"/>
  <c r="Z12" i="105"/>
  <c r="Y12" i="105"/>
  <c r="Z10" i="105"/>
  <c r="Z9" i="75"/>
  <c r="Y9" i="75"/>
  <c r="Z50" i="75"/>
  <c r="Y50" i="75"/>
  <c r="Z46" i="75"/>
  <c r="Z42" i="75"/>
  <c r="Y42" i="75" s="1"/>
  <c r="Z39" i="75"/>
  <c r="Y39" i="75"/>
  <c r="Z30" i="75"/>
  <c r="Z15" i="75"/>
  <c r="Y15" i="75"/>
  <c r="Z14" i="75"/>
  <c r="Y14" i="75"/>
  <c r="Z10" i="75"/>
  <c r="Y10" i="75"/>
  <c r="Z52" i="74"/>
  <c r="Y52" i="74"/>
  <c r="Z48" i="74"/>
  <c r="Y48" i="74"/>
  <c r="Z36" i="74"/>
  <c r="Z24" i="74"/>
  <c r="Y24" i="74"/>
  <c r="Z16" i="74"/>
  <c r="Y16" i="74" s="1"/>
  <c r="Z11" i="74"/>
  <c r="Y11" i="74"/>
  <c r="Z55" i="104"/>
  <c r="Y55" i="104"/>
  <c r="Z52" i="104"/>
  <c r="Y52" i="104"/>
  <c r="Z51" i="104"/>
  <c r="Y51" i="104"/>
  <c r="Z48" i="104"/>
  <c r="Y48" i="104"/>
  <c r="Z48" i="105"/>
  <c r="Y48" i="105"/>
  <c r="Z48" i="103"/>
  <c r="Y48" i="103"/>
  <c r="Z48" i="102"/>
  <c r="Y48" i="102"/>
  <c r="Z48" i="101"/>
  <c r="Y48" i="101"/>
  <c r="Z48" i="100"/>
  <c r="Y48" i="100"/>
  <c r="Z48" i="99"/>
  <c r="Y48" i="99"/>
  <c r="Z48" i="98"/>
  <c r="Z48" i="97"/>
  <c r="Y48" i="97" s="1"/>
  <c r="Z48" i="96"/>
  <c r="Y48" i="96" s="1"/>
  <c r="Z48" i="108"/>
  <c r="Y48" i="108" s="1"/>
  <c r="Z48" i="109"/>
  <c r="Y48" i="109" s="1"/>
  <c r="Z45" i="104"/>
  <c r="Y45" i="104" s="1"/>
  <c r="Z44" i="104"/>
  <c r="Z43" i="104"/>
  <c r="Y43" i="104"/>
  <c r="Z39" i="104"/>
  <c r="Y39" i="104"/>
  <c r="Z38" i="104"/>
  <c r="Y38" i="104"/>
  <c r="Z24" i="104"/>
  <c r="Y24" i="104"/>
  <c r="Z21" i="74"/>
  <c r="Y21" i="74"/>
  <c r="Z20" i="104"/>
  <c r="Y20" i="104"/>
  <c r="Z18" i="104"/>
  <c r="Y18" i="104"/>
  <c r="Z16" i="104"/>
  <c r="Y16" i="104"/>
  <c r="Z14" i="104"/>
  <c r="Y14" i="104"/>
  <c r="Z12" i="104"/>
  <c r="Y12" i="104"/>
  <c r="Z11" i="104"/>
  <c r="Y11" i="104"/>
  <c r="Z10" i="104"/>
  <c r="Y10" i="104"/>
  <c r="Z51" i="74"/>
  <c r="Y51" i="74"/>
  <c r="Z39" i="74"/>
  <c r="Y39" i="74"/>
  <c r="Z19" i="74"/>
  <c r="Y19" i="74"/>
  <c r="Z12" i="74"/>
  <c r="Y12" i="74"/>
  <c r="Z55" i="103"/>
  <c r="Y55" i="103"/>
  <c r="Z51" i="103"/>
  <c r="Y51" i="103"/>
  <c r="Z49" i="73"/>
  <c r="Y49" i="73"/>
  <c r="Z44" i="103"/>
  <c r="Y44" i="103"/>
  <c r="Z43" i="103"/>
  <c r="Y43" i="103"/>
  <c r="Z40" i="103"/>
  <c r="Y40" i="103"/>
  <c r="Z39" i="103"/>
  <c r="Z29" i="73"/>
  <c r="Z24" i="103"/>
  <c r="Y24" i="103"/>
  <c r="Z23" i="103"/>
  <c r="Y23" i="103"/>
  <c r="Z16" i="103"/>
  <c r="Y16" i="103"/>
  <c r="Z11" i="103"/>
  <c r="Y11" i="103"/>
  <c r="Z10" i="73"/>
  <c r="Y10" i="73"/>
  <c r="Z8" i="103"/>
  <c r="Y8" i="103"/>
  <c r="Z8" i="105"/>
  <c r="Y8" i="105"/>
  <c r="Z8" i="104"/>
  <c r="Z8" i="102"/>
  <c r="Z8" i="101"/>
  <c r="Z7" i="101"/>
  <c r="Y7" i="101" s="1"/>
  <c r="Z8" i="100"/>
  <c r="Z8" i="99"/>
  <c r="Z8" i="98"/>
  <c r="Z8" i="97"/>
  <c r="Z7" i="97"/>
  <c r="Z8" i="96"/>
  <c r="Z8" i="108"/>
  <c r="Z8" i="109"/>
  <c r="Z24" i="73"/>
  <c r="Y24" i="73" s="1"/>
  <c r="Z49" i="72"/>
  <c r="Z46" i="72"/>
  <c r="Y46" i="72"/>
  <c r="Z37" i="72"/>
  <c r="Z34" i="72"/>
  <c r="Z25" i="72"/>
  <c r="Y25" i="72"/>
  <c r="Z52" i="102"/>
  <c r="Y52" i="102"/>
  <c r="Z49" i="102"/>
  <c r="Y49" i="102"/>
  <c r="Z45" i="72"/>
  <c r="Y45" i="72"/>
  <c r="Z44" i="102"/>
  <c r="Y44" i="102"/>
  <c r="Z41" i="102"/>
  <c r="Y41" i="102"/>
  <c r="Z40" i="102"/>
  <c r="Y40" i="102"/>
  <c r="Z36" i="72"/>
  <c r="Z24" i="102"/>
  <c r="Z20" i="102"/>
  <c r="Y20" i="102"/>
  <c r="Z16" i="102"/>
  <c r="Y16" i="102"/>
  <c r="Z14" i="102"/>
  <c r="Z12" i="102"/>
  <c r="Z10" i="102"/>
  <c r="Y10" i="102"/>
  <c r="Z9" i="102"/>
  <c r="Y9" i="102"/>
  <c r="Z53" i="72"/>
  <c r="Y53" i="72"/>
  <c r="Z41" i="72"/>
  <c r="Y41" i="72"/>
  <c r="Z29" i="72"/>
  <c r="Z10" i="72"/>
  <c r="Y10" i="72" s="1"/>
  <c r="Z50" i="71"/>
  <c r="Y50" i="71" s="1"/>
  <c r="Z41" i="71"/>
  <c r="Y41" i="71" s="1"/>
  <c r="Z34" i="71"/>
  <c r="Z29" i="71"/>
  <c r="Z49" i="101"/>
  <c r="Y49" i="101" s="1"/>
  <c r="Z45" i="101"/>
  <c r="Y45" i="101" s="1"/>
  <c r="Z41" i="101"/>
  <c r="Y41" i="101" s="1"/>
  <c r="Z23" i="101"/>
  <c r="Y23" i="101"/>
  <c r="Z21" i="101"/>
  <c r="Y21" i="101" s="1"/>
  <c r="Z18" i="71"/>
  <c r="Y18" i="71"/>
  <c r="Z18" i="101"/>
  <c r="Y18" i="101" s="1"/>
  <c r="Z14" i="101"/>
  <c r="Y14" i="101"/>
  <c r="Z13" i="101"/>
  <c r="Y13" i="101"/>
  <c r="Z11" i="101"/>
  <c r="Z10" i="101"/>
  <c r="Y10" i="101" s="1"/>
  <c r="Z9" i="101"/>
  <c r="Y9" i="101" s="1"/>
  <c r="Z8" i="71"/>
  <c r="Z19" i="71"/>
  <c r="Y19" i="71"/>
  <c r="Z11" i="71"/>
  <c r="Y11" i="71"/>
  <c r="Z51" i="70"/>
  <c r="Y51" i="70"/>
  <c r="Z23" i="70"/>
  <c r="Y23" i="70"/>
  <c r="Z14" i="70"/>
  <c r="Y14" i="70"/>
  <c r="Z10" i="70"/>
  <c r="Y10" i="70"/>
  <c r="Z55" i="100"/>
  <c r="Y55" i="100"/>
  <c r="Z52" i="100"/>
  <c r="Y52" i="100"/>
  <c r="Z51" i="100"/>
  <c r="Y51" i="100"/>
  <c r="Z44" i="70"/>
  <c r="Y44" i="70"/>
  <c r="Z43" i="100"/>
  <c r="Y43" i="100"/>
  <c r="Z39" i="100"/>
  <c r="Y39" i="100"/>
  <c r="Z38" i="100"/>
  <c r="Y38" i="100"/>
  <c r="Z31" i="70"/>
  <c r="Z29" i="70"/>
  <c r="Z23" i="100"/>
  <c r="Y23" i="100"/>
  <c r="Z21" i="100"/>
  <c r="Y21" i="100"/>
  <c r="Z14" i="100"/>
  <c r="Y14" i="100"/>
  <c r="Z12" i="100"/>
  <c r="Y12" i="100"/>
  <c r="Z11" i="100"/>
  <c r="Y11" i="100"/>
  <c r="Z10" i="100"/>
  <c r="Y10" i="100"/>
  <c r="Z9" i="100"/>
  <c r="Y9" i="100"/>
  <c r="Z13" i="100"/>
  <c r="Y13" i="100"/>
  <c r="Z16" i="100"/>
  <c r="Y16" i="100"/>
  <c r="Z15" i="70"/>
  <c r="Y15" i="70"/>
  <c r="Z12" i="70"/>
  <c r="Y12" i="70"/>
  <c r="Z51" i="69"/>
  <c r="Y51" i="69"/>
  <c r="Z31" i="69"/>
  <c r="Z20" i="69"/>
  <c r="Y20" i="69" s="1"/>
  <c r="Z12" i="69"/>
  <c r="Y12" i="69" s="1"/>
  <c r="Z8" i="69"/>
  <c r="Z7" i="69" s="1"/>
  <c r="Z55" i="99"/>
  <c r="Y55" i="99" s="1"/>
  <c r="Z51" i="99"/>
  <c r="Z49" i="99"/>
  <c r="Y49" i="99"/>
  <c r="Z45" i="69"/>
  <c r="Y45" i="69"/>
  <c r="Z44" i="99"/>
  <c r="Y44" i="99"/>
  <c r="Z43" i="99"/>
  <c r="Z41" i="99"/>
  <c r="Y41" i="99" s="1"/>
  <c r="Z39" i="99"/>
  <c r="Y39" i="99" s="1"/>
  <c r="Z36" i="69"/>
  <c r="Z23" i="99"/>
  <c r="Y23" i="99"/>
  <c r="Z21" i="99"/>
  <c r="Y21" i="99"/>
  <c r="Z20" i="99"/>
  <c r="Y20" i="99"/>
  <c r="Z16" i="99"/>
  <c r="Y16" i="99"/>
  <c r="Z13" i="99"/>
  <c r="Y13" i="99"/>
  <c r="Z12" i="99"/>
  <c r="Y12" i="99"/>
  <c r="Z11" i="99"/>
  <c r="Y11" i="99"/>
  <c r="Z9" i="99"/>
  <c r="Y9" i="99"/>
  <c r="Z48" i="69"/>
  <c r="Z37" i="69"/>
  <c r="Z16" i="69"/>
  <c r="Y16" i="69"/>
  <c r="Z13" i="69"/>
  <c r="Y13" i="69"/>
  <c r="Z23" i="68"/>
  <c r="Z55" i="98"/>
  <c r="Y55" i="98" s="1"/>
  <c r="Z52" i="98"/>
  <c r="Y52" i="98" s="1"/>
  <c r="Z49" i="98"/>
  <c r="Y49" i="98" s="1"/>
  <c r="Z44" i="98"/>
  <c r="Y44" i="98" s="1"/>
  <c r="Z41" i="98"/>
  <c r="Y41" i="98" s="1"/>
  <c r="Z40" i="98"/>
  <c r="Y40" i="98" s="1"/>
  <c r="Z38" i="98"/>
  <c r="Z31" i="68"/>
  <c r="Z24" i="98"/>
  <c r="Y24" i="98" s="1"/>
  <c r="Z21" i="98"/>
  <c r="Y21" i="98"/>
  <c r="Z20" i="98"/>
  <c r="Y20" i="98" s="1"/>
  <c r="Z16" i="98"/>
  <c r="Y16" i="98"/>
  <c r="Z13" i="98"/>
  <c r="Y13" i="98"/>
  <c r="Z12" i="98"/>
  <c r="Z10" i="98"/>
  <c r="Y10" i="98"/>
  <c r="Z53" i="68"/>
  <c r="Y53" i="68" s="1"/>
  <c r="Z44" i="67"/>
  <c r="Y44" i="67"/>
  <c r="Z28" i="67"/>
  <c r="Z26" i="67"/>
  <c r="Z51" i="97"/>
  <c r="Y51" i="97"/>
  <c r="Z49" i="97"/>
  <c r="Y49" i="97"/>
  <c r="Z45" i="97"/>
  <c r="Y45" i="97"/>
  <c r="Z43" i="97"/>
  <c r="Y43" i="97"/>
  <c r="Z41" i="97"/>
  <c r="Y41" i="97"/>
  <c r="Z38" i="97"/>
  <c r="Y38" i="97"/>
  <c r="Z23" i="97"/>
  <c r="Z22" i="67"/>
  <c r="Y22" i="67" s="1"/>
  <c r="Z21" i="97"/>
  <c r="Y21" i="97" s="1"/>
  <c r="Z18" i="97"/>
  <c r="Y18" i="97"/>
  <c r="Z14" i="97"/>
  <c r="Z13" i="97"/>
  <c r="Y13" i="97"/>
  <c r="Z9" i="97"/>
  <c r="Y9" i="97"/>
  <c r="Z8" i="67"/>
  <c r="Z30" i="67"/>
  <c r="Z28" i="66"/>
  <c r="Z26" i="66"/>
  <c r="Z11" i="66"/>
  <c r="Y11" i="66"/>
  <c r="Z55" i="96"/>
  <c r="Y55" i="96"/>
  <c r="Z51" i="96"/>
  <c r="Y51" i="96"/>
  <c r="Z45" i="96"/>
  <c r="Y45" i="96"/>
  <c r="Z44" i="96"/>
  <c r="Y44" i="96"/>
  <c r="Z43" i="96"/>
  <c r="Y43" i="96"/>
  <c r="Z41" i="96"/>
  <c r="Y41" i="96"/>
  <c r="Z40" i="96"/>
  <c r="Y40" i="96"/>
  <c r="Z39" i="96"/>
  <c r="Y39" i="96"/>
  <c r="Z38" i="96"/>
  <c r="Y38" i="96"/>
  <c r="Z36" i="66"/>
  <c r="Z24" i="96"/>
  <c r="Y24" i="96" s="1"/>
  <c r="Z23" i="96"/>
  <c r="Y23" i="96" s="1"/>
  <c r="Z20" i="96"/>
  <c r="Y20" i="96" s="1"/>
  <c r="Z18" i="96"/>
  <c r="Y18" i="96" s="1"/>
  <c r="Z16" i="96"/>
  <c r="Y16" i="96" s="1"/>
  <c r="Z14" i="96"/>
  <c r="Y14" i="96"/>
  <c r="Z13" i="66"/>
  <c r="Y13" i="66"/>
  <c r="Z11" i="96"/>
  <c r="Y11" i="96"/>
  <c r="Z10" i="96"/>
  <c r="Z51" i="66"/>
  <c r="Y51" i="66" s="1"/>
  <c r="Z48" i="66"/>
  <c r="Y48" i="66"/>
  <c r="Z40" i="66"/>
  <c r="Y40" i="66"/>
  <c r="Z24" i="66"/>
  <c r="Y24" i="66"/>
  <c r="Z19" i="66"/>
  <c r="Y19" i="66"/>
  <c r="Z16" i="66"/>
  <c r="Y16" i="66"/>
  <c r="Z8" i="66"/>
  <c r="Z7" i="66"/>
  <c r="AG51" i="86"/>
  <c r="AG44" i="86"/>
  <c r="AG39" i="86"/>
  <c r="AG16" i="86"/>
  <c r="AG12" i="86"/>
  <c r="AG55" i="109"/>
  <c r="AG54" i="109"/>
  <c r="AG51" i="109"/>
  <c r="AG50" i="109"/>
  <c r="AG46" i="109"/>
  <c r="AG45" i="86"/>
  <c r="AG44" i="109"/>
  <c r="AG43" i="86"/>
  <c r="AG42" i="109"/>
  <c r="AG39" i="109"/>
  <c r="AG38" i="86"/>
  <c r="AG23" i="109"/>
  <c r="AG22" i="109"/>
  <c r="AG20" i="86"/>
  <c r="AG19" i="109"/>
  <c r="AG18" i="109"/>
  <c r="AG15" i="109"/>
  <c r="AG10" i="109"/>
  <c r="AG55" i="86"/>
  <c r="AG31" i="86"/>
  <c r="AG19" i="86"/>
  <c r="AG49" i="87"/>
  <c r="AG40" i="87"/>
  <c r="AG37" i="87"/>
  <c r="AG29" i="87"/>
  <c r="AG25" i="87"/>
  <c r="AG24" i="87"/>
  <c r="AG21" i="87"/>
  <c r="AG16" i="87"/>
  <c r="AG13" i="87"/>
  <c r="AG53" i="108"/>
  <c r="AG52" i="108"/>
  <c r="AG51" i="108"/>
  <c r="AG50" i="87"/>
  <c r="AG49" i="108"/>
  <c r="AG48" i="87"/>
  <c r="AG48" i="108"/>
  <c r="AG47" i="108"/>
  <c r="AG44" i="108"/>
  <c r="AG43" i="108"/>
  <c r="AG40" i="108"/>
  <c r="AG39" i="108"/>
  <c r="AG25" i="108"/>
  <c r="AG24" i="108"/>
  <c r="AG23" i="108"/>
  <c r="AG21" i="108"/>
  <c r="AG20" i="108"/>
  <c r="AG19" i="108"/>
  <c r="AG16" i="108"/>
  <c r="AG15" i="108"/>
  <c r="AG13" i="108"/>
  <c r="AG11" i="108"/>
  <c r="AG9" i="108"/>
  <c r="AG52" i="87"/>
  <c r="AG44" i="87"/>
  <c r="AG36" i="87"/>
  <c r="AG28" i="87"/>
  <c r="AG20" i="87"/>
  <c r="AG15" i="88"/>
  <c r="AG54" i="88"/>
  <c r="AG54" i="107"/>
  <c r="AG53" i="107"/>
  <c r="AG52" i="107"/>
  <c r="AG49" i="107"/>
  <c r="AG48" i="107"/>
  <c r="AG46" i="107"/>
  <c r="AG45" i="107"/>
  <c r="AG44" i="107"/>
  <c r="AG42" i="88"/>
  <c r="AG40" i="107"/>
  <c r="AG39" i="88"/>
  <c r="AG38" i="107"/>
  <c r="AG37" i="88"/>
  <c r="AG24" i="107"/>
  <c r="AG22" i="107"/>
  <c r="AG21" i="107"/>
  <c r="AG20" i="107"/>
  <c r="AG14" i="107"/>
  <c r="AG13" i="107"/>
  <c r="AG12" i="107"/>
  <c r="AG9" i="107"/>
  <c r="AG8" i="107"/>
  <c r="AG7" i="107"/>
  <c r="AG46" i="88"/>
  <c r="AG38" i="88"/>
  <c r="AG30" i="88"/>
  <c r="AG21" i="88"/>
  <c r="AG9" i="88"/>
  <c r="AG14" i="76"/>
  <c r="AG54" i="106"/>
  <c r="AG53" i="106"/>
  <c r="AG50" i="106"/>
  <c r="AG47" i="106"/>
  <c r="AG45" i="106"/>
  <c r="AG44" i="106"/>
  <c r="AG43" i="106"/>
  <c r="AG42" i="106"/>
  <c r="AG41" i="106"/>
  <c r="AG40" i="106"/>
  <c r="AG38" i="106"/>
  <c r="AG25" i="106"/>
  <c r="AG23" i="106"/>
  <c r="AG22" i="106"/>
  <c r="AG21" i="106"/>
  <c r="AG15" i="106"/>
  <c r="AG14" i="106"/>
  <c r="AG13" i="106"/>
  <c r="AG10" i="76"/>
  <c r="AG10" i="106"/>
  <c r="AG9" i="106"/>
  <c r="AG42" i="76"/>
  <c r="AG31" i="76"/>
  <c r="AG15" i="76"/>
  <c r="AG55" i="75"/>
  <c r="AG50" i="75"/>
  <c r="AG43" i="75"/>
  <c r="AG42" i="75"/>
  <c r="AG39" i="75"/>
  <c r="AG38" i="75"/>
  <c r="AG23" i="75"/>
  <c r="AG22" i="75"/>
  <c r="AG55" i="105"/>
  <c r="AG54" i="105"/>
  <c r="AG52" i="105"/>
  <c r="AG50" i="105"/>
  <c r="AG48" i="105"/>
  <c r="AG47" i="105"/>
  <c r="AG46" i="105"/>
  <c r="AG43" i="105"/>
  <c r="AG42" i="105"/>
  <c r="AG40" i="105"/>
  <c r="AG39" i="105"/>
  <c r="AG38" i="105"/>
  <c r="AG23" i="105"/>
  <c r="AG22" i="105"/>
  <c r="AG19" i="105"/>
  <c r="AG16" i="105"/>
  <c r="AG14" i="105"/>
  <c r="AG12" i="105"/>
  <c r="AG11" i="105"/>
  <c r="AG8" i="75"/>
  <c r="AG48" i="75"/>
  <c r="AG40" i="75"/>
  <c r="AG11" i="75"/>
  <c r="AG7" i="75"/>
  <c r="AG53" i="74"/>
  <c r="AG52" i="74"/>
  <c r="AG44" i="74"/>
  <c r="AG37" i="74"/>
  <c r="AG36" i="74"/>
  <c r="AG29" i="74"/>
  <c r="AG12" i="74"/>
  <c r="AG55" i="104"/>
  <c r="AG52" i="104"/>
  <c r="AG51" i="104"/>
  <c r="AG48" i="104"/>
  <c r="AG47" i="104"/>
  <c r="AG44" i="104"/>
  <c r="AG43" i="104"/>
  <c r="AG41" i="104"/>
  <c r="AG39" i="104"/>
  <c r="AG23" i="104"/>
  <c r="AG22" i="74"/>
  <c r="AG20" i="104"/>
  <c r="AG19" i="104"/>
  <c r="AG16" i="104"/>
  <c r="AG15" i="104"/>
  <c r="AG12" i="104"/>
  <c r="AG11" i="104"/>
  <c r="AG8" i="104"/>
  <c r="AG7" i="104"/>
  <c r="AG29" i="73"/>
  <c r="AG54" i="103"/>
  <c r="AG52" i="103"/>
  <c r="AG50" i="103"/>
  <c r="AG48" i="103"/>
  <c r="AG47" i="73"/>
  <c r="AG46" i="103"/>
  <c r="AG45" i="73"/>
  <c r="AG45" i="103"/>
  <c r="AG44" i="103"/>
  <c r="AG42" i="103"/>
  <c r="AG41" i="103"/>
  <c r="AG40" i="103"/>
  <c r="AG38" i="103"/>
  <c r="AG25" i="103"/>
  <c r="AG24" i="103"/>
  <c r="AG22" i="103"/>
  <c r="AG21" i="103"/>
  <c r="AG20" i="103"/>
  <c r="AG18" i="73"/>
  <c r="AG16" i="103"/>
  <c r="AG14" i="103"/>
  <c r="AG12" i="103"/>
  <c r="AG10" i="103"/>
  <c r="AG9" i="103"/>
  <c r="AG8" i="103"/>
  <c r="AG7" i="103"/>
  <c r="AG54" i="73"/>
  <c r="AG41" i="73"/>
  <c r="AG38" i="73"/>
  <c r="AG30" i="73"/>
  <c r="AG10" i="73"/>
  <c r="AG9" i="73"/>
  <c r="AG36" i="72"/>
  <c r="AG54" i="102"/>
  <c r="AG53" i="102"/>
  <c r="AG52" i="72"/>
  <c r="AG50" i="102"/>
  <c r="AG49" i="102"/>
  <c r="AG46" i="102"/>
  <c r="AG45" i="102"/>
  <c r="AG43" i="102"/>
  <c r="AG41" i="102"/>
  <c r="AG40" i="72"/>
  <c r="AG38" i="102"/>
  <c r="AG31" i="72"/>
  <c r="AG25" i="102"/>
  <c r="AG23" i="102"/>
  <c r="AG22" i="102"/>
  <c r="AG21" i="102"/>
  <c r="AG19" i="72"/>
  <c r="AG18" i="102"/>
  <c r="AG14" i="102"/>
  <c r="AG13" i="102"/>
  <c r="AG10" i="102"/>
  <c r="AG9" i="102"/>
  <c r="AG46" i="72"/>
  <c r="AG43" i="72"/>
  <c r="AG23" i="72"/>
  <c r="AG22" i="72"/>
  <c r="AG49" i="71"/>
  <c r="AG25" i="71"/>
  <c r="AG55" i="101"/>
  <c r="AG54" i="101"/>
  <c r="AG51" i="71"/>
  <c r="AG51" i="101"/>
  <c r="AG50" i="101"/>
  <c r="AG46" i="101"/>
  <c r="AG44" i="101"/>
  <c r="AG43" i="101"/>
  <c r="AG42" i="101"/>
  <c r="AG40" i="101"/>
  <c r="AG39" i="101"/>
  <c r="AG38" i="101"/>
  <c r="AG23" i="101"/>
  <c r="AG22" i="101"/>
  <c r="AG19" i="101"/>
  <c r="AG18" i="101"/>
  <c r="AG15" i="101"/>
  <c r="AG14" i="101"/>
  <c r="AG11" i="101"/>
  <c r="AG10" i="101"/>
  <c r="AG43" i="71"/>
  <c r="AG36" i="71"/>
  <c r="AG55" i="100"/>
  <c r="AG53" i="100"/>
  <c r="AG52" i="100"/>
  <c r="AG51" i="100"/>
  <c r="AG49" i="100"/>
  <c r="AG47" i="100"/>
  <c r="AG46" i="70"/>
  <c r="AG45" i="100"/>
  <c r="AG44" i="70"/>
  <c r="AG44" i="100"/>
  <c r="AG43" i="100"/>
  <c r="AG40" i="100"/>
  <c r="AG39" i="100"/>
  <c r="AG24" i="100"/>
  <c r="AG23" i="100"/>
  <c r="AG20" i="100"/>
  <c r="AG19" i="100"/>
  <c r="AG16" i="100"/>
  <c r="AG15" i="100"/>
  <c r="AG13" i="70"/>
  <c r="AG12" i="100"/>
  <c r="AG9" i="100"/>
  <c r="AG45" i="70"/>
  <c r="AG40" i="70"/>
  <c r="AG29" i="70"/>
  <c r="AG24" i="70"/>
  <c r="AG46" i="69"/>
  <c r="AG30" i="69"/>
  <c r="AG22" i="69"/>
  <c r="AG13" i="69"/>
  <c r="AG55" i="69"/>
  <c r="AG54" i="99"/>
  <c r="AG53" i="99"/>
  <c r="AG52" i="99"/>
  <c r="AG49" i="99"/>
  <c r="AG48" i="99"/>
  <c r="AG46" i="99"/>
  <c r="AG44" i="99"/>
  <c r="AG41" i="99"/>
  <c r="AG40" i="99"/>
  <c r="AG38" i="99"/>
  <c r="AG24" i="99"/>
  <c r="AG23" i="69"/>
  <c r="AG22" i="99"/>
  <c r="AG21" i="99"/>
  <c r="AG20" i="99"/>
  <c r="AG18" i="99"/>
  <c r="AG16" i="99"/>
  <c r="AG13" i="99"/>
  <c r="AG12" i="99"/>
  <c r="AG10" i="99"/>
  <c r="AG8" i="99"/>
  <c r="AG7" i="99" s="1"/>
  <c r="AG49" i="69"/>
  <c r="AG29" i="69"/>
  <c r="AG21" i="69"/>
  <c r="AG48" i="68"/>
  <c r="AG31" i="68"/>
  <c r="AG14" i="68"/>
  <c r="AG54" i="98"/>
  <c r="AG51" i="98"/>
  <c r="AG50" i="98"/>
  <c r="AG49" i="98"/>
  <c r="AG47" i="98"/>
  <c r="AG45" i="98"/>
  <c r="AG43" i="98"/>
  <c r="AG42" i="68"/>
  <c r="AG42" i="98"/>
  <c r="AG41" i="98"/>
  <c r="AG38" i="98"/>
  <c r="AG25" i="98"/>
  <c r="AG23" i="98"/>
  <c r="AG22" i="98"/>
  <c r="AG21" i="98"/>
  <c r="AG19" i="98"/>
  <c r="AG15" i="98"/>
  <c r="AG14" i="98"/>
  <c r="AG13" i="98"/>
  <c r="AG10" i="98"/>
  <c r="AG9" i="98"/>
  <c r="AG8" i="68"/>
  <c r="AG7" i="68"/>
  <c r="AG51" i="68"/>
  <c r="AG50" i="68"/>
  <c r="AG51" i="67"/>
  <c r="AG39" i="67"/>
  <c r="AG24" i="67"/>
  <c r="AG20" i="67"/>
  <c r="AG15" i="67"/>
  <c r="AG55" i="97"/>
  <c r="AG54" i="97"/>
  <c r="AG52" i="67"/>
  <c r="AG51" i="97"/>
  <c r="AG50" i="97"/>
  <c r="AG48" i="97"/>
  <c r="AG46" i="97"/>
  <c r="AG45" i="67"/>
  <c r="AG44" i="97"/>
  <c r="AG43" i="97"/>
  <c r="AG42" i="97"/>
  <c r="AG40" i="97"/>
  <c r="AG39" i="97"/>
  <c r="AG38" i="97"/>
  <c r="AG24" i="97"/>
  <c r="AG22" i="97"/>
  <c r="AG20" i="97"/>
  <c r="AG18" i="97"/>
  <c r="AG16" i="67"/>
  <c r="AG16" i="97"/>
  <c r="AG15" i="97"/>
  <c r="AG14" i="97"/>
  <c r="AG12" i="97"/>
  <c r="AG10" i="97"/>
  <c r="AG55" i="67"/>
  <c r="AG48" i="67"/>
  <c r="AG43" i="67"/>
  <c r="AG40" i="67"/>
  <c r="AG19" i="67"/>
  <c r="AG12" i="67"/>
  <c r="AG55" i="96"/>
  <c r="AG52" i="66"/>
  <c r="AG52" i="96"/>
  <c r="AG51" i="96"/>
  <c r="AG49" i="96"/>
  <c r="AG48" i="96"/>
  <c r="AG47" i="96"/>
  <c r="AG45" i="96"/>
  <c r="AG44" i="96"/>
  <c r="AG43" i="96"/>
  <c r="AG42" i="96"/>
  <c r="AG41" i="96"/>
  <c r="AG40" i="66"/>
  <c r="AG40" i="96"/>
  <c r="AG39" i="96"/>
  <c r="AG25" i="96"/>
  <c r="AG24" i="96"/>
  <c r="AG23" i="96"/>
  <c r="AG22" i="96"/>
  <c r="AG20" i="96"/>
  <c r="AG19" i="96"/>
  <c r="AG16" i="96"/>
  <c r="AG11" i="96"/>
  <c r="AG8" i="96"/>
  <c r="AG7" i="96"/>
  <c r="AG41" i="66"/>
  <c r="AG20" i="66"/>
  <c r="AG9" i="66"/>
  <c r="AG8" i="66"/>
  <c r="AG7" i="66"/>
  <c r="AE44" i="86"/>
  <c r="AE12" i="86"/>
  <c r="AE55" i="109"/>
  <c r="AE53" i="109"/>
  <c r="AE51" i="109"/>
  <c r="AE50" i="86"/>
  <c r="AE49" i="109"/>
  <c r="AE48" i="109"/>
  <c r="AE47" i="109"/>
  <c r="AE44" i="109"/>
  <c r="AE43" i="109"/>
  <c r="AE41" i="109"/>
  <c r="AE40" i="109"/>
  <c r="AE39" i="109"/>
  <c r="AE29" i="86"/>
  <c r="AE25" i="109"/>
  <c r="AE23" i="109"/>
  <c r="AE22" i="109"/>
  <c r="AE20" i="109"/>
  <c r="AE16" i="109"/>
  <c r="AE15" i="109"/>
  <c r="AE12" i="109"/>
  <c r="AE11" i="109"/>
  <c r="AE9" i="109"/>
  <c r="AE8" i="109"/>
  <c r="AE7" i="109"/>
  <c r="AE49" i="86"/>
  <c r="AE48" i="86"/>
  <c r="AE40" i="86"/>
  <c r="AE28" i="86"/>
  <c r="AE20" i="86"/>
  <c r="AE8" i="86"/>
  <c r="AE7" i="86"/>
  <c r="AE54" i="108"/>
  <c r="AE53" i="108"/>
  <c r="AE52" i="108"/>
  <c r="AE49" i="87"/>
  <c r="AE49" i="108"/>
  <c r="AE48" i="108"/>
  <c r="AE46" i="108"/>
  <c r="AE44" i="108"/>
  <c r="AE43" i="108"/>
  <c r="AE41" i="108"/>
  <c r="AE40" i="108"/>
  <c r="AE24" i="108"/>
  <c r="AE22" i="108"/>
  <c r="AE21" i="87"/>
  <c r="AE20" i="108"/>
  <c r="AE16" i="108"/>
  <c r="AE13" i="108"/>
  <c r="AE12" i="108"/>
  <c r="AE9" i="108"/>
  <c r="AE8" i="108"/>
  <c r="AE7" i="108" s="1"/>
  <c r="AE54" i="87"/>
  <c r="AE41" i="87"/>
  <c r="AE13" i="87"/>
  <c r="AE9" i="87"/>
  <c r="AE48" i="88"/>
  <c r="AE44" i="88"/>
  <c r="AE41" i="88"/>
  <c r="AE40" i="88"/>
  <c r="AE11" i="88"/>
  <c r="AE10" i="88"/>
  <c r="AE55" i="107"/>
  <c r="AE54" i="88"/>
  <c r="AE54" i="107"/>
  <c r="AE53" i="107"/>
  <c r="AE51" i="107"/>
  <c r="AE50" i="107"/>
  <c r="AE46" i="107"/>
  <c r="AE45" i="107"/>
  <c r="AE43" i="107"/>
  <c r="AE42" i="107"/>
  <c r="AE41" i="107"/>
  <c r="AE39" i="107"/>
  <c r="AE34" i="88"/>
  <c r="AE25" i="107"/>
  <c r="AE23" i="107"/>
  <c r="AE22" i="107"/>
  <c r="AE21" i="107"/>
  <c r="AE18" i="107"/>
  <c r="AE15" i="107"/>
  <c r="AE13" i="107"/>
  <c r="AE12" i="107"/>
  <c r="AE10" i="107"/>
  <c r="AE55" i="88"/>
  <c r="AE50" i="88"/>
  <c r="AE42" i="88"/>
  <c r="AE39" i="88"/>
  <c r="AE30" i="88"/>
  <c r="AE22" i="88"/>
  <c r="AE55" i="76"/>
  <c r="AE39" i="76"/>
  <c r="AE11" i="76"/>
  <c r="AE55" i="106"/>
  <c r="AE54" i="106"/>
  <c r="AE52" i="106"/>
  <c r="AE51" i="106"/>
  <c r="AE50" i="106"/>
  <c r="AE48" i="106"/>
  <c r="AE47" i="76"/>
  <c r="AE47" i="106"/>
  <c r="AE46" i="106"/>
  <c r="AE43" i="106"/>
  <c r="AE42" i="106"/>
  <c r="AE40" i="106"/>
  <c r="AE39" i="106"/>
  <c r="AE38" i="106"/>
  <c r="AE31" i="76"/>
  <c r="AE23" i="106"/>
  <c r="AE19" i="106"/>
  <c r="AE18" i="106"/>
  <c r="AE16" i="106"/>
  <c r="AE15" i="106"/>
  <c r="AE14" i="106"/>
  <c r="AE11" i="106"/>
  <c r="AE10" i="106"/>
  <c r="AE8" i="76"/>
  <c r="AE7" i="76"/>
  <c r="AE48" i="76"/>
  <c r="AE23" i="76"/>
  <c r="AE16" i="76"/>
  <c r="AE15" i="76"/>
  <c r="AE55" i="105"/>
  <c r="AE54" i="105"/>
  <c r="AE52" i="105"/>
  <c r="AE51" i="105"/>
  <c r="AE47" i="105"/>
  <c r="AE44" i="105"/>
  <c r="AE43" i="105"/>
  <c r="AE40" i="105"/>
  <c r="AE39" i="105"/>
  <c r="AE23" i="105"/>
  <c r="AE20" i="105"/>
  <c r="AE16" i="105"/>
  <c r="AE15" i="105"/>
  <c r="AE12" i="105"/>
  <c r="AE11" i="105"/>
  <c r="AE9" i="75"/>
  <c r="AE8" i="105"/>
  <c r="AE7" i="105"/>
  <c r="AE44" i="75"/>
  <c r="AE16" i="75"/>
  <c r="AE12" i="75"/>
  <c r="AE50" i="74"/>
  <c r="AE54" i="74"/>
  <c r="AE54" i="104"/>
  <c r="AE53" i="104"/>
  <c r="AE52" i="104"/>
  <c r="AE50" i="104"/>
  <c r="AE48" i="104"/>
  <c r="AE46" i="104"/>
  <c r="AE45" i="104"/>
  <c r="AE44" i="104"/>
  <c r="AE41" i="104"/>
  <c r="AE40" i="104"/>
  <c r="AE24" i="104"/>
  <c r="AE22" i="104"/>
  <c r="AE20" i="104"/>
  <c r="AE18" i="74"/>
  <c r="AE16" i="104"/>
  <c r="AE15" i="74"/>
  <c r="AE14" i="104"/>
  <c r="AE13" i="104"/>
  <c r="AE12" i="104"/>
  <c r="AE10" i="104"/>
  <c r="AE9" i="104"/>
  <c r="AE8" i="104"/>
  <c r="AE7" i="104"/>
  <c r="AE45" i="74"/>
  <c r="AE41" i="74"/>
  <c r="AE30" i="74"/>
  <c r="AE22" i="74"/>
  <c r="AE14" i="74"/>
  <c r="AE13" i="74"/>
  <c r="AE50" i="73"/>
  <c r="AE30" i="73"/>
  <c r="AE11" i="73"/>
  <c r="AE54" i="73"/>
  <c r="AE53" i="103"/>
  <c r="AE50" i="103"/>
  <c r="AE46" i="103"/>
  <c r="AE45" i="103"/>
  <c r="AE43" i="103"/>
  <c r="AE41" i="103"/>
  <c r="AE38" i="103"/>
  <c r="AE23" i="103"/>
  <c r="AE22" i="103"/>
  <c r="AE21" i="103"/>
  <c r="AE18" i="103"/>
  <c r="AE15" i="73"/>
  <c r="AE15" i="103"/>
  <c r="AE13" i="103"/>
  <c r="AE11" i="103"/>
  <c r="AE9" i="103"/>
  <c r="AE8" i="103"/>
  <c r="AE7" i="103"/>
  <c r="AE46" i="73"/>
  <c r="AE38" i="73"/>
  <c r="AE19" i="73"/>
  <c r="AE52" i="72"/>
  <c r="AE15" i="72"/>
  <c r="AE55" i="102"/>
  <c r="AE54" i="102"/>
  <c r="AE52" i="102"/>
  <c r="AE51" i="102"/>
  <c r="AE50" i="102"/>
  <c r="AE47" i="72"/>
  <c r="AE46" i="102"/>
  <c r="AE44" i="102"/>
  <c r="AE43" i="102"/>
  <c r="AE42" i="102"/>
  <c r="AE38" i="102"/>
  <c r="AE23" i="72"/>
  <c r="AE23" i="102"/>
  <c r="AE22" i="102"/>
  <c r="AE20" i="102"/>
  <c r="AE19" i="102"/>
  <c r="AE18" i="102"/>
  <c r="AE15" i="102"/>
  <c r="AE14" i="102"/>
  <c r="AE10" i="102"/>
  <c r="AE55" i="72"/>
  <c r="AE44" i="72"/>
  <c r="AE20" i="72"/>
  <c r="AE55" i="101"/>
  <c r="AE53" i="71"/>
  <c r="AE53" i="101"/>
  <c r="AE52" i="101"/>
  <c r="AE51" i="101"/>
  <c r="AE49" i="101"/>
  <c r="AE47" i="101"/>
  <c r="AE45" i="101"/>
  <c r="AE44" i="71"/>
  <c r="AE44" i="101"/>
  <c r="AE43" i="101"/>
  <c r="AE41" i="101"/>
  <c r="AE40" i="101"/>
  <c r="AE39" i="101"/>
  <c r="AE25" i="101"/>
  <c r="AE23" i="101"/>
  <c r="AE21" i="101"/>
  <c r="AE20" i="101"/>
  <c r="AE19" i="101"/>
  <c r="AE15" i="101"/>
  <c r="AE13" i="101"/>
  <c r="AE12" i="101"/>
  <c r="AE11" i="101"/>
  <c r="AE10" i="71"/>
  <c r="AE9" i="101"/>
  <c r="AE8" i="101"/>
  <c r="AE7" i="101"/>
  <c r="AE52" i="71"/>
  <c r="AE45" i="71"/>
  <c r="AE36" i="71"/>
  <c r="AE29" i="71"/>
  <c r="AE12" i="71"/>
  <c r="AE8" i="71"/>
  <c r="AE7" i="71"/>
  <c r="AE48" i="70"/>
  <c r="AE45" i="70"/>
  <c r="AE40" i="70"/>
  <c r="AE37" i="70"/>
  <c r="AE15" i="70"/>
  <c r="AE54" i="100"/>
  <c r="AE53" i="100"/>
  <c r="AE52" i="100"/>
  <c r="AE49" i="100"/>
  <c r="AE48" i="100"/>
  <c r="AE45" i="100"/>
  <c r="AE44" i="100"/>
  <c r="AE40" i="100"/>
  <c r="AE39" i="70"/>
  <c r="AE38" i="100"/>
  <c r="AE25" i="100"/>
  <c r="AE24" i="100"/>
  <c r="AE22" i="100"/>
  <c r="AE20" i="100"/>
  <c r="AE16" i="100"/>
  <c r="AE14" i="100"/>
  <c r="AE13" i="100"/>
  <c r="AE12" i="100"/>
  <c r="AE11" i="100"/>
  <c r="AE9" i="100"/>
  <c r="AE53" i="70"/>
  <c r="AE25" i="70"/>
  <c r="AE14" i="70"/>
  <c r="AE13" i="70"/>
  <c r="AE46" i="69"/>
  <c r="AE42" i="69"/>
  <c r="AE55" i="99"/>
  <c r="AE53" i="99"/>
  <c r="AE51" i="99"/>
  <c r="AE50" i="99"/>
  <c r="AE49" i="99"/>
  <c r="AE46" i="99"/>
  <c r="AE45" i="99"/>
  <c r="AE42" i="99"/>
  <c r="AE41" i="99"/>
  <c r="AE39" i="99"/>
  <c r="AE25" i="99"/>
  <c r="AE23" i="99"/>
  <c r="AE22" i="99"/>
  <c r="AE14" i="99"/>
  <c r="AE13" i="99"/>
  <c r="AE9" i="99"/>
  <c r="AE50" i="69"/>
  <c r="AE23" i="69"/>
  <c r="AE55" i="68"/>
  <c r="AE51" i="68"/>
  <c r="AE39" i="68"/>
  <c r="AE15" i="68"/>
  <c r="AE11" i="68"/>
  <c r="AE55" i="98"/>
  <c r="AE54" i="98"/>
  <c r="AE51" i="98"/>
  <c r="AE50" i="98"/>
  <c r="AE48" i="98"/>
  <c r="AE46" i="98"/>
  <c r="AE44" i="98"/>
  <c r="AE43" i="98"/>
  <c r="AE42" i="98"/>
  <c r="AE39" i="98"/>
  <c r="AE24" i="98"/>
  <c r="AE23" i="98"/>
  <c r="AE20" i="98"/>
  <c r="AE19" i="98"/>
  <c r="AE18" i="98"/>
  <c r="AE16" i="98"/>
  <c r="AE15" i="98"/>
  <c r="AE14" i="98"/>
  <c r="AE11" i="98"/>
  <c r="AE10" i="98"/>
  <c r="AE55" i="97"/>
  <c r="AE53" i="67"/>
  <c r="AE51" i="97"/>
  <c r="AE48" i="97"/>
  <c r="AE44" i="97"/>
  <c r="AE43" i="97"/>
  <c r="AE41" i="97"/>
  <c r="AE39" i="97"/>
  <c r="AE24" i="97"/>
  <c r="AE23" i="97"/>
  <c r="AE19" i="97"/>
  <c r="AE18" i="67"/>
  <c r="AE16" i="97"/>
  <c r="AE15" i="97"/>
  <c r="AE12" i="97"/>
  <c r="AE11" i="97"/>
  <c r="AE8" i="97"/>
  <c r="AE7" i="97"/>
  <c r="AE28" i="67"/>
  <c r="AE24" i="67"/>
  <c r="AE16" i="67"/>
  <c r="AE12" i="67"/>
  <c r="AE50" i="66"/>
  <c r="AE46" i="66"/>
  <c r="AE45" i="66"/>
  <c r="AE37" i="66"/>
  <c r="AE34" i="66"/>
  <c r="AE29" i="66"/>
  <c r="AE21" i="66"/>
  <c r="AE16" i="66"/>
  <c r="AE12" i="66"/>
  <c r="AE8" i="66"/>
  <c r="AE7" i="66"/>
  <c r="AE54" i="96"/>
  <c r="AE53" i="96"/>
  <c r="AE52" i="96"/>
  <c r="AE50" i="96"/>
  <c r="AE48" i="96"/>
  <c r="AE46" i="96"/>
  <c r="AE45" i="96"/>
  <c r="AE44" i="96"/>
  <c r="AE41" i="96"/>
  <c r="AE40" i="96"/>
  <c r="AE38" i="96"/>
  <c r="AE24" i="96"/>
  <c r="AE23" i="66"/>
  <c r="AE22" i="96"/>
  <c r="AE21" i="96"/>
  <c r="AE20" i="96"/>
  <c r="AE18" i="66"/>
  <c r="AE16" i="96"/>
  <c r="AE13" i="96"/>
  <c r="AE12" i="96"/>
  <c r="AE9" i="96"/>
  <c r="AE53" i="66"/>
  <c r="AE41" i="66"/>
  <c r="AE22" i="66"/>
  <c r="AE13" i="66"/>
  <c r="AW20" i="86"/>
  <c r="AW52" i="109"/>
  <c r="AW49" i="86"/>
  <c r="AW49" i="109"/>
  <c r="AW48" i="109"/>
  <c r="AW45" i="109"/>
  <c r="AW44" i="109"/>
  <c r="AW40" i="109"/>
  <c r="AW38" i="109"/>
  <c r="AW24" i="109"/>
  <c r="AW20" i="109"/>
  <c r="AW16" i="109"/>
  <c r="AW14" i="109"/>
  <c r="AW13" i="109"/>
  <c r="AW12" i="109"/>
  <c r="AW9" i="109"/>
  <c r="AW8" i="109"/>
  <c r="AW7" i="109"/>
  <c r="AW25" i="86"/>
  <c r="AW14" i="86"/>
  <c r="AW13" i="86"/>
  <c r="AW46" i="87"/>
  <c r="AW30" i="87"/>
  <c r="AW15" i="87"/>
  <c r="AW55" i="108"/>
  <c r="AW51" i="108"/>
  <c r="AW49" i="108"/>
  <c r="AW48" i="87"/>
  <c r="AW43" i="108"/>
  <c r="AW41" i="108"/>
  <c r="AW39" i="108"/>
  <c r="AW23" i="108"/>
  <c r="AW14" i="108"/>
  <c r="AW13" i="108"/>
  <c r="AW12" i="108"/>
  <c r="AW10" i="108"/>
  <c r="AW42" i="87"/>
  <c r="AW39" i="87"/>
  <c r="AW31" i="87"/>
  <c r="AW23" i="87"/>
  <c r="AW22" i="87"/>
  <c r="AW10" i="87"/>
  <c r="AW49" i="88"/>
  <c r="AW42" i="88"/>
  <c r="AW55" i="107"/>
  <c r="AW52" i="88"/>
  <c r="AW52" i="107"/>
  <c r="AW51" i="107"/>
  <c r="AW48" i="107"/>
  <c r="AW44" i="107"/>
  <c r="AW40" i="107"/>
  <c r="AW39" i="107"/>
  <c r="AW38" i="107"/>
  <c r="AW36" i="88"/>
  <c r="AW24" i="107"/>
  <c r="AW23" i="107"/>
  <c r="AW18" i="107"/>
  <c r="AW16" i="107"/>
  <c r="AW14" i="107"/>
  <c r="AW12" i="107"/>
  <c r="AW11" i="88"/>
  <c r="AW11" i="107"/>
  <c r="AW10" i="107"/>
  <c r="AW9" i="107"/>
  <c r="AW8" i="88"/>
  <c r="AW7" i="88"/>
  <c r="AW39" i="88"/>
  <c r="AW28" i="88"/>
  <c r="AW20" i="88"/>
  <c r="AW19" i="88"/>
  <c r="AW12" i="88"/>
  <c r="AW40" i="76"/>
  <c r="AW9" i="76"/>
  <c r="AW55" i="106"/>
  <c r="AW52" i="106"/>
  <c r="AW51" i="106"/>
  <c r="AW48" i="106"/>
  <c r="AW44" i="106"/>
  <c r="AW43" i="106"/>
  <c r="AW41" i="106"/>
  <c r="AW40" i="106"/>
  <c r="AW39" i="106"/>
  <c r="AW37" i="76"/>
  <c r="AW24" i="106"/>
  <c r="AW23" i="106"/>
  <c r="AW22" i="76"/>
  <c r="AW20" i="106"/>
  <c r="AW16" i="106"/>
  <c r="AW12" i="106"/>
  <c r="AW11" i="106"/>
  <c r="AW9" i="106"/>
  <c r="AW52" i="76"/>
  <c r="AW44" i="76"/>
  <c r="AW41" i="76"/>
  <c r="AW24" i="76"/>
  <c r="AW20" i="76"/>
  <c r="AW42" i="75"/>
  <c r="AW37" i="75"/>
  <c r="AW22" i="75"/>
  <c r="AW18" i="75"/>
  <c r="AW13" i="75"/>
  <c r="AW52" i="105"/>
  <c r="AW49" i="105"/>
  <c r="AW48" i="105"/>
  <c r="AW44" i="105"/>
  <c r="AW40" i="105"/>
  <c r="AW39" i="75"/>
  <c r="AW38" i="105"/>
  <c r="AW24" i="105"/>
  <c r="AW21" i="105"/>
  <c r="AW20" i="105"/>
  <c r="AW16" i="105"/>
  <c r="AW14" i="105"/>
  <c r="AW13" i="105"/>
  <c r="AW12" i="105"/>
  <c r="AW10" i="105"/>
  <c r="AW9" i="75"/>
  <c r="AW9" i="105"/>
  <c r="AW8" i="105"/>
  <c r="AW7" i="105"/>
  <c r="AW49" i="75"/>
  <c r="AW21" i="75"/>
  <c r="AW51" i="104"/>
  <c r="AW49" i="104"/>
  <c r="AW48" i="74"/>
  <c r="AW45" i="104"/>
  <c r="AW43" i="104"/>
  <c r="AW41" i="104"/>
  <c r="AW38" i="104"/>
  <c r="AW23" i="104"/>
  <c r="AW21" i="104"/>
  <c r="AW14" i="104"/>
  <c r="AW13" i="104"/>
  <c r="AW11" i="104"/>
  <c r="AW10" i="104"/>
  <c r="AW9" i="104"/>
  <c r="AW51" i="74"/>
  <c r="AW42" i="74"/>
  <c r="AW22" i="74"/>
  <c r="AW15" i="74"/>
  <c r="AW14" i="74"/>
  <c r="AW53" i="73"/>
  <c r="AW45" i="73"/>
  <c r="AW52" i="103"/>
  <c r="AW51" i="103"/>
  <c r="AW44" i="103"/>
  <c r="AW39" i="103"/>
  <c r="AW38" i="103"/>
  <c r="AW31" i="73"/>
  <c r="AW24" i="73"/>
  <c r="AW23" i="103"/>
  <c r="AW19" i="73"/>
  <c r="AW18" i="103"/>
  <c r="AW14" i="103"/>
  <c r="AW11" i="103"/>
  <c r="AW10" i="103"/>
  <c r="AW51" i="73"/>
  <c r="AW39" i="73"/>
  <c r="AW36" i="73"/>
  <c r="AW23" i="73"/>
  <c r="AW44" i="72"/>
  <c r="AW40" i="72"/>
  <c r="AW39" i="72"/>
  <c r="AW31" i="72"/>
  <c r="AW23" i="72"/>
  <c r="AW55" i="102"/>
  <c r="AW52" i="102"/>
  <c r="AW51" i="102"/>
  <c r="AW49" i="102"/>
  <c r="AW45" i="102"/>
  <c r="AW44" i="102"/>
  <c r="AW43" i="102"/>
  <c r="AW41" i="102"/>
  <c r="AW40" i="102"/>
  <c r="AW39" i="102"/>
  <c r="AW23" i="102"/>
  <c r="AW21" i="102"/>
  <c r="AW20" i="102"/>
  <c r="AW16" i="102"/>
  <c r="AW13" i="102"/>
  <c r="AW11" i="102"/>
  <c r="AW10" i="102"/>
  <c r="AW9" i="102"/>
  <c r="AW8" i="102"/>
  <c r="AW7" i="102"/>
  <c r="AW53" i="72"/>
  <c r="AW45" i="72"/>
  <c r="AW21" i="72"/>
  <c r="AW16" i="72"/>
  <c r="AW13" i="72"/>
  <c r="AW8" i="72"/>
  <c r="AW7" i="72"/>
  <c r="AW24" i="71"/>
  <c r="AW15" i="71"/>
  <c r="AW52" i="101"/>
  <c r="AW49" i="101"/>
  <c r="AW48" i="101"/>
  <c r="AW45" i="101"/>
  <c r="AW44" i="101"/>
  <c r="AW41" i="71"/>
  <c r="AW41" i="101"/>
  <c r="AW40" i="101"/>
  <c r="AW24" i="101"/>
  <c r="AW23" i="101"/>
  <c r="AW21" i="101"/>
  <c r="AW20" i="101"/>
  <c r="AW16" i="101"/>
  <c r="AW13" i="101"/>
  <c r="AW12" i="101"/>
  <c r="AW10" i="71"/>
  <c r="AW8" i="101"/>
  <c r="AW49" i="71"/>
  <c r="AW22" i="71"/>
  <c r="AW42" i="70"/>
  <c r="AW34" i="70"/>
  <c r="AW31" i="70"/>
  <c r="AW25" i="70"/>
  <c r="AW12" i="70"/>
  <c r="AW55" i="100"/>
  <c r="AW51" i="100"/>
  <c r="AW49" i="100"/>
  <c r="AW45" i="100"/>
  <c r="AW43" i="100"/>
  <c r="AW39" i="70"/>
  <c r="AW39" i="100"/>
  <c r="AW38" i="100"/>
  <c r="AW23" i="100"/>
  <c r="AW21" i="100"/>
  <c r="AW14" i="100"/>
  <c r="AW9" i="100"/>
  <c r="AW14" i="70"/>
  <c r="AW12" i="69"/>
  <c r="AW55" i="99"/>
  <c r="AW52" i="99"/>
  <c r="AW49" i="69"/>
  <c r="AW44" i="69"/>
  <c r="AW44" i="99"/>
  <c r="AW43" i="99"/>
  <c r="AW40" i="99"/>
  <c r="AW38" i="99"/>
  <c r="AW24" i="99"/>
  <c r="AW20" i="99"/>
  <c r="AW18" i="99"/>
  <c r="AW14" i="99"/>
  <c r="AW12" i="99"/>
  <c r="AW11" i="99"/>
  <c r="AW10" i="99"/>
  <c r="AW9" i="69"/>
  <c r="AW52" i="69"/>
  <c r="AW24" i="69"/>
  <c r="AW19" i="69"/>
  <c r="AW11" i="69"/>
  <c r="AW8" i="69"/>
  <c r="AW7" i="69"/>
  <c r="AW51" i="68"/>
  <c r="AW19" i="68"/>
  <c r="AW55" i="98"/>
  <c r="AW51" i="98"/>
  <c r="AW48" i="68"/>
  <c r="AW44" i="98"/>
  <c r="AW43" i="98"/>
  <c r="AW40" i="68"/>
  <c r="AW39" i="98"/>
  <c r="AW38" i="98"/>
  <c r="AW24" i="98"/>
  <c r="AW23" i="98"/>
  <c r="AW20" i="98"/>
  <c r="AW16" i="98"/>
  <c r="AW12" i="98"/>
  <c r="AW11" i="98"/>
  <c r="AW9" i="68"/>
  <c r="AW44" i="68"/>
  <c r="AW16" i="68"/>
  <c r="AW12" i="68"/>
  <c r="AW53" i="67"/>
  <c r="AW45" i="67"/>
  <c r="AW21" i="67"/>
  <c r="AW52" i="67"/>
  <c r="AW49" i="67"/>
  <c r="AW48" i="97"/>
  <c r="AW45" i="97"/>
  <c r="AW44" i="97"/>
  <c r="AW41" i="97"/>
  <c r="AW40" i="97"/>
  <c r="AW38" i="97"/>
  <c r="AW24" i="97"/>
  <c r="AW21" i="97"/>
  <c r="AW16" i="97"/>
  <c r="AW13" i="97"/>
  <c r="AW10" i="97"/>
  <c r="AW9" i="97"/>
  <c r="AW8" i="97"/>
  <c r="AW7" i="97"/>
  <c r="AW42" i="67"/>
  <c r="AW29" i="67"/>
  <c r="AW25" i="67"/>
  <c r="AW18" i="67"/>
  <c r="AW51" i="66"/>
  <c r="AW39" i="66"/>
  <c r="AW36" i="66"/>
  <c r="AW23" i="66"/>
  <c r="AW51" i="96"/>
  <c r="AW49" i="96"/>
  <c r="AW45" i="96"/>
  <c r="AW44" i="96"/>
  <c r="AW41" i="96"/>
  <c r="AW23" i="96"/>
  <c r="AW22" i="66"/>
  <c r="AW21" i="96"/>
  <c r="AW20" i="96"/>
  <c r="AW18" i="96"/>
  <c r="AW13" i="96"/>
  <c r="AW10" i="96"/>
  <c r="AW46" i="66"/>
  <c r="AW34" i="66"/>
  <c r="AW18" i="66"/>
  <c r="AV39" i="86"/>
  <c r="AV23" i="86"/>
  <c r="AV19" i="86"/>
  <c r="AV18" i="86"/>
  <c r="AV13" i="86"/>
  <c r="AV10" i="86"/>
  <c r="AV9" i="86"/>
  <c r="AV55" i="109"/>
  <c r="AV45" i="109"/>
  <c r="AV43" i="109"/>
  <c r="AV41" i="109"/>
  <c r="AV39" i="109"/>
  <c r="AV38" i="109"/>
  <c r="AV23" i="109"/>
  <c r="AV21" i="109"/>
  <c r="AV20" i="109"/>
  <c r="AV18" i="109"/>
  <c r="AV14" i="109"/>
  <c r="AV13" i="109"/>
  <c r="AV12" i="109"/>
  <c r="AV10" i="109"/>
  <c r="AV9" i="109"/>
  <c r="AV50" i="86"/>
  <c r="AV42" i="86"/>
  <c r="AV34" i="86"/>
  <c r="AV30" i="86"/>
  <c r="AV15" i="86"/>
  <c r="AV14" i="86"/>
  <c r="AV51" i="87"/>
  <c r="AV20" i="87"/>
  <c r="AV15" i="87"/>
  <c r="AV55" i="108"/>
  <c r="AV51" i="108"/>
  <c r="AV48" i="108"/>
  <c r="AV44" i="87"/>
  <c r="AV43" i="108"/>
  <c r="AV40" i="108"/>
  <c r="AV39" i="108"/>
  <c r="AV38" i="108"/>
  <c r="AV24" i="108"/>
  <c r="AV23" i="108"/>
  <c r="AV20" i="108"/>
  <c r="AV18" i="108"/>
  <c r="AV14" i="108"/>
  <c r="AV11" i="108"/>
  <c r="AV10" i="108"/>
  <c r="AV48" i="87"/>
  <c r="AV40" i="87"/>
  <c r="AV23" i="87"/>
  <c r="AV12" i="88"/>
  <c r="AV55" i="107"/>
  <c r="AV51" i="107"/>
  <c r="AV48" i="88"/>
  <c r="AV48" i="107"/>
  <c r="AV44" i="107"/>
  <c r="AV43" i="107"/>
  <c r="AV39" i="107"/>
  <c r="AV38" i="107"/>
  <c r="AV30" i="88"/>
  <c r="AV24" i="107"/>
  <c r="AV23" i="88"/>
  <c r="AV20" i="88"/>
  <c r="AV16" i="107"/>
  <c r="AV12" i="107"/>
  <c r="AV11" i="107"/>
  <c r="AV24" i="88"/>
  <c r="AV50" i="76"/>
  <c r="AV34" i="76"/>
  <c r="AV21" i="76"/>
  <c r="AV52" i="106"/>
  <c r="AV48" i="106"/>
  <c r="AV45" i="106"/>
  <c r="AV44" i="106"/>
  <c r="AV40" i="106"/>
  <c r="AV39" i="106"/>
  <c r="AV38" i="106"/>
  <c r="AV30" i="76"/>
  <c r="AV24" i="106"/>
  <c r="AV23" i="106"/>
  <c r="AV21" i="106"/>
  <c r="AV18" i="76"/>
  <c r="AV16" i="106"/>
  <c r="AV14" i="76"/>
  <c r="AV13" i="106"/>
  <c r="AV12" i="106"/>
  <c r="AV10" i="106"/>
  <c r="AV8" i="106"/>
  <c r="AV7" i="106"/>
  <c r="AV53" i="76"/>
  <c r="AV45" i="76"/>
  <c r="AV42" i="76"/>
  <c r="AV29" i="76"/>
  <c r="AV10" i="76"/>
  <c r="AV50" i="75"/>
  <c r="AV42" i="75"/>
  <c r="AV39" i="75"/>
  <c r="AV30" i="75"/>
  <c r="AV23" i="75"/>
  <c r="AV15" i="75"/>
  <c r="AV11" i="75"/>
  <c r="AV45" i="105"/>
  <c r="AV44" i="105"/>
  <c r="AV41" i="105"/>
  <c r="AV38" i="105"/>
  <c r="AV28" i="75"/>
  <c r="AV23" i="105"/>
  <c r="AV21" i="105"/>
  <c r="AV18" i="105"/>
  <c r="AV14" i="105"/>
  <c r="AV13" i="105"/>
  <c r="AV11" i="105"/>
  <c r="AV10" i="105"/>
  <c r="AV9" i="105"/>
  <c r="AV19" i="75"/>
  <c r="AV53" i="74"/>
  <c r="AV28" i="74"/>
  <c r="AV23" i="74"/>
  <c r="AV10" i="74"/>
  <c r="AV55" i="104"/>
  <c r="AV52" i="104"/>
  <c r="AV51" i="104"/>
  <c r="AV44" i="104"/>
  <c r="AV43" i="104"/>
  <c r="AV38" i="104"/>
  <c r="AV29" i="74"/>
  <c r="AV25" i="74"/>
  <c r="AV23" i="104"/>
  <c r="AV18" i="104"/>
  <c r="AV14" i="104"/>
  <c r="AV12" i="104"/>
  <c r="AV11" i="104"/>
  <c r="AV10" i="104"/>
  <c r="AV9" i="104"/>
  <c r="AV52" i="74"/>
  <c r="AV20" i="74"/>
  <c r="AV11" i="74"/>
  <c r="AV53" i="73"/>
  <c r="AV55" i="103"/>
  <c r="AV52" i="103"/>
  <c r="AV51" i="103"/>
  <c r="AV48" i="73"/>
  <c r="AV44" i="103"/>
  <c r="AV43" i="103"/>
  <c r="AV40" i="103"/>
  <c r="AV39" i="103"/>
  <c r="AV34" i="73"/>
  <c r="AV30" i="73"/>
  <c r="AV23" i="103"/>
  <c r="AV21" i="103"/>
  <c r="AV18" i="103"/>
  <c r="AV16" i="103"/>
  <c r="AV13" i="103"/>
  <c r="AV12" i="73"/>
  <c r="AV12" i="103"/>
  <c r="AV11" i="103"/>
  <c r="AV10" i="73"/>
  <c r="AV9" i="103"/>
  <c r="AV8" i="103"/>
  <c r="AV7" i="103"/>
  <c r="AV10" i="103"/>
  <c r="AV14" i="103"/>
  <c r="AV40" i="73"/>
  <c r="AV37" i="73"/>
  <c r="AV28" i="73"/>
  <c r="AV8" i="73"/>
  <c r="AV7" i="73"/>
  <c r="AV24" i="72"/>
  <c r="AV11" i="72"/>
  <c r="AV52" i="102"/>
  <c r="AV48" i="102"/>
  <c r="AV44" i="102"/>
  <c r="AV41" i="102"/>
  <c r="AV40" i="102"/>
  <c r="AV38" i="102"/>
  <c r="AV25" i="72"/>
  <c r="AV24" i="102"/>
  <c r="AV21" i="102"/>
  <c r="AV20" i="102"/>
  <c r="AV16" i="102"/>
  <c r="AV13" i="102"/>
  <c r="AV12" i="102"/>
  <c r="AV9" i="102"/>
  <c r="AV8" i="102"/>
  <c r="AV7" i="102" s="1"/>
  <c r="AV46" i="72"/>
  <c r="AV21" i="72"/>
  <c r="AV48" i="71"/>
  <c r="AV40" i="71"/>
  <c r="AV36" i="71"/>
  <c r="AV28" i="71"/>
  <c r="AV24" i="71"/>
  <c r="AV23" i="71"/>
  <c r="AV19" i="71"/>
  <c r="AV15" i="71"/>
  <c r="AV10" i="71"/>
  <c r="AV55" i="101"/>
  <c r="AV52" i="101"/>
  <c r="AV51" i="101"/>
  <c r="AV45" i="101"/>
  <c r="AV43" i="101"/>
  <c r="AV41" i="101"/>
  <c r="AV39" i="101"/>
  <c r="AV23" i="101"/>
  <c r="AV21" i="101"/>
  <c r="AV18" i="101"/>
  <c r="AV16" i="101"/>
  <c r="AV14" i="101"/>
  <c r="AV13" i="101"/>
  <c r="AV12" i="101"/>
  <c r="AV10" i="101"/>
  <c r="AV9" i="101"/>
  <c r="AV8" i="101"/>
  <c r="AV7" i="101"/>
  <c r="AV11" i="101"/>
  <c r="AV52" i="70"/>
  <c r="AV48" i="70"/>
  <c r="AV41" i="70"/>
  <c r="AV37" i="70"/>
  <c r="AV36" i="70"/>
  <c r="AV16" i="70"/>
  <c r="AV52" i="100"/>
  <c r="AV51" i="100"/>
  <c r="AV48" i="100"/>
  <c r="AV43" i="100"/>
  <c r="AV39" i="100"/>
  <c r="AV38" i="100"/>
  <c r="AV25" i="70"/>
  <c r="AV24" i="100"/>
  <c r="AV23" i="100"/>
  <c r="AV18" i="100"/>
  <c r="AV16" i="100"/>
  <c r="AV14" i="100"/>
  <c r="AV13" i="100"/>
  <c r="AV12" i="100"/>
  <c r="AV11" i="100"/>
  <c r="AV10" i="100"/>
  <c r="AV31" i="70"/>
  <c r="AV23" i="70"/>
  <c r="AV8" i="70"/>
  <c r="AV7" i="70"/>
  <c r="AV41" i="69"/>
  <c r="AV55" i="99"/>
  <c r="AV51" i="99"/>
  <c r="AV48" i="99"/>
  <c r="AV45" i="69"/>
  <c r="AV44" i="99"/>
  <c r="AV43" i="99"/>
  <c r="AV41" i="99"/>
  <c r="AV40" i="99"/>
  <c r="AV39" i="99"/>
  <c r="AV30" i="69"/>
  <c r="AV24" i="99"/>
  <c r="AV23" i="99"/>
  <c r="AV14" i="99"/>
  <c r="AV12" i="99"/>
  <c r="AV9" i="99"/>
  <c r="AV8" i="99"/>
  <c r="AV7" i="99" s="1"/>
  <c r="AV44" i="69"/>
  <c r="AV24" i="69"/>
  <c r="AV12" i="69"/>
  <c r="AV9" i="69"/>
  <c r="AV39" i="68"/>
  <c r="AV24" i="68"/>
  <c r="AV23" i="68"/>
  <c r="AV20" i="68"/>
  <c r="AV15" i="68"/>
  <c r="AV10" i="68"/>
  <c r="AV52" i="98"/>
  <c r="AV48" i="98"/>
  <c r="AV45" i="98"/>
  <c r="AV44" i="98"/>
  <c r="AV41" i="98"/>
  <c r="AV40" i="98"/>
  <c r="AV38" i="98"/>
  <c r="AV37" i="68"/>
  <c r="AV24" i="98"/>
  <c r="AV21" i="98"/>
  <c r="AV20" i="98"/>
  <c r="AV18" i="68"/>
  <c r="AV16" i="98"/>
  <c r="AV14" i="98"/>
  <c r="AV13" i="98"/>
  <c r="AV12" i="98"/>
  <c r="AV10" i="98"/>
  <c r="AV8" i="98"/>
  <c r="AV7" i="98"/>
  <c r="AV42" i="68"/>
  <c r="AV25" i="68"/>
  <c r="AV14" i="68"/>
  <c r="AV13" i="68"/>
  <c r="AV51" i="67"/>
  <c r="AV39" i="67"/>
  <c r="AV34" i="67"/>
  <c r="AV18" i="67"/>
  <c r="AV51" i="97"/>
  <c r="AV45" i="97"/>
  <c r="AV43" i="97"/>
  <c r="AV41" i="97"/>
  <c r="AV40" i="97"/>
  <c r="AV38" i="97"/>
  <c r="AV24" i="97"/>
  <c r="AV23" i="97"/>
  <c r="AV18" i="97"/>
  <c r="AV14" i="97"/>
  <c r="AV11" i="97"/>
  <c r="AV10" i="97"/>
  <c r="AV9" i="97"/>
  <c r="AV22" i="67"/>
  <c r="AV10" i="67"/>
  <c r="AV51" i="66"/>
  <c r="AV31" i="66"/>
  <c r="AV16" i="66"/>
  <c r="AV12" i="66"/>
  <c r="AV55" i="96"/>
  <c r="AV51" i="96"/>
  <c r="AV44" i="96"/>
  <c r="AV39" i="96"/>
  <c r="AV38" i="96"/>
  <c r="AV23" i="96"/>
  <c r="AV18" i="96"/>
  <c r="AV14" i="96"/>
  <c r="AV11" i="96"/>
  <c r="AV10" i="96"/>
  <c r="AV39" i="66"/>
  <c r="AV28" i="66"/>
  <c r="AD49" i="86"/>
  <c r="AD45" i="86"/>
  <c r="AD41" i="86"/>
  <c r="AD29" i="86"/>
  <c r="AD55" i="109"/>
  <c r="AD54" i="109"/>
  <c r="AD52" i="109"/>
  <c r="AD50" i="109"/>
  <c r="AD47" i="109"/>
  <c r="AD44" i="109"/>
  <c r="AD43" i="109"/>
  <c r="AD42" i="109"/>
  <c r="AD40" i="109"/>
  <c r="AD39" i="109"/>
  <c r="AD38" i="109"/>
  <c r="AD28" i="86"/>
  <c r="AD24" i="86"/>
  <c r="AD24" i="109"/>
  <c r="AD23" i="109"/>
  <c r="AD22" i="109"/>
  <c r="AD20" i="109"/>
  <c r="AD18" i="109"/>
  <c r="AD15" i="109"/>
  <c r="AD14" i="109"/>
  <c r="AD12" i="86"/>
  <c r="AD12" i="109"/>
  <c r="AD11" i="109"/>
  <c r="AD10" i="109"/>
  <c r="AD47" i="86"/>
  <c r="AD40" i="86"/>
  <c r="AD39" i="86"/>
  <c r="AD23" i="86"/>
  <c r="AD20" i="86"/>
  <c r="AD8" i="86"/>
  <c r="AD7" i="86" s="1"/>
  <c r="AD50" i="87"/>
  <c r="AD22" i="87"/>
  <c r="AD13" i="87"/>
  <c r="AD55" i="108"/>
  <c r="AD52" i="108"/>
  <c r="AD51" i="108"/>
  <c r="AD48" i="108"/>
  <c r="AD47" i="108"/>
  <c r="AD44" i="108"/>
  <c r="AD43" i="108"/>
  <c r="AD41" i="108"/>
  <c r="AD39" i="108"/>
  <c r="AD38" i="108"/>
  <c r="AD25" i="108"/>
  <c r="AD24" i="108"/>
  <c r="AD23" i="108"/>
  <c r="AD20" i="87"/>
  <c r="AD20" i="108"/>
  <c r="AD19" i="108"/>
  <c r="AD15" i="108"/>
  <c r="AD14" i="108"/>
  <c r="AD12" i="108"/>
  <c r="AD11" i="108"/>
  <c r="AD48" i="87"/>
  <c r="AD44" i="87"/>
  <c r="AD28" i="87"/>
  <c r="AD12" i="87"/>
  <c r="AD53" i="88"/>
  <c r="AD50" i="88"/>
  <c r="AD49" i="88"/>
  <c r="AD41" i="88"/>
  <c r="AD37" i="88"/>
  <c r="AD24" i="88"/>
  <c r="AD11" i="88"/>
  <c r="AD54" i="107"/>
  <c r="AD53" i="107"/>
  <c r="AD52" i="107"/>
  <c r="AD50" i="107"/>
  <c r="AD49" i="107"/>
  <c r="AD48" i="107"/>
  <c r="AD46" i="107"/>
  <c r="AD45" i="107"/>
  <c r="AD44" i="107"/>
  <c r="AD41" i="107"/>
  <c r="AD40" i="107"/>
  <c r="AD38" i="107"/>
  <c r="AD25" i="107"/>
  <c r="AD24" i="107"/>
  <c r="AD22" i="107"/>
  <c r="AD20" i="107"/>
  <c r="AD16" i="107"/>
  <c r="AD14" i="107"/>
  <c r="AD13" i="107"/>
  <c r="AD12" i="107"/>
  <c r="AD10" i="107"/>
  <c r="AD9" i="107"/>
  <c r="AD8" i="107"/>
  <c r="AD7" i="107"/>
  <c r="AD54" i="88"/>
  <c r="AD34" i="88"/>
  <c r="AD25" i="88"/>
  <c r="AD18" i="88"/>
  <c r="AD9" i="88"/>
  <c r="AD9" i="76"/>
  <c r="AD54" i="106"/>
  <c r="AD53" i="106"/>
  <c r="AD51" i="106"/>
  <c r="AD49" i="106"/>
  <c r="AD46" i="106"/>
  <c r="AD45" i="106"/>
  <c r="AD43" i="106"/>
  <c r="AD42" i="106"/>
  <c r="AD41" i="106"/>
  <c r="AD38" i="106"/>
  <c r="AD25" i="106"/>
  <c r="AD22" i="106"/>
  <c r="AD21" i="106"/>
  <c r="AD15" i="76"/>
  <c r="AD15" i="106"/>
  <c r="AD14" i="106"/>
  <c r="AD13" i="106"/>
  <c r="AD11" i="106"/>
  <c r="AD9" i="106"/>
  <c r="AD51" i="76"/>
  <c r="AD42" i="76"/>
  <c r="AD38" i="76"/>
  <c r="AD11" i="76"/>
  <c r="AD55" i="105"/>
  <c r="AD54" i="105"/>
  <c r="AD53" i="75"/>
  <c r="AD52" i="105"/>
  <c r="AD51" i="105"/>
  <c r="AD50" i="105"/>
  <c r="AD48" i="75"/>
  <c r="AD47" i="105"/>
  <c r="AD46" i="105"/>
  <c r="AD44" i="105"/>
  <c r="AD42" i="105"/>
  <c r="AD39" i="105"/>
  <c r="AD38" i="105"/>
  <c r="AD23" i="75"/>
  <c r="AD22" i="105"/>
  <c r="AD21" i="75"/>
  <c r="AD19" i="105"/>
  <c r="AD18" i="105"/>
  <c r="AD15" i="105"/>
  <c r="AD12" i="105"/>
  <c r="AD11" i="105"/>
  <c r="AD10" i="105"/>
  <c r="AD55" i="75"/>
  <c r="AD44" i="75"/>
  <c r="AD39" i="75"/>
  <c r="AD12" i="75"/>
  <c r="AD11" i="75"/>
  <c r="AD55" i="104"/>
  <c r="AD53" i="104"/>
  <c r="AD52" i="104"/>
  <c r="AD51" i="104"/>
  <c r="AD49" i="104"/>
  <c r="AD47" i="104"/>
  <c r="AD45" i="104"/>
  <c r="AD44" i="104"/>
  <c r="AD43" i="104"/>
  <c r="AD41" i="104"/>
  <c r="AD40" i="104"/>
  <c r="AD39" i="104"/>
  <c r="AD25" i="104"/>
  <c r="AD24" i="104"/>
  <c r="AD21" i="104"/>
  <c r="AD19" i="104"/>
  <c r="AD16" i="104"/>
  <c r="AD15" i="104"/>
  <c r="AD13" i="104"/>
  <c r="AD11" i="104"/>
  <c r="AD9" i="104"/>
  <c r="AD8" i="74"/>
  <c r="AD7" i="74"/>
  <c r="AD8" i="104"/>
  <c r="AD7" i="104"/>
  <c r="AD44" i="74"/>
  <c r="AD21" i="74"/>
  <c r="AD12" i="74"/>
  <c r="AD29" i="73"/>
  <c r="AD53" i="103"/>
  <c r="AD52" i="103"/>
  <c r="AD49" i="103"/>
  <c r="AD48" i="103"/>
  <c r="AD46" i="103"/>
  <c r="AD45" i="73"/>
  <c r="AD45" i="103"/>
  <c r="AD44" i="103"/>
  <c r="AD43" i="73"/>
  <c r="AD42" i="103"/>
  <c r="AD41" i="103"/>
  <c r="AD40" i="103"/>
  <c r="AD38" i="103"/>
  <c r="AD25" i="73"/>
  <c r="AD25" i="103"/>
  <c r="AD24" i="103"/>
  <c r="AD21" i="103"/>
  <c r="AD20" i="103"/>
  <c r="AD16" i="103"/>
  <c r="AD14" i="103"/>
  <c r="AD13" i="103"/>
  <c r="AD12" i="103"/>
  <c r="AD9" i="103"/>
  <c r="AD8" i="103"/>
  <c r="AD7" i="103"/>
  <c r="AD49" i="73"/>
  <c r="AD46" i="73"/>
  <c r="AD41" i="73"/>
  <c r="AD38" i="73"/>
  <c r="AD30" i="73"/>
  <c r="AD21" i="73"/>
  <c r="AD9" i="73"/>
  <c r="AD55" i="102"/>
  <c r="AD54" i="102"/>
  <c r="AD51" i="102"/>
  <c r="AD50" i="102"/>
  <c r="AD49" i="102"/>
  <c r="AD47" i="102"/>
  <c r="AD46" i="102"/>
  <c r="AD45" i="102"/>
  <c r="AD43" i="102"/>
  <c r="AD41" i="102"/>
  <c r="AD39" i="102"/>
  <c r="AD38" i="102"/>
  <c r="AD25" i="102"/>
  <c r="AD24" i="72"/>
  <c r="AD23" i="102"/>
  <c r="AD22" i="102"/>
  <c r="AD21" i="102"/>
  <c r="AD18" i="102"/>
  <c r="AD14" i="102"/>
  <c r="AD13" i="102"/>
  <c r="AD11" i="102"/>
  <c r="AD10" i="102"/>
  <c r="AD9" i="102"/>
  <c r="AD51" i="72"/>
  <c r="AD39" i="72"/>
  <c r="AD30" i="72"/>
  <c r="AD18" i="72"/>
  <c r="AD10" i="72"/>
  <c r="AD53" i="71"/>
  <c r="AD49" i="71"/>
  <c r="AD45" i="71"/>
  <c r="AD41" i="71"/>
  <c r="AD37" i="71"/>
  <c r="AD29" i="71"/>
  <c r="AD25" i="71"/>
  <c r="AD21" i="71"/>
  <c r="AD55" i="101"/>
  <c r="AD54" i="101"/>
  <c r="AD53" i="101"/>
  <c r="AD52" i="101"/>
  <c r="AD51" i="101"/>
  <c r="AD50" i="101"/>
  <c r="AD47" i="101"/>
  <c r="AD46" i="101"/>
  <c r="AD44" i="101"/>
  <c r="AD43" i="101"/>
  <c r="AD42" i="101"/>
  <c r="AD40" i="101"/>
  <c r="AD38" i="101"/>
  <c r="AD28" i="71"/>
  <c r="AD24" i="101"/>
  <c r="AD23" i="101"/>
  <c r="AD22" i="101"/>
  <c r="AD20" i="101"/>
  <c r="AD18" i="101"/>
  <c r="AD15" i="101"/>
  <c r="AD14" i="101"/>
  <c r="AD12" i="101"/>
  <c r="AD11" i="101"/>
  <c r="AD10" i="101"/>
  <c r="AD8" i="71"/>
  <c r="AD7" i="71"/>
  <c r="AD55" i="71"/>
  <c r="AD47" i="71"/>
  <c r="AD24" i="71"/>
  <c r="AD20" i="71"/>
  <c r="AD11" i="71"/>
  <c r="AD55" i="100"/>
  <c r="AD52" i="100"/>
  <c r="AD51" i="100"/>
  <c r="AD49" i="70"/>
  <c r="AD48" i="100"/>
  <c r="AD47" i="100"/>
  <c r="AD44" i="100"/>
  <c r="AD43" i="100"/>
  <c r="AD40" i="100"/>
  <c r="AD39" i="100"/>
  <c r="AD25" i="100"/>
  <c r="AD24" i="100"/>
  <c r="AD23" i="100"/>
  <c r="AD19" i="100"/>
  <c r="AD16" i="100"/>
  <c r="AD15" i="100"/>
  <c r="AD12" i="100"/>
  <c r="AD11" i="100"/>
  <c r="AD8" i="100"/>
  <c r="AD7" i="100"/>
  <c r="AD52" i="70"/>
  <c r="AD16" i="70"/>
  <c r="AD55" i="99"/>
  <c r="AD54" i="99"/>
  <c r="AD53" i="99"/>
  <c r="AD52" i="99"/>
  <c r="AD51" i="69"/>
  <c r="AD50" i="99"/>
  <c r="AD49" i="99"/>
  <c r="AD48" i="99"/>
  <c r="AD46" i="99"/>
  <c r="AD45" i="99"/>
  <c r="AD44" i="99"/>
  <c r="AD42" i="99"/>
  <c r="AD40" i="99"/>
  <c r="AD38" i="99"/>
  <c r="AD24" i="99"/>
  <c r="AD22" i="99"/>
  <c r="AD21" i="99"/>
  <c r="AD16" i="99"/>
  <c r="AD14" i="69"/>
  <c r="AD14" i="99"/>
  <c r="AD13" i="99"/>
  <c r="AD10" i="99"/>
  <c r="AD8" i="99"/>
  <c r="AD7" i="99" s="1"/>
  <c r="AD50" i="69"/>
  <c r="AD42" i="69"/>
  <c r="AD38" i="69"/>
  <c r="AD22" i="69"/>
  <c r="AD54" i="68"/>
  <c r="AD14" i="68"/>
  <c r="AD54" i="98"/>
  <c r="AD50" i="98"/>
  <c r="AD45" i="98"/>
  <c r="AD44" i="98"/>
  <c r="AD42" i="98"/>
  <c r="AD41" i="98"/>
  <c r="AD25" i="98"/>
  <c r="AD24" i="68"/>
  <c r="AD23" i="98"/>
  <c r="AD22" i="68"/>
  <c r="AD21" i="98"/>
  <c r="AD19" i="98"/>
  <c r="AD18" i="98"/>
  <c r="AD16" i="98"/>
  <c r="AD14" i="98"/>
  <c r="AD13" i="98"/>
  <c r="AD11" i="98"/>
  <c r="AD10" i="98"/>
  <c r="AD9" i="98"/>
  <c r="AD42" i="68"/>
  <c r="AD19" i="68"/>
  <c r="AD10" i="68"/>
  <c r="AD44" i="67"/>
  <c r="AD20" i="67"/>
  <c r="AD12" i="67"/>
  <c r="AD54" i="97"/>
  <c r="AD52" i="97"/>
  <c r="AD51" i="97"/>
  <c r="AD50" i="97"/>
  <c r="AD48" i="97"/>
  <c r="AD47" i="97"/>
  <c r="AD46" i="97"/>
  <c r="AD45" i="67"/>
  <c r="AD44" i="97"/>
  <c r="AD43" i="97"/>
  <c r="AD42" i="97"/>
  <c r="AD38" i="97"/>
  <c r="AD25" i="97"/>
  <c r="AD23" i="97"/>
  <c r="AD18" i="97"/>
  <c r="AD15" i="97"/>
  <c r="AD14" i="97"/>
  <c r="AD12" i="97"/>
  <c r="AD10" i="97"/>
  <c r="AD8" i="67"/>
  <c r="AD7" i="67"/>
  <c r="AD51" i="67"/>
  <c r="AD47" i="67"/>
  <c r="AD43" i="67"/>
  <c r="AD23" i="67"/>
  <c r="AD15" i="67"/>
  <c r="AD52" i="96"/>
  <c r="AD51" i="96"/>
  <c r="AD49" i="96"/>
  <c r="AD48" i="96"/>
  <c r="AD47" i="96"/>
  <c r="AD45" i="96"/>
  <c r="AD44" i="96"/>
  <c r="AD43" i="96"/>
  <c r="AD41" i="96"/>
  <c r="AD40" i="66"/>
  <c r="AD40" i="96"/>
  <c r="AD39" i="96"/>
  <c r="AD25" i="96"/>
  <c r="AD24" i="96"/>
  <c r="AD23" i="96"/>
  <c r="AD21" i="96"/>
  <c r="AD20" i="96"/>
  <c r="AD19" i="96"/>
  <c r="AD16" i="96"/>
  <c r="AD13" i="96"/>
  <c r="AD12" i="96"/>
  <c r="AD11" i="96"/>
  <c r="AD9" i="96"/>
  <c r="AD45" i="66"/>
  <c r="AD44" i="66"/>
  <c r="AD13" i="66"/>
  <c r="AD12" i="66"/>
  <c r="AC42" i="86"/>
  <c r="AC55" i="109"/>
  <c r="AC53" i="86"/>
  <c r="AC52" i="109"/>
  <c r="AC51" i="109"/>
  <c r="AC49" i="109"/>
  <c r="AC48" i="86"/>
  <c r="AC44" i="109"/>
  <c r="AC41" i="109"/>
  <c r="AC39" i="109"/>
  <c r="AC23" i="109"/>
  <c r="AC20" i="109"/>
  <c r="AC16" i="86"/>
  <c r="AC16" i="109"/>
  <c r="AC13" i="86"/>
  <c r="AC11" i="109"/>
  <c r="AC9" i="109"/>
  <c r="AC8" i="109"/>
  <c r="AC7" i="109"/>
  <c r="AC49" i="86"/>
  <c r="AC41" i="86"/>
  <c r="AC20" i="86"/>
  <c r="AC9" i="86"/>
  <c r="AC8" i="86"/>
  <c r="AC53" i="87"/>
  <c r="AC49" i="87"/>
  <c r="AC45" i="87"/>
  <c r="AC44" i="87"/>
  <c r="AC37" i="87"/>
  <c r="AC36" i="87"/>
  <c r="AC29" i="87"/>
  <c r="AC25" i="87"/>
  <c r="AC49" i="108"/>
  <c r="AC48" i="108"/>
  <c r="AC45" i="108"/>
  <c r="AC44" i="108"/>
  <c r="AC40" i="108"/>
  <c r="AC39" i="108"/>
  <c r="AC38" i="108"/>
  <c r="AC24" i="108"/>
  <c r="AC21" i="108"/>
  <c r="AC20" i="108"/>
  <c r="AC16" i="108"/>
  <c r="AC14" i="108"/>
  <c r="AC13" i="87"/>
  <c r="AC12" i="108"/>
  <c r="AC10" i="108"/>
  <c r="AC9" i="108"/>
  <c r="AC8" i="108"/>
  <c r="AC7" i="108"/>
  <c r="AC21" i="87"/>
  <c r="AC18" i="87"/>
  <c r="AC9" i="87"/>
  <c r="AC52" i="88"/>
  <c r="AC36" i="88"/>
  <c r="AC28" i="88"/>
  <c r="AC24" i="88"/>
  <c r="AC49" i="107"/>
  <c r="AC45" i="107"/>
  <c r="AC44" i="107"/>
  <c r="AC43" i="107"/>
  <c r="AC41" i="107"/>
  <c r="AC38" i="107"/>
  <c r="AC23" i="88"/>
  <c r="AC23" i="107"/>
  <c r="AC21" i="107"/>
  <c r="AC18" i="107"/>
  <c r="AC13" i="107"/>
  <c r="AC12" i="107"/>
  <c r="AC11" i="107"/>
  <c r="AC10" i="107"/>
  <c r="AC9" i="107"/>
  <c r="AC19" i="88"/>
  <c r="AC52" i="76"/>
  <c r="AC45" i="76"/>
  <c r="AC29" i="76"/>
  <c r="AC24" i="76"/>
  <c r="AC16" i="76"/>
  <c r="AC55" i="106"/>
  <c r="AC52" i="106"/>
  <c r="AC44" i="106"/>
  <c r="AC39" i="106"/>
  <c r="AC38" i="106"/>
  <c r="AC18" i="106"/>
  <c r="AC14" i="106"/>
  <c r="AC13" i="106"/>
  <c r="AC11" i="106"/>
  <c r="AC10" i="106"/>
  <c r="AC39" i="76"/>
  <c r="AC36" i="76"/>
  <c r="AC50" i="75"/>
  <c r="AC34" i="75"/>
  <c r="AC22" i="75"/>
  <c r="AC52" i="105"/>
  <c r="AC51" i="105"/>
  <c r="AC49" i="105"/>
  <c r="AC45" i="105"/>
  <c r="AC44" i="105"/>
  <c r="AC43" i="105"/>
  <c r="AC41" i="105"/>
  <c r="AC40" i="105"/>
  <c r="AC39" i="105"/>
  <c r="AC37" i="75"/>
  <c r="AC29" i="75"/>
  <c r="AC24" i="105"/>
  <c r="AC21" i="105"/>
  <c r="AC20" i="105"/>
  <c r="AC16" i="105"/>
  <c r="AC13" i="105"/>
  <c r="AC12" i="105"/>
  <c r="AC9" i="105"/>
  <c r="AC45" i="75"/>
  <c r="AC44" i="75"/>
  <c r="AC36" i="75"/>
  <c r="AC24" i="75"/>
  <c r="AC21" i="75"/>
  <c r="AC13" i="75"/>
  <c r="AC12" i="75"/>
  <c r="AC53" i="74"/>
  <c r="AC45" i="74"/>
  <c r="AC42" i="74"/>
  <c r="AC41" i="74"/>
  <c r="AC37" i="74"/>
  <c r="AC52" i="104"/>
  <c r="AC49" i="104"/>
  <c r="AC48" i="104"/>
  <c r="AC45" i="104"/>
  <c r="AC44" i="104"/>
  <c r="AC41" i="104"/>
  <c r="AC40" i="104"/>
  <c r="AC36" i="74"/>
  <c r="AC24" i="104"/>
  <c r="AC20" i="104"/>
  <c r="AC19" i="74"/>
  <c r="AC16" i="104"/>
  <c r="AC13" i="104"/>
  <c r="AC8" i="104"/>
  <c r="AC7" i="104" s="1"/>
  <c r="AC25" i="74"/>
  <c r="AC13" i="74"/>
  <c r="AC55" i="103"/>
  <c r="AC51" i="103"/>
  <c r="AC50" i="73"/>
  <c r="AC49" i="103"/>
  <c r="AC45" i="73"/>
  <c r="AC45" i="103"/>
  <c r="AC43" i="103"/>
  <c r="AC41" i="103"/>
  <c r="AC39" i="103"/>
  <c r="AC38" i="103"/>
  <c r="AC24" i="103"/>
  <c r="AC23" i="103"/>
  <c r="AC21" i="103"/>
  <c r="AC18" i="103"/>
  <c r="AC16" i="73"/>
  <c r="AC14" i="103"/>
  <c r="AC9" i="103"/>
  <c r="AC51" i="73"/>
  <c r="AC46" i="73"/>
  <c r="AC39" i="73"/>
  <c r="AC34" i="73"/>
  <c r="AC23" i="73"/>
  <c r="AC18" i="73"/>
  <c r="AC22" i="72"/>
  <c r="AC19" i="72"/>
  <c r="AC14" i="72"/>
  <c r="AC9" i="72"/>
  <c r="AC53" i="72"/>
  <c r="AC52" i="102"/>
  <c r="AC51" i="72"/>
  <c r="AC51" i="102"/>
  <c r="AC48" i="102"/>
  <c r="AC44" i="102"/>
  <c r="AC43" i="102"/>
  <c r="AC40" i="102"/>
  <c r="AC39" i="102"/>
  <c r="AC38" i="102"/>
  <c r="AC28" i="72"/>
  <c r="AC24" i="102"/>
  <c r="AC23" i="72"/>
  <c r="AC23" i="102"/>
  <c r="AC18" i="102"/>
  <c r="AC16" i="102"/>
  <c r="AC14" i="102"/>
  <c r="AC11" i="102"/>
  <c r="AC48" i="72"/>
  <c r="AC39" i="72"/>
  <c r="AC24" i="72"/>
  <c r="AC11" i="72"/>
  <c r="AC8" i="72"/>
  <c r="AC7" i="72"/>
  <c r="AC25" i="71"/>
  <c r="AC16" i="71"/>
  <c r="AC55" i="101"/>
  <c r="AC52" i="101"/>
  <c r="AC51" i="101"/>
  <c r="AC49" i="71"/>
  <c r="AC44" i="101"/>
  <c r="AC40" i="101"/>
  <c r="AC39" i="101"/>
  <c r="AC24" i="101"/>
  <c r="AC23" i="101"/>
  <c r="AC20" i="101"/>
  <c r="AC16" i="101"/>
  <c r="AC13" i="101"/>
  <c r="AC12" i="101"/>
  <c r="AC11" i="101"/>
  <c r="AC8" i="101"/>
  <c r="AC7" i="101"/>
  <c r="AC52" i="71"/>
  <c r="AC44" i="71"/>
  <c r="AC40" i="71"/>
  <c r="AC24" i="71"/>
  <c r="AC8" i="71"/>
  <c r="AC7" i="71"/>
  <c r="AC52" i="70"/>
  <c r="AC48" i="70"/>
  <c r="AC45" i="70"/>
  <c r="AC44" i="70"/>
  <c r="AC40" i="70"/>
  <c r="AC36" i="70"/>
  <c r="AC23" i="70"/>
  <c r="AC14" i="70"/>
  <c r="AC10" i="70"/>
  <c r="AC52" i="100"/>
  <c r="AC49" i="100"/>
  <c r="AC48" i="100"/>
  <c r="AC45" i="100"/>
  <c r="AC44" i="100"/>
  <c r="AC41" i="100"/>
  <c r="AC40" i="100"/>
  <c r="AC38" i="100"/>
  <c r="AC24" i="100"/>
  <c r="AC21" i="100"/>
  <c r="AC20" i="100"/>
  <c r="AC18" i="70"/>
  <c r="AC14" i="100"/>
  <c r="AC13" i="100"/>
  <c r="AC12" i="100"/>
  <c r="AC10" i="100"/>
  <c r="AC8" i="100"/>
  <c r="AC7" i="100"/>
  <c r="AC50" i="70"/>
  <c r="AC41" i="70"/>
  <c r="AC34" i="70"/>
  <c r="AC29" i="70"/>
  <c r="AC52" i="69"/>
  <c r="AC36" i="69"/>
  <c r="AC19" i="69"/>
  <c r="AC15" i="69"/>
  <c r="AC10" i="69"/>
  <c r="AC51" i="69"/>
  <c r="AC51" i="99"/>
  <c r="AC49" i="99"/>
  <c r="AC45" i="99"/>
  <c r="AC41" i="99"/>
  <c r="AC38" i="99"/>
  <c r="AC25" i="69"/>
  <c r="AC23" i="99"/>
  <c r="AC21" i="99"/>
  <c r="AC18" i="99"/>
  <c r="AC14" i="99"/>
  <c r="AC13" i="99"/>
  <c r="AC12" i="99"/>
  <c r="AC11" i="99"/>
  <c r="AC10" i="99"/>
  <c r="AC9" i="99"/>
  <c r="AC11" i="69"/>
  <c r="AC40" i="68"/>
  <c r="AC55" i="98"/>
  <c r="AC52" i="98"/>
  <c r="AC49" i="98"/>
  <c r="AC44" i="98"/>
  <c r="AC43" i="98"/>
  <c r="AC39" i="98"/>
  <c r="AC38" i="98"/>
  <c r="AC18" i="98"/>
  <c r="AC15" i="68"/>
  <c r="AC14" i="98"/>
  <c r="AC11" i="98"/>
  <c r="AC44" i="68"/>
  <c r="AC31" i="68"/>
  <c r="AC20" i="68"/>
  <c r="AC11" i="68"/>
  <c r="AC46" i="67"/>
  <c r="AC45" i="67"/>
  <c r="AC13" i="67"/>
  <c r="AC10" i="67"/>
  <c r="AC52" i="97"/>
  <c r="AC51" i="97"/>
  <c r="AC49" i="97"/>
  <c r="AC45" i="97"/>
  <c r="AC44" i="97"/>
  <c r="AC43" i="97"/>
  <c r="AC41" i="97"/>
  <c r="AC40" i="97"/>
  <c r="AC39" i="97"/>
  <c r="AC37" i="67"/>
  <c r="AC28" i="67"/>
  <c r="AC24" i="97"/>
  <c r="AC23" i="97"/>
  <c r="AC21" i="97"/>
  <c r="AC16" i="97"/>
  <c r="AC13" i="97"/>
  <c r="AC12" i="97"/>
  <c r="AC10" i="97"/>
  <c r="AC9" i="97"/>
  <c r="AC8" i="97"/>
  <c r="AC7" i="97" s="1"/>
  <c r="AC52" i="67"/>
  <c r="AC44" i="67"/>
  <c r="AC40" i="67"/>
  <c r="AC29" i="67"/>
  <c r="AC12" i="67"/>
  <c r="AC45" i="66"/>
  <c r="AC29" i="66"/>
  <c r="AC24" i="66"/>
  <c r="AC16" i="66"/>
  <c r="AC15" i="66"/>
  <c r="AC8" i="66"/>
  <c r="AC7" i="66"/>
  <c r="AC52" i="96"/>
  <c r="AC49" i="96"/>
  <c r="AC46" i="66"/>
  <c r="AC45" i="96"/>
  <c r="AC44" i="96"/>
  <c r="AC41" i="96"/>
  <c r="AC40" i="96"/>
  <c r="AC38" i="96"/>
  <c r="AC37" i="66"/>
  <c r="AC24" i="96"/>
  <c r="AC20" i="96"/>
  <c r="AC19" i="66"/>
  <c r="AC16" i="96"/>
  <c r="AC14" i="96"/>
  <c r="AC13" i="96"/>
  <c r="AC12" i="96"/>
  <c r="AC9" i="96"/>
  <c r="AC8" i="96"/>
  <c r="AC7" i="96"/>
  <c r="AU53" i="86"/>
  <c r="AU41" i="86"/>
  <c r="AU37" i="86"/>
  <c r="AU24" i="86"/>
  <c r="AU15" i="86"/>
  <c r="AU52" i="109"/>
  <c r="AU49" i="109"/>
  <c r="AU45" i="109"/>
  <c r="AU44" i="109"/>
  <c r="AU41" i="109"/>
  <c r="AU40" i="109"/>
  <c r="AU38" i="109"/>
  <c r="AU24" i="109"/>
  <c r="AU21" i="109"/>
  <c r="AU20" i="109"/>
  <c r="AU18" i="86"/>
  <c r="AU16" i="109"/>
  <c r="AU13" i="109"/>
  <c r="AU12" i="109"/>
  <c r="AU10" i="109"/>
  <c r="AU8" i="109"/>
  <c r="AU7" i="109"/>
  <c r="AU50" i="86"/>
  <c r="AU49" i="86"/>
  <c r="AU42" i="86"/>
  <c r="AU22" i="86"/>
  <c r="AU13" i="86"/>
  <c r="AU10" i="86"/>
  <c r="AU31" i="87"/>
  <c r="AU55" i="108"/>
  <c r="AU51" i="108"/>
  <c r="AU49" i="108"/>
  <c r="AU45" i="108"/>
  <c r="AU43" i="108"/>
  <c r="AU41" i="108"/>
  <c r="AU38" i="108"/>
  <c r="AU23" i="108"/>
  <c r="AU21" i="108"/>
  <c r="AU18" i="108"/>
  <c r="AU14" i="108"/>
  <c r="AU13" i="108"/>
  <c r="AU11" i="108"/>
  <c r="AU9" i="108"/>
  <c r="AU42" i="87"/>
  <c r="AU34" i="87"/>
  <c r="AU23" i="87"/>
  <c r="AU18" i="87"/>
  <c r="AU19" i="88"/>
  <c r="AU9" i="88"/>
  <c r="AU51" i="107"/>
  <c r="AU43" i="107"/>
  <c r="AU40" i="107"/>
  <c r="AU39" i="107"/>
  <c r="AU38" i="107"/>
  <c r="AU28" i="88"/>
  <c r="AU23" i="107"/>
  <c r="AU16" i="107"/>
  <c r="AU14" i="107"/>
  <c r="AU12" i="107"/>
  <c r="AU11" i="107"/>
  <c r="AU10" i="107"/>
  <c r="AU51" i="88"/>
  <c r="AU40" i="88"/>
  <c r="AU31" i="88"/>
  <c r="AU15" i="88"/>
  <c r="AU12" i="88"/>
  <c r="AU11" i="88"/>
  <c r="AU53" i="76"/>
  <c r="AU41" i="76"/>
  <c r="AU37" i="76"/>
  <c r="AU29" i="76"/>
  <c r="AU15" i="76"/>
  <c r="AU11" i="76"/>
  <c r="AU8" i="76"/>
  <c r="AU55" i="106"/>
  <c r="AU51" i="106"/>
  <c r="AU45" i="106"/>
  <c r="AU44" i="106"/>
  <c r="AU43" i="106"/>
  <c r="AU41" i="106"/>
  <c r="AU40" i="106"/>
  <c r="AU39" i="106"/>
  <c r="AU23" i="106"/>
  <c r="AU21" i="106"/>
  <c r="AU20" i="106"/>
  <c r="AU13" i="106"/>
  <c r="AU11" i="106"/>
  <c r="AU9" i="106"/>
  <c r="AU8" i="106"/>
  <c r="AU7" i="106"/>
  <c r="AU45" i="76"/>
  <c r="AU44" i="76"/>
  <c r="AU25" i="76"/>
  <c r="AU24" i="76"/>
  <c r="AU53" i="75"/>
  <c r="AU50" i="75"/>
  <c r="AU45" i="75"/>
  <c r="AU37" i="75"/>
  <c r="AU34" i="75"/>
  <c r="AU25" i="75"/>
  <c r="AU16" i="75"/>
  <c r="AU52" i="105"/>
  <c r="AU49" i="105"/>
  <c r="AU45" i="105"/>
  <c r="AU44" i="105"/>
  <c r="AU41" i="105"/>
  <c r="AU40" i="105"/>
  <c r="AU20" i="105"/>
  <c r="AU16" i="105"/>
  <c r="AU14" i="105"/>
  <c r="AU13" i="105"/>
  <c r="AU12" i="105"/>
  <c r="AU9" i="105"/>
  <c r="AU30" i="75"/>
  <c r="AU14" i="75"/>
  <c r="AU13" i="75"/>
  <c r="AU52" i="74"/>
  <c r="AU44" i="74"/>
  <c r="AU36" i="74"/>
  <c r="AU28" i="74"/>
  <c r="AU13" i="74"/>
  <c r="AU9" i="74"/>
  <c r="AU49" i="104"/>
  <c r="AU45" i="104"/>
  <c r="AU41" i="104"/>
  <c r="AU39" i="104"/>
  <c r="AU38" i="104"/>
  <c r="AU18" i="74"/>
  <c r="AU14" i="104"/>
  <c r="AU13" i="104"/>
  <c r="AU12" i="104"/>
  <c r="AU11" i="104"/>
  <c r="AU10" i="104"/>
  <c r="AU9" i="104"/>
  <c r="AU50" i="74"/>
  <c r="AU39" i="74"/>
  <c r="AU30" i="74"/>
  <c r="AU22" i="74"/>
  <c r="AU15" i="74"/>
  <c r="AU23" i="73"/>
  <c r="AU19" i="73"/>
  <c r="AU55" i="103"/>
  <c r="AU51" i="103"/>
  <c r="AU44" i="103"/>
  <c r="AU41" i="103"/>
  <c r="AU40" i="103"/>
  <c r="AU39" i="103"/>
  <c r="AU38" i="103"/>
  <c r="AU23" i="103"/>
  <c r="AU20" i="103"/>
  <c r="AU18" i="103"/>
  <c r="AU14" i="103"/>
  <c r="AU11" i="103"/>
  <c r="AU10" i="103"/>
  <c r="AU8" i="103"/>
  <c r="AU7" i="103" s="1"/>
  <c r="AU51" i="73"/>
  <c r="AU31" i="73"/>
  <c r="AU28" i="73"/>
  <c r="AU20" i="73"/>
  <c r="AU15" i="73"/>
  <c r="AU49" i="72"/>
  <c r="AU45" i="72"/>
  <c r="AU41" i="72"/>
  <c r="AU55" i="102"/>
  <c r="AU52" i="102"/>
  <c r="AU51" i="102"/>
  <c r="AU45" i="102"/>
  <c r="AU44" i="102"/>
  <c r="AU39" i="102"/>
  <c r="AU24" i="72"/>
  <c r="AU23" i="102"/>
  <c r="AU21" i="102"/>
  <c r="AU20" i="102"/>
  <c r="AU14" i="102"/>
  <c r="AU12" i="102"/>
  <c r="AU21" i="72"/>
  <c r="AU20" i="72"/>
  <c r="AU50" i="71"/>
  <c r="AU42" i="71"/>
  <c r="AU13" i="71"/>
  <c r="AU49" i="101"/>
  <c r="AU45" i="101"/>
  <c r="AU44" i="101"/>
  <c r="AU40" i="101"/>
  <c r="AU38" i="101"/>
  <c r="AU24" i="101"/>
  <c r="AU20" i="101"/>
  <c r="AU16" i="101"/>
  <c r="AU13" i="101"/>
  <c r="AU12" i="101"/>
  <c r="AU9" i="101"/>
  <c r="AU8" i="101"/>
  <c r="AU7" i="101"/>
  <c r="AU53" i="71"/>
  <c r="AU25" i="71"/>
  <c r="AU22" i="71"/>
  <c r="AU55" i="100"/>
  <c r="AU51" i="100"/>
  <c r="AU49" i="100"/>
  <c r="AU45" i="100"/>
  <c r="AU44" i="70"/>
  <c r="AU43" i="100"/>
  <c r="AU42" i="70"/>
  <c r="AU41" i="100"/>
  <c r="AU39" i="100"/>
  <c r="AU38" i="100"/>
  <c r="AU23" i="100"/>
  <c r="AU21" i="100"/>
  <c r="AU20" i="100"/>
  <c r="AU18" i="100"/>
  <c r="AU14" i="100"/>
  <c r="AU13" i="100"/>
  <c r="AU11" i="100"/>
  <c r="AU10" i="100"/>
  <c r="AU9" i="100"/>
  <c r="AU51" i="70"/>
  <c r="AU46" i="70"/>
  <c r="AU34" i="70"/>
  <c r="AU31" i="70"/>
  <c r="AU23" i="70"/>
  <c r="AU18" i="70"/>
  <c r="AU11" i="70"/>
  <c r="AU10" i="70"/>
  <c r="AU51" i="69"/>
  <c r="AU11" i="69"/>
  <c r="AU51" i="99"/>
  <c r="AU40" i="99"/>
  <c r="AU39" i="99"/>
  <c r="AU23" i="99"/>
  <c r="AU20" i="99"/>
  <c r="AU18" i="99"/>
  <c r="AU16" i="99"/>
  <c r="AU14" i="99"/>
  <c r="AU11" i="99"/>
  <c r="AU10" i="99"/>
  <c r="AU31" i="69"/>
  <c r="AU23" i="69"/>
  <c r="AU20" i="69"/>
  <c r="AU16" i="69"/>
  <c r="AU55" i="98"/>
  <c r="AU53" i="68"/>
  <c r="AU52" i="98"/>
  <c r="AU51" i="98"/>
  <c r="AU49" i="98"/>
  <c r="AU44" i="98"/>
  <c r="AU43" i="98"/>
  <c r="AU41" i="98"/>
  <c r="AU40" i="98"/>
  <c r="AU39" i="98"/>
  <c r="AU37" i="68"/>
  <c r="AU24" i="98"/>
  <c r="AU23" i="98"/>
  <c r="AU20" i="98"/>
  <c r="AU16" i="98"/>
  <c r="AU12" i="98"/>
  <c r="AU11" i="98"/>
  <c r="AU9" i="98"/>
  <c r="AU52" i="68"/>
  <c r="AU49" i="68"/>
  <c r="AU44" i="68"/>
  <c r="AU41" i="68"/>
  <c r="AU36" i="68"/>
  <c r="AU29" i="68"/>
  <c r="AU28" i="68"/>
  <c r="AU9" i="68"/>
  <c r="AU49" i="67"/>
  <c r="AU37" i="67"/>
  <c r="AU15" i="67"/>
  <c r="AU52" i="97"/>
  <c r="AU49" i="97"/>
  <c r="AU44" i="97"/>
  <c r="AU43" i="97"/>
  <c r="AU41" i="97"/>
  <c r="AU40" i="97"/>
  <c r="AU38" i="97"/>
  <c r="AU24" i="97"/>
  <c r="AU23" i="67"/>
  <c r="AU21" i="67"/>
  <c r="AU21" i="97"/>
  <c r="AU20" i="97"/>
  <c r="AU18" i="67"/>
  <c r="AU16" i="97"/>
  <c r="AU13" i="97"/>
  <c r="AU12" i="97"/>
  <c r="AU9" i="97"/>
  <c r="AU8" i="97"/>
  <c r="AU7" i="97"/>
  <c r="AU53" i="67"/>
  <c r="AU41" i="67"/>
  <c r="AU25" i="67"/>
  <c r="AU13" i="67"/>
  <c r="AU9" i="67"/>
  <c r="AU45" i="96"/>
  <c r="AU41" i="96"/>
  <c r="AU39" i="66"/>
  <c r="AU39" i="96"/>
  <c r="AU38" i="96"/>
  <c r="AU34" i="66"/>
  <c r="AU23" i="66"/>
  <c r="AU14" i="96"/>
  <c r="AU13" i="96"/>
  <c r="AU11" i="96"/>
  <c r="AU10" i="96"/>
  <c r="AU9" i="96"/>
  <c r="AU30" i="66"/>
  <c r="AU22" i="66"/>
  <c r="AU15" i="66"/>
  <c r="AU14" i="66"/>
  <c r="AU11" i="66"/>
  <c r="X51" i="86"/>
  <c r="X40" i="86"/>
  <c r="X35" i="86"/>
  <c r="X24" i="86"/>
  <c r="X20" i="86"/>
  <c r="X15" i="86"/>
  <c r="X12" i="86"/>
  <c r="X50" i="86"/>
  <c r="X37" i="109"/>
  <c r="X35" i="109"/>
  <c r="X34" i="86"/>
  <c r="X33" i="109"/>
  <c r="X30" i="109"/>
  <c r="X29" i="109"/>
  <c r="X27" i="86"/>
  <c r="X39" i="86"/>
  <c r="X38" i="86"/>
  <c r="X30" i="86"/>
  <c r="X22" i="86"/>
  <c r="X19" i="86"/>
  <c r="X11" i="86"/>
  <c r="X51" i="87"/>
  <c r="X47" i="87"/>
  <c r="X39" i="87"/>
  <c r="X35" i="87"/>
  <c r="X32" i="87"/>
  <c r="X27" i="87"/>
  <c r="X26" i="87"/>
  <c r="X35" i="108"/>
  <c r="X34" i="108"/>
  <c r="X32" i="108"/>
  <c r="X31" i="108"/>
  <c r="X30" i="108"/>
  <c r="X29" i="87"/>
  <c r="X24" i="87"/>
  <c r="X8" i="87"/>
  <c r="X7" i="87"/>
  <c r="X23" i="87"/>
  <c r="X11" i="87"/>
  <c r="X38" i="88"/>
  <c r="X36" i="107"/>
  <c r="X33" i="107"/>
  <c r="X32" i="107"/>
  <c r="X31" i="107"/>
  <c r="X29" i="107"/>
  <c r="X28" i="107"/>
  <c r="X24" i="88"/>
  <c r="X52" i="88"/>
  <c r="X49" i="88"/>
  <c r="X41" i="88"/>
  <c r="X36" i="88"/>
  <c r="X28" i="88"/>
  <c r="X20" i="88"/>
  <c r="X12" i="88"/>
  <c r="X50" i="76"/>
  <c r="X46" i="76"/>
  <c r="X34" i="76"/>
  <c r="X12" i="76"/>
  <c r="X45" i="76"/>
  <c r="X36" i="106"/>
  <c r="X33" i="106"/>
  <c r="X32" i="106"/>
  <c r="X30" i="106"/>
  <c r="X29" i="106"/>
  <c r="X28" i="106"/>
  <c r="X49" i="76"/>
  <c r="X38" i="76"/>
  <c r="X33" i="76"/>
  <c r="X29" i="76"/>
  <c r="X21" i="76"/>
  <c r="X14" i="76"/>
  <c r="X9" i="76"/>
  <c r="X54" i="75"/>
  <c r="X49" i="75"/>
  <c r="X42" i="75"/>
  <c r="X41" i="75"/>
  <c r="X34" i="75"/>
  <c r="X33" i="75"/>
  <c r="X30" i="75"/>
  <c r="X29" i="75"/>
  <c r="X12" i="75"/>
  <c r="X37" i="105"/>
  <c r="X34" i="105"/>
  <c r="X33" i="105"/>
  <c r="X31" i="75"/>
  <c r="X31" i="105"/>
  <c r="X30" i="105"/>
  <c r="X29" i="105"/>
  <c r="X46" i="75"/>
  <c r="X23" i="75"/>
  <c r="X22" i="75"/>
  <c r="X14" i="75"/>
  <c r="X47" i="74"/>
  <c r="X43" i="74"/>
  <c r="X31" i="74"/>
  <c r="X8" i="74"/>
  <c r="X7" i="74"/>
  <c r="X36" i="104"/>
  <c r="X34" i="104"/>
  <c r="X33" i="104"/>
  <c r="X31" i="104"/>
  <c r="X52" i="74"/>
  <c r="X44" i="74"/>
  <c r="X36" i="74"/>
  <c r="X28" i="74"/>
  <c r="X23" i="74"/>
  <c r="X20" i="74"/>
  <c r="X12" i="74"/>
  <c r="X52" i="73"/>
  <c r="X44" i="73"/>
  <c r="X40" i="73"/>
  <c r="X32" i="73"/>
  <c r="X24" i="73"/>
  <c r="X20" i="73"/>
  <c r="X19" i="73"/>
  <c r="X11" i="73"/>
  <c r="X49" i="73"/>
  <c r="X37" i="103"/>
  <c r="X35" i="103"/>
  <c r="X32" i="103"/>
  <c r="X31" i="103"/>
  <c r="X12" i="73"/>
  <c r="X49" i="72"/>
  <c r="X45" i="72"/>
  <c r="X41" i="72"/>
  <c r="X29" i="72"/>
  <c r="X24" i="72"/>
  <c r="X11" i="72"/>
  <c r="X37" i="102"/>
  <c r="X36" i="102"/>
  <c r="X35" i="72"/>
  <c r="X34" i="102"/>
  <c r="X33" i="102"/>
  <c r="X32" i="102"/>
  <c r="X31" i="72"/>
  <c r="X30" i="102"/>
  <c r="X29" i="102"/>
  <c r="X54" i="72"/>
  <c r="X51" i="71"/>
  <c r="X50" i="71"/>
  <c r="X43" i="71"/>
  <c r="X39" i="71"/>
  <c r="X38" i="71"/>
  <c r="X35" i="71"/>
  <c r="X23" i="71"/>
  <c r="X14" i="71"/>
  <c r="X37" i="101"/>
  <c r="X35" i="101"/>
  <c r="X34" i="101"/>
  <c r="X33" i="101"/>
  <c r="X31" i="101"/>
  <c r="X30" i="101"/>
  <c r="X29" i="101"/>
  <c r="X22" i="71"/>
  <c r="X8" i="71"/>
  <c r="X7" i="71"/>
  <c r="X46" i="71"/>
  <c r="X30" i="71"/>
  <c r="X27" i="71"/>
  <c r="X26" i="71"/>
  <c r="X39" i="70"/>
  <c r="X21" i="70"/>
  <c r="X35" i="70"/>
  <c r="X35" i="100"/>
  <c r="X34" i="100"/>
  <c r="X31" i="100"/>
  <c r="X8" i="70"/>
  <c r="X7" i="70"/>
  <c r="X48" i="70"/>
  <c r="X23" i="70"/>
  <c r="X11" i="70"/>
  <c r="X48" i="69"/>
  <c r="X44" i="69"/>
  <c r="X32" i="69"/>
  <c r="X28" i="69"/>
  <c r="X11" i="69"/>
  <c r="X45" i="69"/>
  <c r="X37" i="99"/>
  <c r="X35" i="99"/>
  <c r="X34" i="69"/>
  <c r="X32" i="99"/>
  <c r="X31" i="99"/>
  <c r="X29" i="99"/>
  <c r="X28" i="99"/>
  <c r="X20" i="69"/>
  <c r="X14" i="69"/>
  <c r="X12" i="69"/>
  <c r="X53" i="69"/>
  <c r="X52" i="69"/>
  <c r="X37" i="69"/>
  <c r="X49" i="68"/>
  <c r="X45" i="68"/>
  <c r="X41" i="68"/>
  <c r="X24" i="68"/>
  <c r="X20" i="68"/>
  <c r="X11" i="68"/>
  <c r="X51" i="68"/>
  <c r="X37" i="98"/>
  <c r="X36" i="98"/>
  <c r="X34" i="68"/>
  <c r="X32" i="98"/>
  <c r="X30" i="98"/>
  <c r="X29" i="68"/>
  <c r="X29" i="98"/>
  <c r="X28" i="98"/>
  <c r="X21" i="68"/>
  <c r="X19" i="68"/>
  <c r="X18" i="68"/>
  <c r="X37" i="68"/>
  <c r="X9" i="68"/>
  <c r="X53" i="67"/>
  <c r="X45" i="67"/>
  <c r="X37" i="67"/>
  <c r="X34" i="67"/>
  <c r="X29" i="67"/>
  <c r="X21" i="67"/>
  <c r="X43" i="67"/>
  <c r="X37" i="97"/>
  <c r="X34" i="97"/>
  <c r="X33" i="97"/>
  <c r="X31" i="97"/>
  <c r="X29" i="97"/>
  <c r="X11" i="67"/>
  <c r="X54" i="67"/>
  <c r="X15" i="67"/>
  <c r="X14" i="67"/>
  <c r="X40" i="66"/>
  <c r="X36" i="96"/>
  <c r="X35" i="96"/>
  <c r="X34" i="96"/>
  <c r="X31" i="96"/>
  <c r="X30" i="96"/>
  <c r="X24" i="66"/>
  <c r="X44" i="66"/>
  <c r="X43" i="66"/>
  <c r="X11" i="66"/>
  <c r="W31" i="86"/>
  <c r="W25" i="86"/>
  <c r="W21" i="86"/>
  <c r="W55" i="109"/>
  <c r="W51" i="109"/>
  <c r="W48" i="109"/>
  <c r="W43" i="109"/>
  <c r="W39" i="109"/>
  <c r="W20" i="109"/>
  <c r="W18" i="109"/>
  <c r="W14" i="109"/>
  <c r="W12" i="109"/>
  <c r="W10" i="109"/>
  <c r="W9" i="86"/>
  <c r="W51" i="86"/>
  <c r="W39" i="86"/>
  <c r="W19" i="86"/>
  <c r="W15" i="86"/>
  <c r="W48" i="87"/>
  <c r="W44" i="87"/>
  <c r="W40" i="87"/>
  <c r="W55" i="108"/>
  <c r="W51" i="108"/>
  <c r="W49" i="108"/>
  <c r="W48" i="108"/>
  <c r="W44" i="108"/>
  <c r="W43" i="108"/>
  <c r="W41" i="108"/>
  <c r="W40" i="108"/>
  <c r="W23" i="108"/>
  <c r="W21" i="108"/>
  <c r="W16" i="108"/>
  <c r="W13" i="108"/>
  <c r="W12" i="108"/>
  <c r="W11" i="108"/>
  <c r="W9" i="108"/>
  <c r="W53" i="87"/>
  <c r="W41" i="87"/>
  <c r="W29" i="87"/>
  <c r="W21" i="87"/>
  <c r="W13" i="87"/>
  <c r="W12" i="87"/>
  <c r="W51" i="88"/>
  <c r="W52" i="107"/>
  <c r="W49" i="107"/>
  <c r="W48" i="107"/>
  <c r="W45" i="88"/>
  <c r="W45" i="107"/>
  <c r="W44" i="107"/>
  <c r="W41" i="107"/>
  <c r="W40" i="107"/>
  <c r="W38" i="107"/>
  <c r="W21" i="107"/>
  <c r="W20" i="107"/>
  <c r="W16" i="107"/>
  <c r="W14" i="107"/>
  <c r="W12" i="107"/>
  <c r="W10" i="107"/>
  <c r="W8" i="107"/>
  <c r="W7" i="107" s="1"/>
  <c r="W49" i="88"/>
  <c r="W46" i="88"/>
  <c r="W41" i="88"/>
  <c r="W21" i="88"/>
  <c r="W53" i="76"/>
  <c r="W49" i="76"/>
  <c r="W41" i="76"/>
  <c r="W37" i="76"/>
  <c r="W29" i="76"/>
  <c r="W20" i="76"/>
  <c r="W55" i="106"/>
  <c r="W49" i="106"/>
  <c r="W45" i="106"/>
  <c r="W41" i="106"/>
  <c r="W40" i="106"/>
  <c r="W39" i="106"/>
  <c r="W38" i="106"/>
  <c r="W28" i="76"/>
  <c r="W23" i="106"/>
  <c r="W18" i="106"/>
  <c r="W14" i="106"/>
  <c r="W11" i="106"/>
  <c r="W10" i="106"/>
  <c r="W9" i="106"/>
  <c r="W50" i="76"/>
  <c r="W42" i="76"/>
  <c r="W39" i="76"/>
  <c r="W23" i="76"/>
  <c r="W14" i="76"/>
  <c r="W10" i="76"/>
  <c r="W25" i="75"/>
  <c r="W21" i="75"/>
  <c r="W13" i="75"/>
  <c r="W55" i="105"/>
  <c r="W52" i="105"/>
  <c r="W48" i="105"/>
  <c r="W43" i="105"/>
  <c r="W40" i="105"/>
  <c r="W39" i="105"/>
  <c r="W38" i="105"/>
  <c r="W23" i="105"/>
  <c r="W20" i="105"/>
  <c r="W18" i="105"/>
  <c r="W14" i="105"/>
  <c r="W11" i="105"/>
  <c r="W10" i="105"/>
  <c r="W23" i="75"/>
  <c r="W15" i="75"/>
  <c r="W11" i="75"/>
  <c r="W55" i="104"/>
  <c r="W52" i="104"/>
  <c r="W51" i="104"/>
  <c r="W48" i="104"/>
  <c r="W45" i="104"/>
  <c r="W44" i="104"/>
  <c r="W39" i="104"/>
  <c r="W34" i="74"/>
  <c r="W23" i="104"/>
  <c r="W20" i="104"/>
  <c r="W16" i="104"/>
  <c r="W12" i="104"/>
  <c r="W11" i="104"/>
  <c r="W9" i="74"/>
  <c r="W53" i="74"/>
  <c r="W45" i="74"/>
  <c r="W37" i="74"/>
  <c r="W29" i="74"/>
  <c r="W28" i="74"/>
  <c r="W20" i="74"/>
  <c r="W53" i="73"/>
  <c r="W41" i="73"/>
  <c r="W34" i="73"/>
  <c r="W52" i="103"/>
  <c r="W48" i="103"/>
  <c r="W45" i="103"/>
  <c r="W44" i="103"/>
  <c r="W41" i="103"/>
  <c r="W40" i="103"/>
  <c r="W38" i="103"/>
  <c r="W29" i="73"/>
  <c r="W20" i="103"/>
  <c r="W16" i="103"/>
  <c r="W15" i="73"/>
  <c r="W13" i="103"/>
  <c r="W12" i="103"/>
  <c r="W10" i="103"/>
  <c r="W8" i="103"/>
  <c r="W7" i="103"/>
  <c r="W50" i="73"/>
  <c r="W45" i="73"/>
  <c r="W42" i="73"/>
  <c r="W30" i="73"/>
  <c r="W18" i="73"/>
  <c r="W13" i="73"/>
  <c r="W46" i="72"/>
  <c r="W39" i="72"/>
  <c r="W34" i="72"/>
  <c r="W30" i="72"/>
  <c r="W19" i="72"/>
  <c r="W45" i="102"/>
  <c r="W43" i="102"/>
  <c r="W41" i="102"/>
  <c r="W40" i="72"/>
  <c r="W39" i="102"/>
  <c r="W38" i="102"/>
  <c r="W21" i="102"/>
  <c r="W13" i="102"/>
  <c r="W10" i="102"/>
  <c r="W9" i="102"/>
  <c r="W50" i="72"/>
  <c r="W22" i="72"/>
  <c r="W50" i="71"/>
  <c r="W42" i="71"/>
  <c r="W34" i="71"/>
  <c r="W19" i="71"/>
  <c r="W13" i="71"/>
  <c r="W9" i="71"/>
  <c r="W8" i="71"/>
  <c r="W7" i="71"/>
  <c r="W55" i="101"/>
  <c r="W52" i="71"/>
  <c r="W48" i="101"/>
  <c r="W43" i="101"/>
  <c r="W40" i="101"/>
  <c r="W38" i="101"/>
  <c r="W20" i="101"/>
  <c r="W16" i="101"/>
  <c r="W14" i="101"/>
  <c r="W12" i="101"/>
  <c r="W10" i="101"/>
  <c r="W20" i="71"/>
  <c r="W16" i="71"/>
  <c r="W11" i="71"/>
  <c r="W49" i="70"/>
  <c r="W45" i="70"/>
  <c r="W16" i="70"/>
  <c r="W9" i="70"/>
  <c r="W55" i="100"/>
  <c r="W52" i="100"/>
  <c r="W51" i="100"/>
  <c r="W49" i="100"/>
  <c r="W45" i="100"/>
  <c r="W44" i="70"/>
  <c r="W44" i="100"/>
  <c r="W43" i="100"/>
  <c r="W41" i="100"/>
  <c r="W40" i="100"/>
  <c r="W39" i="100"/>
  <c r="W28" i="70"/>
  <c r="W23" i="100"/>
  <c r="W20" i="100"/>
  <c r="W19" i="70"/>
  <c r="W16" i="100"/>
  <c r="W13" i="100"/>
  <c r="W12" i="100"/>
  <c r="W11" i="100"/>
  <c r="W9" i="100"/>
  <c r="W8" i="70"/>
  <c r="W7" i="70" s="1"/>
  <c r="W52" i="99"/>
  <c r="W51" i="69"/>
  <c r="W49" i="99"/>
  <c r="W48" i="99"/>
  <c r="W44" i="99"/>
  <c r="W41" i="99"/>
  <c r="W40" i="99"/>
  <c r="W21" i="99"/>
  <c r="W16" i="99"/>
  <c r="W13" i="99"/>
  <c r="W12" i="69"/>
  <c r="W12" i="99"/>
  <c r="W10" i="99"/>
  <c r="W8" i="99"/>
  <c r="W7" i="99" s="1"/>
  <c r="W21" i="69"/>
  <c r="W13" i="69"/>
  <c r="W10" i="69"/>
  <c r="W37" i="68"/>
  <c r="W29" i="68"/>
  <c r="W15" i="68"/>
  <c r="W55" i="98"/>
  <c r="W49" i="98"/>
  <c r="W48" i="68"/>
  <c r="W41" i="98"/>
  <c r="W39" i="98"/>
  <c r="W38" i="98"/>
  <c r="W23" i="98"/>
  <c r="W21" i="98"/>
  <c r="W18" i="98"/>
  <c r="W14" i="98"/>
  <c r="W13" i="98"/>
  <c r="W11" i="98"/>
  <c r="W10" i="98"/>
  <c r="W9" i="98"/>
  <c r="W42" i="68"/>
  <c r="W31" i="68"/>
  <c r="W30" i="68"/>
  <c r="W18" i="68"/>
  <c r="W53" i="67"/>
  <c r="W49" i="67"/>
  <c r="W45" i="67"/>
  <c r="W37" i="67"/>
  <c r="W29" i="67"/>
  <c r="W16" i="67"/>
  <c r="W55" i="97"/>
  <c r="W52" i="97"/>
  <c r="W48" i="97"/>
  <c r="W43" i="97"/>
  <c r="W40" i="67"/>
  <c r="W39" i="97"/>
  <c r="W28" i="67"/>
  <c r="W23" i="97"/>
  <c r="W14" i="97"/>
  <c r="W12" i="97"/>
  <c r="W11" i="97"/>
  <c r="W10" i="67"/>
  <c r="W10" i="97"/>
  <c r="W48" i="67"/>
  <c r="W31" i="67"/>
  <c r="W23" i="67"/>
  <c r="W19" i="67"/>
  <c r="W15" i="67"/>
  <c r="W11" i="67"/>
  <c r="W29" i="66"/>
  <c r="W25" i="66"/>
  <c r="W55" i="96"/>
  <c r="W53" i="66"/>
  <c r="W52" i="96"/>
  <c r="W51" i="66"/>
  <c r="W48" i="66"/>
  <c r="W43" i="96"/>
  <c r="W40" i="96"/>
  <c r="W39" i="96"/>
  <c r="W21" i="96"/>
  <c r="W20" i="96"/>
  <c r="W16" i="96"/>
  <c r="W13" i="96"/>
  <c r="W12" i="96"/>
  <c r="W40" i="66"/>
  <c r="W21" i="66"/>
  <c r="U50" i="86"/>
  <c r="U49" i="86"/>
  <c r="U34" i="86"/>
  <c r="U44" i="86"/>
  <c r="U28" i="86"/>
  <c r="U24" i="86"/>
  <c r="U20" i="86"/>
  <c r="U18" i="86"/>
  <c r="U53" i="86"/>
  <c r="U52" i="86"/>
  <c r="U40" i="86"/>
  <c r="U25" i="86"/>
  <c r="U13" i="86"/>
  <c r="U31" i="87"/>
  <c r="U29" i="87"/>
  <c r="U18" i="87"/>
  <c r="U45" i="87"/>
  <c r="U37" i="87"/>
  <c r="U21" i="87"/>
  <c r="U13" i="87"/>
  <c r="U49" i="88"/>
  <c r="U45" i="88"/>
  <c r="U41" i="88"/>
  <c r="U37" i="88"/>
  <c r="U24" i="88"/>
  <c r="U15" i="88"/>
  <c r="U11" i="88"/>
  <c r="U48" i="88"/>
  <c r="U50" i="88"/>
  <c r="U31" i="88"/>
  <c r="U23" i="88"/>
  <c r="U51" i="76"/>
  <c r="U28" i="76"/>
  <c r="U11" i="76"/>
  <c r="U53" i="76"/>
  <c r="U39" i="76"/>
  <c r="U23" i="76"/>
  <c r="U20" i="76"/>
  <c r="U44" i="76"/>
  <c r="U31" i="76"/>
  <c r="U52" i="75"/>
  <c r="U40" i="75"/>
  <c r="U28" i="75"/>
  <c r="U24" i="75"/>
  <c r="U20" i="75"/>
  <c r="U49" i="75"/>
  <c r="U29" i="75"/>
  <c r="U48" i="75"/>
  <c r="U16" i="75"/>
  <c r="U31" i="74"/>
  <c r="U46" i="74"/>
  <c r="U36" i="74"/>
  <c r="U10" i="74"/>
  <c r="U42" i="74"/>
  <c r="U37" i="74"/>
  <c r="U9" i="74"/>
  <c r="U51" i="73"/>
  <c r="U50" i="73"/>
  <c r="U25" i="73"/>
  <c r="U16" i="73"/>
  <c r="U46" i="73"/>
  <c r="U21" i="73"/>
  <c r="U42" i="73"/>
  <c r="U31" i="73"/>
  <c r="U23" i="73"/>
  <c r="U28" i="72"/>
  <c r="U24" i="72"/>
  <c r="U15" i="72"/>
  <c r="U10" i="72"/>
  <c r="U52" i="72"/>
  <c r="U49" i="72"/>
  <c r="U45" i="72"/>
  <c r="U42" i="72"/>
  <c r="U51" i="72"/>
  <c r="U48" i="72"/>
  <c r="U31" i="72"/>
  <c r="U50" i="71"/>
  <c r="U46" i="71"/>
  <c r="U42" i="71"/>
  <c r="U34" i="71"/>
  <c r="U30" i="71"/>
  <c r="U13" i="71"/>
  <c r="U8" i="71"/>
  <c r="U7" i="71"/>
  <c r="U51" i="71"/>
  <c r="U44" i="71"/>
  <c r="U37" i="71"/>
  <c r="U12" i="71"/>
  <c r="U53" i="71"/>
  <c r="U52" i="71"/>
  <c r="U45" i="71"/>
  <c r="U41" i="71"/>
  <c r="U36" i="71"/>
  <c r="U21" i="71"/>
  <c r="U20" i="71"/>
  <c r="U45" i="70"/>
  <c r="U30" i="70"/>
  <c r="U49" i="70"/>
  <c r="U37" i="70"/>
  <c r="U29" i="70"/>
  <c r="U21" i="70"/>
  <c r="U14" i="70"/>
  <c r="U10" i="70"/>
  <c r="U9" i="70"/>
  <c r="U50" i="69"/>
  <c r="U49" i="69"/>
  <c r="U46" i="69"/>
  <c r="U45" i="69"/>
  <c r="U34" i="69"/>
  <c r="U29" i="69"/>
  <c r="U25" i="69"/>
  <c r="U16" i="69"/>
  <c r="U12" i="69"/>
  <c r="U11" i="69"/>
  <c r="U8" i="69"/>
  <c r="U7" i="69"/>
  <c r="U40" i="69"/>
  <c r="U36" i="69"/>
  <c r="U39" i="69"/>
  <c r="U14" i="69"/>
  <c r="U50" i="68"/>
  <c r="U46" i="68"/>
  <c r="U15" i="68"/>
  <c r="U18" i="68"/>
  <c r="U51" i="68"/>
  <c r="U48" i="68"/>
  <c r="U44" i="68"/>
  <c r="U31" i="68"/>
  <c r="U23" i="68"/>
  <c r="U19" i="68"/>
  <c r="U12" i="68"/>
  <c r="U11" i="68"/>
  <c r="U53" i="67"/>
  <c r="U41" i="67"/>
  <c r="U37" i="67"/>
  <c r="U13" i="67"/>
  <c r="U24" i="67"/>
  <c r="U16" i="67"/>
  <c r="U52" i="67"/>
  <c r="U48" i="67"/>
  <c r="U44" i="67"/>
  <c r="U40" i="67"/>
  <c r="U20" i="67"/>
  <c r="U48" i="66"/>
  <c r="U44" i="66"/>
  <c r="U23" i="66"/>
  <c r="U14" i="66"/>
  <c r="U46" i="66"/>
  <c r="U37" i="66"/>
  <c r="U53" i="66"/>
  <c r="U30" i="66"/>
  <c r="U29" i="66"/>
  <c r="U18" i="66"/>
  <c r="T52" i="109"/>
  <c r="T49" i="109"/>
  <c r="T48" i="109"/>
  <c r="T45" i="109"/>
  <c r="T44" i="109"/>
  <c r="T41" i="109"/>
  <c r="T40" i="109"/>
  <c r="T20" i="109"/>
  <c r="T18" i="109"/>
  <c r="T16" i="109"/>
  <c r="T13" i="109"/>
  <c r="T12" i="109"/>
  <c r="T10" i="109"/>
  <c r="T9" i="109"/>
  <c r="T8" i="109"/>
  <c r="T7" i="109"/>
  <c r="T53" i="86"/>
  <c r="T45" i="86"/>
  <c r="T41" i="86"/>
  <c r="T25" i="86"/>
  <c r="T22" i="86"/>
  <c r="T13" i="86"/>
  <c r="T10" i="86"/>
  <c r="T49" i="87"/>
  <c r="T46" i="87"/>
  <c r="T34" i="87"/>
  <c r="T30" i="87"/>
  <c r="T25" i="87"/>
  <c r="T20" i="87"/>
  <c r="T12" i="87"/>
  <c r="T55" i="108"/>
  <c r="T49" i="108"/>
  <c r="T45" i="108"/>
  <c r="T43" i="108"/>
  <c r="T41" i="108"/>
  <c r="T39" i="108"/>
  <c r="T38" i="108"/>
  <c r="T28" i="87"/>
  <c r="T23" i="108"/>
  <c r="T18" i="108"/>
  <c r="T14" i="108"/>
  <c r="T13" i="108"/>
  <c r="T11" i="108"/>
  <c r="T10" i="108"/>
  <c r="T9" i="108"/>
  <c r="T51" i="88"/>
  <c r="T55" i="107"/>
  <c r="T52" i="107"/>
  <c r="T51" i="107"/>
  <c r="T44" i="107"/>
  <c r="T43" i="107"/>
  <c r="T40" i="107"/>
  <c r="T39" i="107"/>
  <c r="T38" i="107"/>
  <c r="T20" i="107"/>
  <c r="T18" i="107"/>
  <c r="T16" i="107"/>
  <c r="T14" i="107"/>
  <c r="T13" i="107"/>
  <c r="T12" i="107"/>
  <c r="T10" i="107"/>
  <c r="T9" i="107"/>
  <c r="T8" i="107"/>
  <c r="T7" i="107"/>
  <c r="T52" i="88"/>
  <c r="T44" i="88"/>
  <c r="T28" i="88"/>
  <c r="T23" i="88"/>
  <c r="T20" i="88"/>
  <c r="T55" i="106"/>
  <c r="T52" i="106"/>
  <c r="T51" i="106"/>
  <c r="T48" i="106"/>
  <c r="T45" i="106"/>
  <c r="T44" i="106"/>
  <c r="T43" i="106"/>
  <c r="T41" i="106"/>
  <c r="T39" i="106"/>
  <c r="T25" i="76"/>
  <c r="T24" i="106"/>
  <c r="T23" i="106"/>
  <c r="T22" i="76"/>
  <c r="T20" i="106"/>
  <c r="T16" i="106"/>
  <c r="T13" i="106"/>
  <c r="T12" i="106"/>
  <c r="T11" i="106"/>
  <c r="T53" i="76"/>
  <c r="T48" i="76"/>
  <c r="T36" i="76"/>
  <c r="T16" i="76"/>
  <c r="T50" i="75"/>
  <c r="T46" i="75"/>
  <c r="T42" i="75"/>
  <c r="T30" i="75"/>
  <c r="T22" i="75"/>
  <c r="T13" i="75"/>
  <c r="T52" i="105"/>
  <c r="T49" i="105"/>
  <c r="T48" i="105"/>
  <c r="T45" i="105"/>
  <c r="T44" i="105"/>
  <c r="T40" i="105"/>
  <c r="T38" i="105"/>
  <c r="T24" i="105"/>
  <c r="T20" i="105"/>
  <c r="T16" i="105"/>
  <c r="T13" i="105"/>
  <c r="T12" i="105"/>
  <c r="T10" i="105"/>
  <c r="T8" i="105"/>
  <c r="T7" i="105"/>
  <c r="T53" i="75"/>
  <c r="T49" i="75"/>
  <c r="T25" i="75"/>
  <c r="T50" i="74"/>
  <c r="T49" i="74"/>
  <c r="T34" i="74"/>
  <c r="T51" i="74"/>
  <c r="T51" i="104"/>
  <c r="T49" i="104"/>
  <c r="T45" i="104"/>
  <c r="T43" i="104"/>
  <c r="T41" i="104"/>
  <c r="T38" i="104"/>
  <c r="T23" i="104"/>
  <c r="T20" i="74"/>
  <c r="T18" i="104"/>
  <c r="T16" i="74"/>
  <c r="T14" i="104"/>
  <c r="T13" i="104"/>
  <c r="T11" i="104"/>
  <c r="T9" i="104"/>
  <c r="T8" i="74"/>
  <c r="T7" i="74"/>
  <c r="T22" i="74"/>
  <c r="T19" i="74"/>
  <c r="T14" i="74"/>
  <c r="T51" i="73"/>
  <c r="T39" i="73"/>
  <c r="T23" i="73"/>
  <c r="T51" i="103"/>
  <c r="T48" i="103"/>
  <c r="T43" i="103"/>
  <c r="T40" i="103"/>
  <c r="T39" i="103"/>
  <c r="T38" i="103"/>
  <c r="T24" i="103"/>
  <c r="T23" i="103"/>
  <c r="T18" i="103"/>
  <c r="T16" i="103"/>
  <c r="T14" i="103"/>
  <c r="T11" i="103"/>
  <c r="T10" i="103"/>
  <c r="T40" i="73"/>
  <c r="T24" i="73"/>
  <c r="T16" i="73"/>
  <c r="T11" i="73"/>
  <c r="T8" i="73"/>
  <c r="T7" i="73"/>
  <c r="T12" i="72"/>
  <c r="T55" i="102"/>
  <c r="T53" i="72"/>
  <c r="T52" i="102"/>
  <c r="T51" i="102"/>
  <c r="T49" i="102"/>
  <c r="T46" i="72"/>
  <c r="T45" i="102"/>
  <c r="T44" i="102"/>
  <c r="T43" i="102"/>
  <c r="T41" i="102"/>
  <c r="T40" i="102"/>
  <c r="T39" i="102"/>
  <c r="T23" i="102"/>
  <c r="T22" i="72"/>
  <c r="T20" i="102"/>
  <c r="T16" i="102"/>
  <c r="T13" i="102"/>
  <c r="T12" i="102"/>
  <c r="T11" i="102"/>
  <c r="T9" i="102"/>
  <c r="T49" i="72"/>
  <c r="T44" i="72"/>
  <c r="T41" i="72"/>
  <c r="T36" i="72"/>
  <c r="T25" i="72"/>
  <c r="T9" i="72"/>
  <c r="T49" i="71"/>
  <c r="T48" i="71"/>
  <c r="T40" i="71"/>
  <c r="T28" i="71"/>
  <c r="T23" i="71"/>
  <c r="T52" i="101"/>
  <c r="T49" i="101"/>
  <c r="T48" i="101"/>
  <c r="T45" i="101"/>
  <c r="T44" i="101"/>
  <c r="T41" i="101"/>
  <c r="T40" i="101"/>
  <c r="T38" i="101"/>
  <c r="T37" i="71"/>
  <c r="T24" i="101"/>
  <c r="T22" i="71"/>
  <c r="T20" i="101"/>
  <c r="T16" i="101"/>
  <c r="T14" i="101"/>
  <c r="T13" i="101"/>
  <c r="T12" i="101"/>
  <c r="T9" i="101"/>
  <c r="T45" i="71"/>
  <c r="T25" i="71"/>
  <c r="T36" i="70"/>
  <c r="T28" i="70"/>
  <c r="T51" i="100"/>
  <c r="T49" i="100"/>
  <c r="T45" i="100"/>
  <c r="T41" i="100"/>
  <c r="T39" i="100"/>
  <c r="T38" i="100"/>
  <c r="T34" i="70"/>
  <c r="T23" i="100"/>
  <c r="T18" i="100"/>
  <c r="T13" i="100"/>
  <c r="T11" i="100"/>
  <c r="T10" i="100"/>
  <c r="T9" i="100"/>
  <c r="T31" i="70"/>
  <c r="T22" i="70"/>
  <c r="T10" i="70"/>
  <c r="T53" i="69"/>
  <c r="T52" i="69"/>
  <c r="T48" i="69"/>
  <c r="T45" i="69"/>
  <c r="T37" i="69"/>
  <c r="T36" i="69"/>
  <c r="T29" i="69"/>
  <c r="T24" i="69"/>
  <c r="T55" i="99"/>
  <c r="T52" i="99"/>
  <c r="T51" i="99"/>
  <c r="T48" i="99"/>
  <c r="T45" i="99"/>
  <c r="T44" i="99"/>
  <c r="T43" i="99"/>
  <c r="T40" i="99"/>
  <c r="T39" i="99"/>
  <c r="T38" i="99"/>
  <c r="T31" i="69"/>
  <c r="T23" i="99"/>
  <c r="T20" i="99"/>
  <c r="T18" i="99"/>
  <c r="T14" i="99"/>
  <c r="T11" i="99"/>
  <c r="T10" i="99"/>
  <c r="T8" i="99"/>
  <c r="T7" i="99"/>
  <c r="T44" i="69"/>
  <c r="T28" i="69"/>
  <c r="T19" i="69"/>
  <c r="T15" i="69"/>
  <c r="T52" i="68"/>
  <c r="T48" i="68"/>
  <c r="T40" i="68"/>
  <c r="T28" i="68"/>
  <c r="T16" i="68"/>
  <c r="T55" i="98"/>
  <c r="T52" i="98"/>
  <c r="T51" i="98"/>
  <c r="T48" i="98"/>
  <c r="T45" i="98"/>
  <c r="T44" i="98"/>
  <c r="T43" i="98"/>
  <c r="T42" i="68"/>
  <c r="T40" i="98"/>
  <c r="T24" i="98"/>
  <c r="T16" i="98"/>
  <c r="T13" i="98"/>
  <c r="T11" i="98"/>
  <c r="T10" i="98"/>
  <c r="T8" i="98"/>
  <c r="T7" i="98"/>
  <c r="T53" i="68"/>
  <c r="T45" i="68"/>
  <c r="T29" i="68"/>
  <c r="T24" i="68"/>
  <c r="T13" i="68"/>
  <c r="T50" i="67"/>
  <c r="T46" i="67"/>
  <c r="T42" i="67"/>
  <c r="T34" i="67"/>
  <c r="T30" i="67"/>
  <c r="T22" i="67"/>
  <c r="T9" i="67"/>
  <c r="T52" i="97"/>
  <c r="T49" i="97"/>
  <c r="T48" i="97"/>
  <c r="T44" i="97"/>
  <c r="T40" i="97"/>
  <c r="T24" i="97"/>
  <c r="T20" i="97"/>
  <c r="T16" i="97"/>
  <c r="T13" i="97"/>
  <c r="T12" i="97"/>
  <c r="T10" i="97"/>
  <c r="T9" i="97"/>
  <c r="T8" i="97"/>
  <c r="T29" i="67"/>
  <c r="T25" i="67"/>
  <c r="T13" i="67"/>
  <c r="T53" i="66"/>
  <c r="T49" i="66"/>
  <c r="T41" i="66"/>
  <c r="T29" i="66"/>
  <c r="T24" i="66"/>
  <c r="T12" i="66"/>
  <c r="T8" i="66"/>
  <c r="T7" i="66"/>
  <c r="T55" i="96"/>
  <c r="T51" i="96"/>
  <c r="T49" i="96"/>
  <c r="T46" i="66"/>
  <c r="T45" i="96"/>
  <c r="T43" i="96"/>
  <c r="T41" i="96"/>
  <c r="T38" i="96"/>
  <c r="T18" i="66"/>
  <c r="T18" i="96"/>
  <c r="T14" i="96"/>
  <c r="T13" i="96"/>
  <c r="T11" i="96"/>
  <c r="T10" i="96"/>
  <c r="T9" i="96"/>
  <c r="T51" i="66"/>
  <c r="T31" i="66"/>
  <c r="T30" i="66"/>
  <c r="S49" i="86"/>
  <c r="S48" i="86"/>
  <c r="S45" i="86"/>
  <c r="S23" i="86"/>
  <c r="S15" i="86"/>
  <c r="S12" i="86"/>
  <c r="S55" i="109"/>
  <c r="S51" i="109"/>
  <c r="S46" i="86"/>
  <c r="S45" i="109"/>
  <c r="S41" i="86"/>
  <c r="S39" i="109"/>
  <c r="S37" i="86"/>
  <c r="S34" i="86"/>
  <c r="S23" i="109"/>
  <c r="S21" i="109"/>
  <c r="S18" i="86"/>
  <c r="S12" i="109"/>
  <c r="S11" i="86"/>
  <c r="S10" i="109"/>
  <c r="S49" i="87"/>
  <c r="S48" i="87"/>
  <c r="S46" i="87"/>
  <c r="S39" i="87"/>
  <c r="S23" i="87"/>
  <c r="S21" i="87"/>
  <c r="S10" i="87"/>
  <c r="S55" i="108"/>
  <c r="S51" i="87"/>
  <c r="S48" i="108"/>
  <c r="S44" i="108"/>
  <c r="S43" i="108"/>
  <c r="S39" i="108"/>
  <c r="S38" i="108"/>
  <c r="S23" i="108"/>
  <c r="S18" i="108"/>
  <c r="S16" i="108"/>
  <c r="S14" i="87"/>
  <c r="S14" i="108"/>
  <c r="S12" i="108"/>
  <c r="S10" i="108"/>
  <c r="S8" i="108"/>
  <c r="S7" i="108"/>
  <c r="S44" i="87"/>
  <c r="S28" i="87"/>
  <c r="S12" i="87"/>
  <c r="S49" i="88"/>
  <c r="S44" i="88"/>
  <c r="S36" i="88"/>
  <c r="S55" i="107"/>
  <c r="S52" i="107"/>
  <c r="S51" i="107"/>
  <c r="S48" i="107"/>
  <c r="S45" i="107"/>
  <c r="S44" i="107"/>
  <c r="S43" i="107"/>
  <c r="S40" i="88"/>
  <c r="S39" i="107"/>
  <c r="S24" i="107"/>
  <c r="S13" i="107"/>
  <c r="S11" i="107"/>
  <c r="S10" i="107"/>
  <c r="S9" i="88"/>
  <c r="S8" i="107"/>
  <c r="S7" i="107" s="1"/>
  <c r="S24" i="88"/>
  <c r="S51" i="76"/>
  <c r="S39" i="76"/>
  <c r="S36" i="76"/>
  <c r="S28" i="76"/>
  <c r="S23" i="76"/>
  <c r="S13" i="76"/>
  <c r="S9" i="76"/>
  <c r="S55" i="106"/>
  <c r="S48" i="106"/>
  <c r="S45" i="106"/>
  <c r="S44" i="106"/>
  <c r="S40" i="106"/>
  <c r="S38" i="106"/>
  <c r="S25" i="76"/>
  <c r="S24" i="106"/>
  <c r="S21" i="106"/>
  <c r="S16" i="106"/>
  <c r="S14" i="106"/>
  <c r="S12" i="106"/>
  <c r="S9" i="106"/>
  <c r="S8" i="106"/>
  <c r="S7" i="106"/>
  <c r="S46" i="76"/>
  <c r="S45" i="76"/>
  <c r="S42" i="76"/>
  <c r="S30" i="76"/>
  <c r="S21" i="76"/>
  <c r="S46" i="75"/>
  <c r="S44" i="75"/>
  <c r="S41" i="75"/>
  <c r="S36" i="75"/>
  <c r="S24" i="75"/>
  <c r="S21" i="75"/>
  <c r="S16" i="75"/>
  <c r="S9" i="75"/>
  <c r="S53" i="75"/>
  <c r="S49" i="105"/>
  <c r="S48" i="105"/>
  <c r="S45" i="75"/>
  <c r="S43" i="105"/>
  <c r="S41" i="105"/>
  <c r="S40" i="75"/>
  <c r="S39" i="105"/>
  <c r="S38" i="105"/>
  <c r="S23" i="75"/>
  <c r="S23" i="105"/>
  <c r="S21" i="105"/>
  <c r="S18" i="75"/>
  <c r="S18" i="105"/>
  <c r="S13" i="105"/>
  <c r="S9" i="105"/>
  <c r="S50" i="75"/>
  <c r="S42" i="75"/>
  <c r="S34" i="75"/>
  <c r="S30" i="75"/>
  <c r="S19" i="75"/>
  <c r="S53" i="74"/>
  <c r="S50" i="74"/>
  <c r="S45" i="74"/>
  <c r="S42" i="74"/>
  <c r="S37" i="74"/>
  <c r="S34" i="74"/>
  <c r="S31" i="74"/>
  <c r="S22" i="74"/>
  <c r="S14" i="74"/>
  <c r="S55" i="104"/>
  <c r="S52" i="104"/>
  <c r="S51" i="104"/>
  <c r="S48" i="104"/>
  <c r="S38" i="104"/>
  <c r="S18" i="104"/>
  <c r="S16" i="104"/>
  <c r="S16" i="74"/>
  <c r="S14" i="104"/>
  <c r="S12" i="104"/>
  <c r="S10" i="104"/>
  <c r="S51" i="74"/>
  <c r="S48" i="74"/>
  <c r="S12" i="74"/>
  <c r="S51" i="73"/>
  <c r="S48" i="73"/>
  <c r="S40" i="73"/>
  <c r="S55" i="103"/>
  <c r="S51" i="103"/>
  <c r="S49" i="103"/>
  <c r="S48" i="103"/>
  <c r="S45" i="103"/>
  <c r="S44" i="103"/>
  <c r="S43" i="103"/>
  <c r="S41" i="103"/>
  <c r="S39" i="103"/>
  <c r="S24" i="103"/>
  <c r="S23" i="103"/>
  <c r="S21" i="103"/>
  <c r="S13" i="103"/>
  <c r="S12" i="103"/>
  <c r="S11" i="103"/>
  <c r="S10" i="103"/>
  <c r="S12" i="73"/>
  <c r="S51" i="72"/>
  <c r="S45" i="72"/>
  <c r="S13" i="72"/>
  <c r="S9" i="72"/>
  <c r="S52" i="102"/>
  <c r="S48" i="102"/>
  <c r="S45" i="102"/>
  <c r="S44" i="102"/>
  <c r="S41" i="102"/>
  <c r="S38" i="102"/>
  <c r="S30" i="72"/>
  <c r="S28" i="72"/>
  <c r="S24" i="72"/>
  <c r="S23" i="72"/>
  <c r="S22" i="72"/>
  <c r="S21" i="102"/>
  <c r="S18" i="72"/>
  <c r="S16" i="102"/>
  <c r="S14" i="102"/>
  <c r="S14" i="72"/>
  <c r="S13" i="102"/>
  <c r="S12" i="102"/>
  <c r="S10" i="102"/>
  <c r="S8" i="102"/>
  <c r="S7" i="102" s="1"/>
  <c r="S9" i="102"/>
  <c r="S11" i="102"/>
  <c r="S41" i="72"/>
  <c r="S34" i="72"/>
  <c r="S29" i="72"/>
  <c r="S21" i="72"/>
  <c r="S10" i="72"/>
  <c r="S49" i="71"/>
  <c r="S45" i="71"/>
  <c r="S37" i="71"/>
  <c r="S29" i="71"/>
  <c r="S16" i="71"/>
  <c r="S55" i="101"/>
  <c r="S51" i="101"/>
  <c r="S49" i="101"/>
  <c r="S46" i="71"/>
  <c r="S45" i="101"/>
  <c r="S43" i="101"/>
  <c r="S41" i="101"/>
  <c r="S39" i="101"/>
  <c r="S38" i="101"/>
  <c r="S21" i="101"/>
  <c r="S19" i="71"/>
  <c r="S18" i="101"/>
  <c r="S13" i="101"/>
  <c r="S11" i="101"/>
  <c r="S9" i="101"/>
  <c r="S50" i="71"/>
  <c r="S42" i="71"/>
  <c r="S51" i="70"/>
  <c r="S40" i="70"/>
  <c r="S31" i="70"/>
  <c r="S16" i="70"/>
  <c r="S12" i="70"/>
  <c r="S51" i="100"/>
  <c r="S48" i="100"/>
  <c r="S44" i="100"/>
  <c r="S40" i="100"/>
  <c r="S38" i="100"/>
  <c r="S24" i="100"/>
  <c r="S23" i="100"/>
  <c r="S21" i="100"/>
  <c r="S18" i="100"/>
  <c r="S16" i="100"/>
  <c r="S14" i="100"/>
  <c r="S11" i="70"/>
  <c r="S10" i="100"/>
  <c r="S52" i="69"/>
  <c r="S40" i="69"/>
  <c r="S30" i="69"/>
  <c r="S55" i="99"/>
  <c r="S52" i="99"/>
  <c r="S49" i="99"/>
  <c r="S48" i="99"/>
  <c r="S45" i="99"/>
  <c r="S43" i="99"/>
  <c r="S42" i="69"/>
  <c r="S41" i="99"/>
  <c r="S40" i="99"/>
  <c r="S39" i="99"/>
  <c r="S28" i="69"/>
  <c r="S25" i="69"/>
  <c r="S23" i="99"/>
  <c r="S21" i="99"/>
  <c r="S11" i="69"/>
  <c r="S9" i="99"/>
  <c r="S8" i="99"/>
  <c r="S7" i="99"/>
  <c r="S55" i="98"/>
  <c r="S52" i="98"/>
  <c r="S49" i="98"/>
  <c r="S48" i="98"/>
  <c r="S45" i="98"/>
  <c r="S40" i="98"/>
  <c r="S39" i="98"/>
  <c r="S38" i="98"/>
  <c r="S24" i="98"/>
  <c r="S21" i="98"/>
  <c r="S16" i="98"/>
  <c r="S14" i="98"/>
  <c r="S12" i="98"/>
  <c r="S11" i="68"/>
  <c r="S10" i="98"/>
  <c r="S9" i="98"/>
  <c r="S8" i="98"/>
  <c r="S7" i="98"/>
  <c r="S46" i="68"/>
  <c r="S41" i="68"/>
  <c r="S29" i="68"/>
  <c r="S25" i="68"/>
  <c r="S21" i="68"/>
  <c r="S9" i="68"/>
  <c r="S52" i="67"/>
  <c r="S51" i="67"/>
  <c r="S48" i="67"/>
  <c r="S45" i="67"/>
  <c r="S41" i="67"/>
  <c r="S30" i="67"/>
  <c r="S25" i="67"/>
  <c r="S23" i="67"/>
  <c r="S14" i="67"/>
  <c r="S10" i="67"/>
  <c r="S51" i="97"/>
  <c r="S49" i="97"/>
  <c r="S45" i="97"/>
  <c r="S43" i="97"/>
  <c r="S41" i="97"/>
  <c r="S40" i="67"/>
  <c r="S39" i="97"/>
  <c r="S38" i="97"/>
  <c r="S36" i="67"/>
  <c r="S23" i="97"/>
  <c r="S21" i="97"/>
  <c r="S18" i="67"/>
  <c r="S18" i="97"/>
  <c r="S14" i="97"/>
  <c r="S13" i="97"/>
  <c r="S11" i="97"/>
  <c r="S8" i="97"/>
  <c r="S9" i="97"/>
  <c r="S10" i="97"/>
  <c r="S12" i="97"/>
  <c r="S16" i="97"/>
  <c r="S50" i="67"/>
  <c r="S39" i="67"/>
  <c r="S31" i="67"/>
  <c r="S52" i="66"/>
  <c r="S48" i="66"/>
  <c r="S45" i="66"/>
  <c r="S30" i="66"/>
  <c r="S12" i="66"/>
  <c r="S52" i="96"/>
  <c r="S48" i="96"/>
  <c r="S43" i="96"/>
  <c r="S40" i="96"/>
  <c r="S39" i="96"/>
  <c r="S25" i="66"/>
  <c r="S23" i="96"/>
  <c r="S18" i="96"/>
  <c r="S14" i="96"/>
  <c r="S12" i="96"/>
  <c r="S11" i="96"/>
  <c r="S10" i="96"/>
  <c r="S40" i="66"/>
  <c r="S39" i="66"/>
  <c r="S19" i="66"/>
  <c r="R50" i="86"/>
  <c r="R48" i="86"/>
  <c r="R25" i="86"/>
  <c r="R20" i="86"/>
  <c r="R18" i="86"/>
  <c r="R15" i="86"/>
  <c r="R12" i="86"/>
  <c r="R11" i="86"/>
  <c r="R49" i="86"/>
  <c r="R44" i="86"/>
  <c r="R37" i="86"/>
  <c r="R46" i="87"/>
  <c r="R11" i="87"/>
  <c r="R9" i="87"/>
  <c r="R45" i="87"/>
  <c r="R44" i="87"/>
  <c r="R37" i="87"/>
  <c r="R20" i="87"/>
  <c r="R52" i="88"/>
  <c r="R48" i="88"/>
  <c r="R40" i="88"/>
  <c r="R36" i="88"/>
  <c r="R11" i="88"/>
  <c r="R46" i="88"/>
  <c r="R25" i="88"/>
  <c r="R13" i="88"/>
  <c r="R45" i="88"/>
  <c r="R9" i="88"/>
  <c r="R50" i="76"/>
  <c r="R28" i="76"/>
  <c r="R51" i="76"/>
  <c r="R42" i="76"/>
  <c r="R34" i="76"/>
  <c r="R31" i="76"/>
  <c r="R8" i="75"/>
  <c r="R28" i="75"/>
  <c r="R24" i="75"/>
  <c r="R13" i="75"/>
  <c r="R9" i="75"/>
  <c r="R39" i="75"/>
  <c r="R23" i="75"/>
  <c r="R50" i="74"/>
  <c r="R20" i="74"/>
  <c r="R16" i="74"/>
  <c r="R49" i="74"/>
  <c r="R41" i="74"/>
  <c r="R40" i="74"/>
  <c r="R28" i="74"/>
  <c r="R25" i="74"/>
  <c r="R51" i="73"/>
  <c r="R39" i="73"/>
  <c r="R29" i="73"/>
  <c r="R18" i="73"/>
  <c r="R50" i="73"/>
  <c r="R45" i="73"/>
  <c r="R30" i="73"/>
  <c r="R22" i="73"/>
  <c r="R21" i="73"/>
  <c r="R25" i="72"/>
  <c r="R10" i="72"/>
  <c r="R52" i="72"/>
  <c r="R22" i="72"/>
  <c r="R14" i="72"/>
  <c r="R46" i="72"/>
  <c r="R23" i="72"/>
  <c r="R11" i="72"/>
  <c r="R11" i="71"/>
  <c r="R8" i="71"/>
  <c r="R7" i="71"/>
  <c r="R52" i="71"/>
  <c r="R28" i="71"/>
  <c r="R51" i="70"/>
  <c r="R14" i="70"/>
  <c r="R10" i="70"/>
  <c r="R40" i="70"/>
  <c r="R24" i="70"/>
  <c r="R20" i="70"/>
  <c r="R40" i="69"/>
  <c r="R21" i="69"/>
  <c r="R22" i="69"/>
  <c r="R53" i="69"/>
  <c r="R25" i="69"/>
  <c r="R13" i="69"/>
  <c r="R42" i="68"/>
  <c r="R31" i="68"/>
  <c r="R22" i="68"/>
  <c r="R16" i="68"/>
  <c r="R44" i="68"/>
  <c r="R24" i="68"/>
  <c r="R50" i="68"/>
  <c r="R39" i="68"/>
  <c r="R52" i="67"/>
  <c r="R45" i="67"/>
  <c r="R42" i="67"/>
  <c r="R23" i="67"/>
  <c r="R49" i="67"/>
  <c r="R40" i="67"/>
  <c r="R29" i="67"/>
  <c r="R13" i="67"/>
  <c r="R8" i="67"/>
  <c r="R7" i="67"/>
  <c r="R51" i="67"/>
  <c r="R24" i="67"/>
  <c r="R20" i="67"/>
  <c r="R25" i="66"/>
  <c r="R16" i="66"/>
  <c r="R9" i="66"/>
  <c r="R22" i="66"/>
  <c r="R52" i="66"/>
  <c r="R49" i="66"/>
  <c r="R48" i="66"/>
  <c r="R44" i="66"/>
  <c r="R41" i="66"/>
  <c r="R28" i="66"/>
  <c r="Q49" i="86"/>
  <c r="Q45" i="86"/>
  <c r="Q37" i="86"/>
  <c r="Q25" i="86"/>
  <c r="Q14" i="86"/>
  <c r="Q13" i="86"/>
  <c r="Q55" i="109"/>
  <c r="Q52" i="109"/>
  <c r="Q51" i="109"/>
  <c r="Q49" i="109"/>
  <c r="Q45" i="109"/>
  <c r="Q43" i="109"/>
  <c r="Q40" i="109"/>
  <c r="Q39" i="109"/>
  <c r="Q28" i="86"/>
  <c r="Q24" i="109"/>
  <c r="Q23" i="109"/>
  <c r="Q21" i="109"/>
  <c r="Q16" i="109"/>
  <c r="Q13" i="109"/>
  <c r="Q12" i="109"/>
  <c r="Q11" i="109"/>
  <c r="Q9" i="109"/>
  <c r="Q52" i="86"/>
  <c r="Q40" i="86"/>
  <c r="Q21" i="86"/>
  <c r="Q16" i="86"/>
  <c r="Q12" i="86"/>
  <c r="Q8" i="86"/>
  <c r="Q7" i="86"/>
  <c r="Q49" i="87"/>
  <c r="Q48" i="87"/>
  <c r="Q45" i="87"/>
  <c r="Q41" i="87"/>
  <c r="Q37" i="87"/>
  <c r="Q29" i="87"/>
  <c r="Q24" i="87"/>
  <c r="Q11" i="87"/>
  <c r="Q52" i="108"/>
  <c r="Q49" i="108"/>
  <c r="Q48" i="108"/>
  <c r="Q45" i="108"/>
  <c r="Q44" i="108"/>
  <c r="Q42" i="87"/>
  <c r="Q41" i="108"/>
  <c r="Q40" i="108"/>
  <c r="Q38" i="108"/>
  <c r="Q24" i="108"/>
  <c r="Q23" i="108"/>
  <c r="Q21" i="108"/>
  <c r="Q20" i="108"/>
  <c r="Q12" i="108"/>
  <c r="Q9" i="108"/>
  <c r="Q8" i="108"/>
  <c r="Q7" i="108"/>
  <c r="Q21" i="87"/>
  <c r="Q9" i="87"/>
  <c r="Q52" i="88"/>
  <c r="Q51" i="88"/>
  <c r="Q48" i="88"/>
  <c r="Q40" i="88"/>
  <c r="Q31" i="88"/>
  <c r="Q22" i="88"/>
  <c r="Q13" i="88"/>
  <c r="Q10" i="88"/>
  <c r="Q55" i="107"/>
  <c r="Q51" i="107"/>
  <c r="Q49" i="107"/>
  <c r="Q45" i="107"/>
  <c r="Q43" i="107"/>
  <c r="Q41" i="107"/>
  <c r="Q39" i="107"/>
  <c r="Q38" i="107"/>
  <c r="Q21" i="107"/>
  <c r="Q13" i="107"/>
  <c r="Q11" i="88"/>
  <c r="Q10" i="107"/>
  <c r="Q42" i="88"/>
  <c r="Q34" i="88"/>
  <c r="Q13" i="76"/>
  <c r="Q55" i="106"/>
  <c r="Q52" i="106"/>
  <c r="Q48" i="106"/>
  <c r="Q43" i="106"/>
  <c r="Q40" i="106"/>
  <c r="Q39" i="106"/>
  <c r="Q38" i="106"/>
  <c r="Q28" i="76"/>
  <c r="Q24" i="106"/>
  <c r="Q20" i="106"/>
  <c r="Q14" i="106"/>
  <c r="Q12" i="106"/>
  <c r="Q11" i="106"/>
  <c r="Q10" i="106"/>
  <c r="Q48" i="76"/>
  <c r="Q40" i="76"/>
  <c r="Q39" i="76"/>
  <c r="Q24" i="76"/>
  <c r="Q15" i="76"/>
  <c r="Q8" i="76"/>
  <c r="Q7" i="76"/>
  <c r="Q46" i="75"/>
  <c r="Q42" i="75"/>
  <c r="Q22" i="75"/>
  <c r="Q55" i="105"/>
  <c r="Q51" i="105"/>
  <c r="Q49" i="105"/>
  <c r="Q48" i="105"/>
  <c r="Q45" i="105"/>
  <c r="Q44" i="105"/>
  <c r="Q43" i="105"/>
  <c r="Q41" i="105"/>
  <c r="Q40" i="105"/>
  <c r="Q39" i="105"/>
  <c r="Q24" i="105"/>
  <c r="Q23" i="105"/>
  <c r="Q21" i="105"/>
  <c r="Q20" i="105"/>
  <c r="Q16" i="105"/>
  <c r="Q13" i="105"/>
  <c r="Q12" i="105"/>
  <c r="Q11" i="75"/>
  <c r="Q11" i="105"/>
  <c r="Q9" i="105"/>
  <c r="Q40" i="75"/>
  <c r="Q24" i="75"/>
  <c r="Q16" i="75"/>
  <c r="Q10" i="74"/>
  <c r="Q49" i="104"/>
  <c r="Q48" i="104"/>
  <c r="Q45" i="104"/>
  <c r="Q44" i="104"/>
  <c r="Q41" i="104"/>
  <c r="Q40" i="104"/>
  <c r="Q24" i="104"/>
  <c r="Q21" i="104"/>
  <c r="Q16" i="104"/>
  <c r="Q14" i="74"/>
  <c r="Q14" i="104"/>
  <c r="Q13" i="104"/>
  <c r="Q12" i="74"/>
  <c r="Q12" i="104"/>
  <c r="Q10" i="104"/>
  <c r="Q8" i="104"/>
  <c r="Q7" i="104"/>
  <c r="Q53" i="74"/>
  <c r="Q50" i="74"/>
  <c r="Q45" i="74"/>
  <c r="Q42" i="74"/>
  <c r="Q37" i="74"/>
  <c r="Q13" i="74"/>
  <c r="Q44" i="73"/>
  <c r="Q40" i="73"/>
  <c r="Q36" i="73"/>
  <c r="Q31" i="73"/>
  <c r="Q24" i="73"/>
  <c r="Q15" i="73"/>
  <c r="Q51" i="73"/>
  <c r="Q49" i="103"/>
  <c r="Q41" i="103"/>
  <c r="Q38" i="103"/>
  <c r="Q23" i="103"/>
  <c r="Q14" i="103"/>
  <c r="Q13" i="103"/>
  <c r="Q10" i="103"/>
  <c r="Q9" i="103"/>
  <c r="Q42" i="73"/>
  <c r="Q22" i="73"/>
  <c r="Q10" i="73"/>
  <c r="Q24" i="72"/>
  <c r="Q23" i="72"/>
  <c r="Q15" i="72"/>
  <c r="Q11" i="72"/>
  <c r="Q55" i="102"/>
  <c r="Q52" i="102"/>
  <c r="Q51" i="102"/>
  <c r="Q48" i="102"/>
  <c r="Q44" i="102"/>
  <c r="Q43" i="102"/>
  <c r="Q40" i="102"/>
  <c r="Q39" i="102"/>
  <c r="Q38" i="102"/>
  <c r="Q23" i="102"/>
  <c r="Q14" i="102"/>
  <c r="Q12" i="72"/>
  <c r="Q12" i="102"/>
  <c r="Q11" i="102"/>
  <c r="Q10" i="102"/>
  <c r="Q51" i="72"/>
  <c r="Q44" i="72"/>
  <c r="Q28" i="72"/>
  <c r="Q37" i="71"/>
  <c r="Q25" i="71"/>
  <c r="Q21" i="71"/>
  <c r="Q13" i="71"/>
  <c r="Q55" i="101"/>
  <c r="Q52" i="101"/>
  <c r="Q51" i="101"/>
  <c r="Q49" i="101"/>
  <c r="Q45" i="101"/>
  <c r="Q43" i="101"/>
  <c r="Q42" i="71"/>
  <c r="Q41" i="101"/>
  <c r="Q40" i="101"/>
  <c r="Q24" i="101"/>
  <c r="Q21" i="101"/>
  <c r="Q20" i="101"/>
  <c r="Q16" i="101"/>
  <c r="Q13" i="101"/>
  <c r="Q12" i="101"/>
  <c r="Q11" i="101"/>
  <c r="Q9" i="101"/>
  <c r="Q45" i="71"/>
  <c r="Q40" i="71"/>
  <c r="Q36" i="71"/>
  <c r="Q28" i="71"/>
  <c r="Q20" i="71"/>
  <c r="Q51" i="70"/>
  <c r="Q23" i="70"/>
  <c r="Q14" i="70"/>
  <c r="Q52" i="100"/>
  <c r="Q49" i="100"/>
  <c r="Q45" i="100"/>
  <c r="Q44" i="100"/>
  <c r="Q41" i="100"/>
  <c r="Q40" i="100"/>
  <c r="Q24" i="100"/>
  <c r="Q20" i="100"/>
  <c r="Q16" i="100"/>
  <c r="Q13" i="100"/>
  <c r="Q12" i="100"/>
  <c r="Q10" i="70"/>
  <c r="Q9" i="100"/>
  <c r="Q8" i="100"/>
  <c r="Q7" i="100"/>
  <c r="Q49" i="70"/>
  <c r="Q45" i="70"/>
  <c r="Q41" i="70"/>
  <c r="Q30" i="70"/>
  <c r="Q25" i="70"/>
  <c r="Q22" i="70"/>
  <c r="Q53" i="69"/>
  <c r="Q49" i="69"/>
  <c r="Q37" i="69"/>
  <c r="Q24" i="69"/>
  <c r="Q8" i="69"/>
  <c r="Q7" i="69"/>
  <c r="Q55" i="99"/>
  <c r="Q49" i="99"/>
  <c r="Q45" i="99"/>
  <c r="Q43" i="99"/>
  <c r="Q41" i="99"/>
  <c r="Q39" i="99"/>
  <c r="Q38" i="99"/>
  <c r="Q23" i="99"/>
  <c r="Q21" i="99"/>
  <c r="Q13" i="99"/>
  <c r="Q12" i="99"/>
  <c r="Q10" i="99"/>
  <c r="Q9" i="69"/>
  <c r="Q50" i="69"/>
  <c r="Q42" i="69"/>
  <c r="Q39" i="69"/>
  <c r="Q30" i="69"/>
  <c r="Q23" i="69"/>
  <c r="Q22" i="69"/>
  <c r="Q10" i="69"/>
  <c r="Q31" i="68"/>
  <c r="Q24" i="68"/>
  <c r="Q19" i="68"/>
  <c r="Q14" i="68"/>
  <c r="Q55" i="98"/>
  <c r="Q52" i="98"/>
  <c r="Q44" i="98"/>
  <c r="Q43" i="98"/>
  <c r="Q40" i="98"/>
  <c r="Q38" i="98"/>
  <c r="Q28" i="68"/>
  <c r="Q24" i="98"/>
  <c r="Q20" i="98"/>
  <c r="Q14" i="98"/>
  <c r="Q11" i="98"/>
  <c r="Q10" i="98"/>
  <c r="Q40" i="68"/>
  <c r="Q20" i="68"/>
  <c r="Q16" i="68"/>
  <c r="Q8" i="68"/>
  <c r="Q7" i="68"/>
  <c r="Q50" i="67"/>
  <c r="Q41" i="67"/>
  <c r="Q39" i="67"/>
  <c r="Q31" i="67"/>
  <c r="Q23" i="67"/>
  <c r="Q21" i="67"/>
  <c r="Q55" i="97"/>
  <c r="Q52" i="67"/>
  <c r="Q51" i="97"/>
  <c r="Q48" i="97"/>
  <c r="Q45" i="97"/>
  <c r="Q44" i="97"/>
  <c r="Q41" i="97"/>
  <c r="Q39" i="97"/>
  <c r="Q38" i="97"/>
  <c r="Q23" i="97"/>
  <c r="Q21" i="97"/>
  <c r="Q19" i="67"/>
  <c r="Q16" i="97"/>
  <c r="Q13" i="97"/>
  <c r="Q11" i="97"/>
  <c r="Q10" i="67"/>
  <c r="Q8" i="97"/>
  <c r="Q7" i="97"/>
  <c r="Q48" i="67"/>
  <c r="Q44" i="67"/>
  <c r="Q25" i="67"/>
  <c r="Q16" i="67"/>
  <c r="Q8" i="67"/>
  <c r="Q7" i="67"/>
  <c r="Q52" i="66"/>
  <c r="Q49" i="66"/>
  <c r="Q42" i="66"/>
  <c r="Q36" i="66"/>
  <c r="Q21" i="66"/>
  <c r="Q52" i="96"/>
  <c r="Q51" i="96"/>
  <c r="Q49" i="96"/>
  <c r="Q45" i="96"/>
  <c r="Q44" i="66"/>
  <c r="Q44" i="96"/>
  <c r="Q40" i="66"/>
  <c r="Q40" i="96"/>
  <c r="Q38" i="96"/>
  <c r="Q24" i="66"/>
  <c r="Q24" i="96"/>
  <c r="Q21" i="96"/>
  <c r="Q16" i="96"/>
  <c r="Q13" i="96"/>
  <c r="Q10" i="96"/>
  <c r="Q9" i="96"/>
  <c r="Q46" i="66"/>
  <c r="Q45" i="66"/>
  <c r="Q37" i="66"/>
  <c r="Q29" i="66"/>
  <c r="Q10" i="66"/>
  <c r="O47" i="86"/>
  <c r="O44" i="86"/>
  <c r="O40" i="86"/>
  <c r="O37" i="86"/>
  <c r="O33" i="86"/>
  <c r="O22" i="86"/>
  <c r="O20" i="86"/>
  <c r="O15" i="86"/>
  <c r="O12" i="86"/>
  <c r="O55" i="86"/>
  <c r="O53" i="109"/>
  <c r="O50" i="109"/>
  <c r="O49" i="109"/>
  <c r="O46" i="109"/>
  <c r="O45" i="109"/>
  <c r="O44" i="109"/>
  <c r="O42" i="109"/>
  <c r="O41" i="86"/>
  <c r="O41" i="109"/>
  <c r="O40" i="109"/>
  <c r="O38" i="109"/>
  <c r="O37" i="109"/>
  <c r="O34" i="86"/>
  <c r="O33" i="109"/>
  <c r="O32" i="109"/>
  <c r="O30" i="109"/>
  <c r="O28" i="109"/>
  <c r="O25" i="109"/>
  <c r="O22" i="109"/>
  <c r="O20" i="109"/>
  <c r="O19" i="86"/>
  <c r="O13" i="109"/>
  <c r="O12" i="109"/>
  <c r="O9" i="109"/>
  <c r="O8" i="86"/>
  <c r="O7" i="86"/>
  <c r="O53" i="86"/>
  <c r="O49" i="86"/>
  <c r="O46" i="86"/>
  <c r="O38" i="86"/>
  <c r="O25" i="86"/>
  <c r="O9" i="86"/>
  <c r="O40" i="87"/>
  <c r="O37" i="87"/>
  <c r="O12" i="87"/>
  <c r="O9" i="87"/>
  <c r="O53" i="108"/>
  <c r="O50" i="108"/>
  <c r="O45" i="108"/>
  <c r="O42" i="108"/>
  <c r="O39" i="87"/>
  <c r="O38" i="108"/>
  <c r="O37" i="108"/>
  <c r="O34" i="108"/>
  <c r="O33" i="108"/>
  <c r="O29" i="87"/>
  <c r="O29" i="108"/>
  <c r="O25" i="108"/>
  <c r="O23" i="108"/>
  <c r="O20" i="108"/>
  <c r="O19" i="108"/>
  <c r="O18" i="108"/>
  <c r="O15" i="108"/>
  <c r="O13" i="87"/>
  <c r="O13" i="108"/>
  <c r="O11" i="108"/>
  <c r="O10" i="87"/>
  <c r="O10" i="108"/>
  <c r="O9" i="108"/>
  <c r="O8" i="108"/>
  <c r="O7" i="108"/>
  <c r="O38" i="87"/>
  <c r="O11" i="87"/>
  <c r="O50" i="88"/>
  <c r="O47" i="88"/>
  <c r="O42" i="88"/>
  <c r="O34" i="88"/>
  <c r="O31" i="88"/>
  <c r="O54" i="107"/>
  <c r="O52" i="107"/>
  <c r="O51" i="107"/>
  <c r="O50" i="107"/>
  <c r="O47" i="107"/>
  <c r="O44" i="107"/>
  <c r="O43" i="107"/>
  <c r="O42" i="107"/>
  <c r="O40" i="107"/>
  <c r="O38" i="107"/>
  <c r="O36" i="107"/>
  <c r="O34" i="107"/>
  <c r="O33" i="107"/>
  <c r="O32" i="107"/>
  <c r="O31" i="107"/>
  <c r="O28" i="107"/>
  <c r="O27" i="107"/>
  <c r="O26" i="107"/>
  <c r="O25" i="88"/>
  <c r="O23" i="107"/>
  <c r="O20" i="107"/>
  <c r="O19" i="107"/>
  <c r="O18" i="107"/>
  <c r="O15" i="107"/>
  <c r="O14" i="107"/>
  <c r="O11" i="107"/>
  <c r="O10" i="88"/>
  <c r="O8" i="107"/>
  <c r="O7" i="107"/>
  <c r="O43" i="88"/>
  <c r="O32" i="88"/>
  <c r="O23" i="88"/>
  <c r="O15" i="88"/>
  <c r="O8" i="88"/>
  <c r="O7" i="88"/>
  <c r="O55" i="76"/>
  <c r="O47" i="76"/>
  <c r="O42" i="76"/>
  <c r="O39" i="76"/>
  <c r="O36" i="76"/>
  <c r="O32" i="76"/>
  <c r="O55" i="106"/>
  <c r="O53" i="76"/>
  <c r="O53" i="106"/>
  <c r="O52" i="106"/>
  <c r="O51" i="106"/>
  <c r="O49" i="106"/>
  <c r="O47" i="106"/>
  <c r="O46" i="76"/>
  <c r="O45" i="106"/>
  <c r="O44" i="106"/>
  <c r="O43" i="76"/>
  <c r="O43" i="106"/>
  <c r="O40" i="106"/>
  <c r="O39" i="106"/>
  <c r="O37" i="106"/>
  <c r="O36" i="106"/>
  <c r="O33" i="106"/>
  <c r="O32" i="106"/>
  <c r="O31" i="106"/>
  <c r="O30" i="106"/>
  <c r="O29" i="106"/>
  <c r="O28" i="76"/>
  <c r="O28" i="106"/>
  <c r="O27" i="106"/>
  <c r="O26" i="106"/>
  <c r="O24" i="106"/>
  <c r="O21" i="106"/>
  <c r="O20" i="106"/>
  <c r="O19" i="76"/>
  <c r="O19" i="106"/>
  <c r="O15" i="106"/>
  <c r="O13" i="106"/>
  <c r="O12" i="106"/>
  <c r="O11" i="76"/>
  <c r="O11" i="106"/>
  <c r="H11" i="106"/>
  <c r="K11" i="106"/>
  <c r="L11" i="106"/>
  <c r="M11" i="106"/>
  <c r="N11" i="106"/>
  <c r="O9" i="106"/>
  <c r="O52" i="76"/>
  <c r="O49" i="76"/>
  <c r="O40" i="76"/>
  <c r="O33" i="76"/>
  <c r="O24" i="76"/>
  <c r="O52" i="75"/>
  <c r="O42" i="75"/>
  <c r="O36" i="75"/>
  <c r="O21" i="75"/>
  <c r="O15" i="75"/>
  <c r="O12" i="75"/>
  <c r="O8" i="75"/>
  <c r="O7" i="75"/>
  <c r="O55" i="75"/>
  <c r="O54" i="105"/>
  <c r="O53" i="105"/>
  <c r="O52" i="105"/>
  <c r="O49" i="105"/>
  <c r="O46" i="105"/>
  <c r="O45" i="105"/>
  <c r="O44" i="75"/>
  <c r="O44" i="105"/>
  <c r="O42" i="105"/>
  <c r="O40" i="75"/>
  <c r="O40" i="105"/>
  <c r="O38" i="105"/>
  <c r="O37" i="75"/>
  <c r="O36" i="105"/>
  <c r="O34" i="105"/>
  <c r="O33" i="105"/>
  <c r="O30" i="75"/>
  <c r="O29" i="105"/>
  <c r="O25" i="105"/>
  <c r="O21" i="105"/>
  <c r="O18" i="105"/>
  <c r="O14" i="105"/>
  <c r="O12" i="105"/>
  <c r="O11" i="105"/>
  <c r="O10" i="105"/>
  <c r="O9" i="105"/>
  <c r="O8" i="105"/>
  <c r="O7" i="105"/>
  <c r="O46" i="75"/>
  <c r="O33" i="75"/>
  <c r="O29" i="75"/>
  <c r="O9" i="75"/>
  <c r="O53" i="74"/>
  <c r="O47" i="74"/>
  <c r="O31" i="74"/>
  <c r="O21" i="74"/>
  <c r="O14" i="74"/>
  <c r="O9" i="74"/>
  <c r="O54" i="104"/>
  <c r="O53" i="104"/>
  <c r="O51" i="104"/>
  <c r="O50" i="104"/>
  <c r="O49" i="104"/>
  <c r="O47" i="104"/>
  <c r="O46" i="104"/>
  <c r="O45" i="74"/>
  <c r="O45" i="104"/>
  <c r="O43" i="104"/>
  <c r="O42" i="74"/>
  <c r="O42" i="104"/>
  <c r="O41" i="104"/>
  <c r="O39" i="104"/>
  <c r="O38" i="104"/>
  <c r="O37" i="104"/>
  <c r="O35" i="74"/>
  <c r="O34" i="104"/>
  <c r="O31" i="104"/>
  <c r="O29" i="104"/>
  <c r="O25" i="74"/>
  <c r="O25" i="104"/>
  <c r="O24" i="104"/>
  <c r="O23" i="104"/>
  <c r="O22" i="104"/>
  <c r="O21" i="104"/>
  <c r="O19" i="104"/>
  <c r="O18" i="104"/>
  <c r="O14" i="104"/>
  <c r="O11" i="104"/>
  <c r="O9" i="104"/>
  <c r="O50" i="74"/>
  <c r="O39" i="74"/>
  <c r="O34" i="74"/>
  <c r="O18" i="74"/>
  <c r="O49" i="73"/>
  <c r="O48" i="73"/>
  <c r="O46" i="73"/>
  <c r="O45" i="73"/>
  <c r="O28" i="73"/>
  <c r="O19" i="73"/>
  <c r="O13" i="73"/>
  <c r="O10" i="73"/>
  <c r="O55" i="103"/>
  <c r="O52" i="103"/>
  <c r="O51" i="103"/>
  <c r="O50" i="103"/>
  <c r="O48" i="103"/>
  <c r="O47" i="103"/>
  <c r="O46" i="103"/>
  <c r="O45" i="103"/>
  <c r="O44" i="103"/>
  <c r="O43" i="103"/>
  <c r="O42" i="103"/>
  <c r="O40" i="103"/>
  <c r="O39" i="103"/>
  <c r="O35" i="103"/>
  <c r="O32" i="103"/>
  <c r="O30" i="103"/>
  <c r="O29" i="103"/>
  <c r="O28" i="103"/>
  <c r="O27" i="103"/>
  <c r="O26" i="103"/>
  <c r="O23" i="103"/>
  <c r="O22" i="73"/>
  <c r="O18" i="103"/>
  <c r="O15" i="103"/>
  <c r="O12" i="103"/>
  <c r="O11" i="103"/>
  <c r="O10" i="103"/>
  <c r="O51" i="73"/>
  <c r="O44" i="73"/>
  <c r="O43" i="73"/>
  <c r="O39" i="73"/>
  <c r="O55" i="72"/>
  <c r="O52" i="72"/>
  <c r="O39" i="72"/>
  <c r="O20" i="72"/>
  <c r="O55" i="102"/>
  <c r="O53" i="102"/>
  <c r="O52" i="102"/>
  <c r="O51" i="72"/>
  <c r="O51" i="102"/>
  <c r="O49" i="102"/>
  <c r="O48" i="102"/>
  <c r="O45" i="72"/>
  <c r="O44" i="102"/>
  <c r="O43" i="72"/>
  <c r="O41" i="102"/>
  <c r="O39" i="102"/>
  <c r="O38" i="72"/>
  <c r="O37" i="102"/>
  <c r="O36" i="72"/>
  <c r="O36" i="102"/>
  <c r="O35" i="72"/>
  <c r="O35" i="102"/>
  <c r="O32" i="102"/>
  <c r="O29" i="102"/>
  <c r="O28" i="102"/>
  <c r="O25" i="102"/>
  <c r="O23" i="102"/>
  <c r="O22" i="72"/>
  <c r="O20" i="102"/>
  <c r="O12" i="102"/>
  <c r="O11" i="72"/>
  <c r="O9" i="102"/>
  <c r="O8" i="102"/>
  <c r="O7" i="102"/>
  <c r="O53" i="72"/>
  <c r="O44" i="72"/>
  <c r="O37" i="72"/>
  <c r="O29" i="72"/>
  <c r="O28" i="72"/>
  <c r="O46" i="71"/>
  <c r="O44" i="71"/>
  <c r="O40" i="71"/>
  <c r="O37" i="71"/>
  <c r="O24" i="71"/>
  <c r="O21" i="71"/>
  <c r="O54" i="71"/>
  <c r="O53" i="101"/>
  <c r="O52" i="71"/>
  <c r="O50" i="101"/>
  <c r="O48" i="101"/>
  <c r="O47" i="71"/>
  <c r="O46" i="101"/>
  <c r="O45" i="101"/>
  <c r="O44" i="101"/>
  <c r="O42" i="101"/>
  <c r="O41" i="101"/>
  <c r="O40" i="101"/>
  <c r="O37" i="101"/>
  <c r="O34" i="101"/>
  <c r="O32" i="101"/>
  <c r="O31" i="71"/>
  <c r="O30" i="101"/>
  <c r="O29" i="71"/>
  <c r="O28" i="101"/>
  <c r="O24" i="101"/>
  <c r="O23" i="71"/>
  <c r="O22" i="101"/>
  <c r="O21" i="101"/>
  <c r="O20" i="101"/>
  <c r="O12" i="71"/>
  <c r="O12" i="101"/>
  <c r="O9" i="101"/>
  <c r="O8" i="101"/>
  <c r="O7" i="101"/>
  <c r="O41" i="71"/>
  <c r="O22" i="71"/>
  <c r="O9" i="71"/>
  <c r="O53" i="70"/>
  <c r="O46" i="70"/>
  <c r="O43" i="70"/>
  <c r="O42" i="70"/>
  <c r="O33" i="70"/>
  <c r="O15" i="70"/>
  <c r="O55" i="70"/>
  <c r="O53" i="100"/>
  <c r="O50" i="100"/>
  <c r="O46" i="100"/>
  <c r="O45" i="100"/>
  <c r="O42" i="100"/>
  <c r="O38" i="100"/>
  <c r="O37" i="100"/>
  <c r="O34" i="100"/>
  <c r="O33" i="100"/>
  <c r="O29" i="100"/>
  <c r="O25" i="100"/>
  <c r="O23" i="100"/>
  <c r="O21" i="100"/>
  <c r="O19" i="100"/>
  <c r="O18" i="100"/>
  <c r="O15" i="100"/>
  <c r="O13" i="70"/>
  <c r="O13" i="100"/>
  <c r="O11" i="100"/>
  <c r="O9" i="100"/>
  <c r="O38" i="70"/>
  <c r="O19" i="70"/>
  <c r="O54" i="69"/>
  <c r="O48" i="69"/>
  <c r="O47" i="69"/>
  <c r="O32" i="69"/>
  <c r="O30" i="69"/>
  <c r="O54" i="99"/>
  <c r="O52" i="99"/>
  <c r="O50" i="99"/>
  <c r="O48" i="99"/>
  <c r="O47" i="99"/>
  <c r="O45" i="69"/>
  <c r="O44" i="99"/>
  <c r="O43" i="99"/>
  <c r="O40" i="69"/>
  <c r="O40" i="99"/>
  <c r="O39" i="99"/>
  <c r="O38" i="99"/>
  <c r="O36" i="99"/>
  <c r="O35" i="99"/>
  <c r="O34" i="69"/>
  <c r="O34" i="99"/>
  <c r="O32" i="99"/>
  <c r="O31" i="69"/>
  <c r="O31" i="99"/>
  <c r="O30" i="99"/>
  <c r="O29" i="69"/>
  <c r="O27" i="99"/>
  <c r="O26" i="99"/>
  <c r="O24" i="99"/>
  <c r="O23" i="99"/>
  <c r="O22" i="69"/>
  <c r="O22" i="99"/>
  <c r="O20" i="99"/>
  <c r="O19" i="99"/>
  <c r="O18" i="99"/>
  <c r="O13" i="99"/>
  <c r="O11" i="99"/>
  <c r="O8" i="99"/>
  <c r="O7" i="99"/>
  <c r="O43" i="69"/>
  <c r="O39" i="69"/>
  <c r="O27" i="69"/>
  <c r="O26" i="69"/>
  <c r="O24" i="69"/>
  <c r="O20" i="69"/>
  <c r="O8" i="69"/>
  <c r="O7" i="69"/>
  <c r="O51" i="68"/>
  <c r="O45" i="68"/>
  <c r="O40" i="68"/>
  <c r="O19" i="68"/>
  <c r="O15" i="68"/>
  <c r="O11" i="68"/>
  <c r="O8" i="68"/>
  <c r="O7" i="68"/>
  <c r="O55" i="68"/>
  <c r="O55" i="98"/>
  <c r="O53" i="98"/>
  <c r="O51" i="98"/>
  <c r="O49" i="98"/>
  <c r="O48" i="68"/>
  <c r="O47" i="68"/>
  <c r="O47" i="98"/>
  <c r="O45" i="98"/>
  <c r="O44" i="98"/>
  <c r="O43" i="98"/>
  <c r="O41" i="98"/>
  <c r="O40" i="98"/>
  <c r="O39" i="98"/>
  <c r="O37" i="98"/>
  <c r="O36" i="98"/>
  <c r="O35" i="98"/>
  <c r="O33" i="98"/>
  <c r="O32" i="98"/>
  <c r="O31" i="98"/>
  <c r="O30" i="98"/>
  <c r="O29" i="98"/>
  <c r="O28" i="98"/>
  <c r="O25" i="68"/>
  <c r="O24" i="98"/>
  <c r="O23" i="68"/>
  <c r="O21" i="98"/>
  <c r="O19" i="98"/>
  <c r="O15" i="98"/>
  <c r="O13" i="98"/>
  <c r="O11" i="98"/>
  <c r="O9" i="98"/>
  <c r="O8" i="98"/>
  <c r="O7" i="98"/>
  <c r="O49" i="68"/>
  <c r="O41" i="68"/>
  <c r="O33" i="68"/>
  <c r="O24" i="68"/>
  <c r="O47" i="67"/>
  <c r="O44" i="67"/>
  <c r="O41" i="67"/>
  <c r="O30" i="67"/>
  <c r="O28" i="67"/>
  <c r="O21" i="67"/>
  <c r="O53" i="97"/>
  <c r="O52" i="97"/>
  <c r="O50" i="97"/>
  <c r="O49" i="97"/>
  <c r="O48" i="67"/>
  <c r="O48" i="97"/>
  <c r="O46" i="97"/>
  <c r="O44" i="97"/>
  <c r="O43" i="67"/>
  <c r="O42" i="97"/>
  <c r="O41" i="97"/>
  <c r="O40" i="67"/>
  <c r="O38" i="97"/>
  <c r="O37" i="97"/>
  <c r="O34" i="97"/>
  <c r="O33" i="97"/>
  <c r="O32" i="67"/>
  <c r="O30" i="97"/>
  <c r="O29" i="97"/>
  <c r="O28" i="97"/>
  <c r="O25" i="97"/>
  <c r="O24" i="97"/>
  <c r="O22" i="97"/>
  <c r="O21" i="97"/>
  <c r="O14" i="97"/>
  <c r="O12" i="97"/>
  <c r="O11" i="97"/>
  <c r="O10" i="97"/>
  <c r="O9" i="97"/>
  <c r="O53" i="67"/>
  <c r="O50" i="67"/>
  <c r="O42" i="67"/>
  <c r="O37" i="67"/>
  <c r="O29" i="67"/>
  <c r="O18" i="67"/>
  <c r="O10" i="67"/>
  <c r="O50" i="66"/>
  <c r="O48" i="66"/>
  <c r="O45" i="66"/>
  <c r="O44" i="66"/>
  <c r="O41" i="66"/>
  <c r="O38" i="66"/>
  <c r="O34" i="66"/>
  <c r="O32" i="66"/>
  <c r="O29" i="66"/>
  <c r="O25" i="66"/>
  <c r="O12" i="66"/>
  <c r="O9" i="66"/>
  <c r="O55" i="96"/>
  <c r="O54" i="96"/>
  <c r="O53" i="66"/>
  <c r="O53" i="96"/>
  <c r="O52" i="96"/>
  <c r="O50" i="96"/>
  <c r="O47" i="96"/>
  <c r="O46" i="96"/>
  <c r="O45" i="96"/>
  <c r="O43" i="96"/>
  <c r="O42" i="96"/>
  <c r="O41" i="96"/>
  <c r="O40" i="66"/>
  <c r="O39" i="96"/>
  <c r="O38" i="96"/>
  <c r="O37" i="66"/>
  <c r="O37" i="96"/>
  <c r="O34" i="96"/>
  <c r="O31" i="96"/>
  <c r="O30" i="96"/>
  <c r="O29" i="96"/>
  <c r="O25" i="96"/>
  <c r="O23" i="96"/>
  <c r="O21" i="66"/>
  <c r="O21" i="96"/>
  <c r="O20" i="96"/>
  <c r="O19" i="96"/>
  <c r="O18" i="96"/>
  <c r="O14" i="66"/>
  <c r="O14" i="96"/>
  <c r="O13" i="66"/>
  <c r="O13" i="96"/>
  <c r="O11" i="66"/>
  <c r="O10" i="96"/>
  <c r="O9" i="96"/>
  <c r="O8" i="96"/>
  <c r="O7" i="96"/>
  <c r="O11" i="96"/>
  <c r="O12" i="96"/>
  <c r="O15" i="96"/>
  <c r="O54" i="66"/>
  <c r="O47" i="66"/>
  <c r="O43" i="66"/>
  <c r="O39" i="66"/>
  <c r="O31" i="66"/>
  <c r="O27" i="66"/>
  <c r="O26" i="66"/>
  <c r="O23" i="66"/>
  <c r="O18" i="66"/>
  <c r="O10" i="66"/>
  <c r="N36" i="86"/>
  <c r="N32" i="86"/>
  <c r="N25" i="86"/>
  <c r="N16" i="86"/>
  <c r="N14" i="86"/>
  <c r="N13" i="86"/>
  <c r="N54" i="109"/>
  <c r="N53" i="109"/>
  <c r="N50" i="109"/>
  <c r="N48" i="109"/>
  <c r="N47" i="86"/>
  <c r="N46" i="109"/>
  <c r="N45" i="109"/>
  <c r="N41" i="109"/>
  <c r="N38" i="109"/>
  <c r="N37" i="109"/>
  <c r="N36" i="109"/>
  <c r="N34" i="109"/>
  <c r="N32" i="109"/>
  <c r="N30" i="109"/>
  <c r="N27" i="86"/>
  <c r="N26" i="86"/>
  <c r="N25" i="109"/>
  <c r="N24" i="109"/>
  <c r="N22" i="109"/>
  <c r="N20" i="109"/>
  <c r="N16" i="109"/>
  <c r="N14" i="109"/>
  <c r="N13" i="109"/>
  <c r="N12" i="109"/>
  <c r="N50" i="86"/>
  <c r="N38" i="86"/>
  <c r="N37" i="86"/>
  <c r="N18" i="86"/>
  <c r="N33" i="87"/>
  <c r="N25" i="87"/>
  <c r="N12" i="87"/>
  <c r="N11" i="87"/>
  <c r="N53" i="108"/>
  <c r="N50" i="108"/>
  <c r="N49" i="108"/>
  <c r="N47" i="108"/>
  <c r="N46" i="108"/>
  <c r="N45" i="108"/>
  <c r="N42" i="108"/>
  <c r="N41" i="87"/>
  <c r="N39" i="108"/>
  <c r="N38" i="108"/>
  <c r="N37" i="108"/>
  <c r="N33" i="108"/>
  <c r="N31" i="108"/>
  <c r="N28" i="108"/>
  <c r="N25" i="108"/>
  <c r="N22" i="108"/>
  <c r="N19" i="108"/>
  <c r="N18" i="108"/>
  <c r="N14" i="108"/>
  <c r="N13" i="87"/>
  <c r="N13" i="108"/>
  <c r="N11" i="108"/>
  <c r="N47" i="87"/>
  <c r="N39" i="87"/>
  <c r="N22" i="87"/>
  <c r="N14" i="87"/>
  <c r="N53" i="88"/>
  <c r="N49" i="88"/>
  <c r="N23" i="88"/>
  <c r="N22" i="88"/>
  <c r="N54" i="107"/>
  <c r="N53" i="107"/>
  <c r="N51" i="107"/>
  <c r="N50" i="107"/>
  <c r="N49" i="107"/>
  <c r="N47" i="107"/>
  <c r="N46" i="107"/>
  <c r="N45" i="107"/>
  <c r="N44" i="88"/>
  <c r="N43" i="107"/>
  <c r="N42" i="107"/>
  <c r="N39" i="107"/>
  <c r="N38" i="107"/>
  <c r="N37" i="107"/>
  <c r="N35" i="107"/>
  <c r="N33" i="107"/>
  <c r="N31" i="107"/>
  <c r="N30" i="107"/>
  <c r="N29" i="88"/>
  <c r="N29" i="107"/>
  <c r="N25" i="88"/>
  <c r="N25" i="107"/>
  <c r="N22" i="107"/>
  <c r="N21" i="107"/>
  <c r="N18" i="107"/>
  <c r="N13" i="107"/>
  <c r="N11" i="107"/>
  <c r="N54" i="88"/>
  <c r="N50" i="88"/>
  <c r="N42" i="88"/>
  <c r="N39" i="88"/>
  <c r="N31" i="88"/>
  <c r="N18" i="88"/>
  <c r="N49" i="76"/>
  <c r="N35" i="76"/>
  <c r="N31" i="76"/>
  <c r="N25" i="76"/>
  <c r="N24" i="76"/>
  <c r="N16" i="76"/>
  <c r="N13" i="76"/>
  <c r="N54" i="106"/>
  <c r="N53" i="76"/>
  <c r="N53" i="106"/>
  <c r="N51" i="106"/>
  <c r="N49" i="106"/>
  <c r="N47" i="106"/>
  <c r="N46" i="106"/>
  <c r="N45" i="76"/>
  <c r="N45" i="106"/>
  <c r="N42" i="106"/>
  <c r="N41" i="106"/>
  <c r="N39" i="76"/>
  <c r="N38" i="106"/>
  <c r="N35" i="106"/>
  <c r="N33" i="106"/>
  <c r="N31" i="106"/>
  <c r="N30" i="106"/>
  <c r="N29" i="106"/>
  <c r="N25" i="106"/>
  <c r="N23" i="106"/>
  <c r="N22" i="106"/>
  <c r="N21" i="106"/>
  <c r="N18" i="106"/>
  <c r="N14" i="106"/>
  <c r="N13" i="106"/>
  <c r="N11" i="76"/>
  <c r="N10" i="106"/>
  <c r="N51" i="76"/>
  <c r="N42" i="76"/>
  <c r="N38" i="76"/>
  <c r="N22" i="76"/>
  <c r="N14" i="76"/>
  <c r="N10" i="76"/>
  <c r="N50" i="75"/>
  <c r="N48" i="75"/>
  <c r="N45" i="75"/>
  <c r="N41" i="75"/>
  <c r="N37" i="75"/>
  <c r="N33" i="75"/>
  <c r="N32" i="75"/>
  <c r="N30" i="75"/>
  <c r="N19" i="75"/>
  <c r="N53" i="75"/>
  <c r="N53" i="105"/>
  <c r="N51" i="105"/>
  <c r="N50" i="105"/>
  <c r="N49" i="75"/>
  <c r="N49" i="105"/>
  <c r="N47" i="105"/>
  <c r="N46" i="105"/>
  <c r="N45" i="105"/>
  <c r="N43" i="105"/>
  <c r="N42" i="75"/>
  <c r="N42" i="105"/>
  <c r="N41" i="105"/>
  <c r="N39" i="105"/>
  <c r="N37" i="105"/>
  <c r="N35" i="105"/>
  <c r="N34" i="105"/>
  <c r="N33" i="105"/>
  <c r="N31" i="105"/>
  <c r="N30" i="105"/>
  <c r="N25" i="105"/>
  <c r="N23" i="75"/>
  <c r="N23" i="105"/>
  <c r="N22" i="105"/>
  <c r="N21" i="75"/>
  <c r="N21" i="105"/>
  <c r="N19" i="105"/>
  <c r="N14" i="75"/>
  <c r="N14" i="105"/>
  <c r="N13" i="75"/>
  <c r="N13" i="105"/>
  <c r="N11" i="105"/>
  <c r="N51" i="75"/>
  <c r="N46" i="75"/>
  <c r="N43" i="75"/>
  <c r="N35" i="75"/>
  <c r="N31" i="75"/>
  <c r="N22" i="75"/>
  <c r="N11" i="75"/>
  <c r="N54" i="74"/>
  <c r="N35" i="74"/>
  <c r="N32" i="74"/>
  <c r="N31" i="74"/>
  <c r="N29" i="74"/>
  <c r="N28" i="74"/>
  <c r="N23" i="74"/>
  <c r="N54" i="104"/>
  <c r="N53" i="74"/>
  <c r="N53" i="104"/>
  <c r="N50" i="104"/>
  <c r="N49" i="104"/>
  <c r="N46" i="104"/>
  <c r="N42" i="104"/>
  <c r="N41" i="104"/>
  <c r="N39" i="104"/>
  <c r="N37" i="104"/>
  <c r="N34" i="104"/>
  <c r="N31" i="104"/>
  <c r="N30" i="104"/>
  <c r="N29" i="104"/>
  <c r="N25" i="104"/>
  <c r="N24" i="104"/>
  <c r="N23" i="104"/>
  <c r="N22" i="104"/>
  <c r="N21" i="104"/>
  <c r="N20" i="104"/>
  <c r="N19" i="104"/>
  <c r="N18" i="104"/>
  <c r="N16" i="104"/>
  <c r="N14" i="104"/>
  <c r="N11" i="104"/>
  <c r="N10" i="104"/>
  <c r="N46" i="74"/>
  <c r="N42" i="74"/>
  <c r="N39" i="74"/>
  <c r="N34" i="74"/>
  <c r="N30" i="74"/>
  <c r="N19" i="74"/>
  <c r="N14" i="74"/>
  <c r="N50" i="73"/>
  <c r="N39" i="73"/>
  <c r="N30" i="73"/>
  <c r="N19" i="73"/>
  <c r="N10" i="73"/>
  <c r="N54" i="103"/>
  <c r="N52" i="103"/>
  <c r="N51" i="73"/>
  <c r="N51" i="103"/>
  <c r="N50" i="103"/>
  <c r="N47" i="103"/>
  <c r="N46" i="103"/>
  <c r="N44" i="103"/>
  <c r="N42" i="73"/>
  <c r="N42" i="103"/>
  <c r="N39" i="103"/>
  <c r="N35" i="103"/>
  <c r="N34" i="103"/>
  <c r="N31" i="103"/>
  <c r="N30" i="103"/>
  <c r="N27" i="103"/>
  <c r="N26" i="103"/>
  <c r="N24" i="103"/>
  <c r="N22" i="103"/>
  <c r="N21" i="73"/>
  <c r="N19" i="103"/>
  <c r="N16" i="103"/>
  <c r="N14" i="73"/>
  <c r="N11" i="103"/>
  <c r="N10" i="103"/>
  <c r="N52" i="73"/>
  <c r="N44" i="73"/>
  <c r="N35" i="73"/>
  <c r="N27" i="73"/>
  <c r="N26" i="73"/>
  <c r="N11" i="73"/>
  <c r="N54" i="72"/>
  <c r="N43" i="72"/>
  <c r="N42" i="72"/>
  <c r="N38" i="72"/>
  <c r="N34" i="72"/>
  <c r="N14" i="72"/>
  <c r="N54" i="102"/>
  <c r="N52" i="102"/>
  <c r="N51" i="102"/>
  <c r="N50" i="102"/>
  <c r="N48" i="102"/>
  <c r="N47" i="102"/>
  <c r="N46" i="102"/>
  <c r="N43" i="102"/>
  <c r="N42" i="102"/>
  <c r="N40" i="102"/>
  <c r="N39" i="102"/>
  <c r="N38" i="102"/>
  <c r="N36" i="102"/>
  <c r="N34" i="102"/>
  <c r="N33" i="72"/>
  <c r="N32" i="102"/>
  <c r="N31" i="102"/>
  <c r="N28" i="102"/>
  <c r="N27" i="102"/>
  <c r="N26" i="102"/>
  <c r="N23" i="72"/>
  <c r="N23" i="102"/>
  <c r="N22" i="102"/>
  <c r="N18" i="102"/>
  <c r="N16" i="72"/>
  <c r="N14" i="102"/>
  <c r="N11" i="102"/>
  <c r="N31" i="72"/>
  <c r="N54" i="71"/>
  <c r="N34" i="71"/>
  <c r="N29" i="71"/>
  <c r="N25" i="71"/>
  <c r="N54" i="101"/>
  <c r="N51" i="71"/>
  <c r="N49" i="101"/>
  <c r="N47" i="101"/>
  <c r="N46" i="101"/>
  <c r="N45" i="101"/>
  <c r="N42" i="101"/>
  <c r="N39" i="101"/>
  <c r="N37" i="101"/>
  <c r="N34" i="101"/>
  <c r="N31" i="101"/>
  <c r="N30" i="101"/>
  <c r="N29" i="101"/>
  <c r="N25" i="101"/>
  <c r="N23" i="101"/>
  <c r="N22" i="101"/>
  <c r="N21" i="101"/>
  <c r="N19" i="101"/>
  <c r="N18" i="71"/>
  <c r="N14" i="71"/>
  <c r="N47" i="71"/>
  <c r="N39" i="71"/>
  <c r="N31" i="71"/>
  <c r="N30" i="71"/>
  <c r="N23" i="71"/>
  <c r="N49" i="70"/>
  <c r="N42" i="70"/>
  <c r="N38" i="70"/>
  <c r="N35" i="70"/>
  <c r="N25" i="70"/>
  <c r="N10" i="70"/>
  <c r="N54" i="100"/>
  <c r="N53" i="70"/>
  <c r="N51" i="100"/>
  <c r="N49" i="100"/>
  <c r="N48" i="70"/>
  <c r="N47" i="100"/>
  <c r="N46" i="100"/>
  <c r="N45" i="100"/>
  <c r="N43" i="100"/>
  <c r="N42" i="100"/>
  <c r="N39" i="100"/>
  <c r="N38" i="100"/>
  <c r="N35" i="100"/>
  <c r="N34" i="100"/>
  <c r="N33" i="100"/>
  <c r="N31" i="100"/>
  <c r="N30" i="70"/>
  <c r="N30" i="100"/>
  <c r="N29" i="100"/>
  <c r="N28" i="100"/>
  <c r="N25" i="100"/>
  <c r="N22" i="100"/>
  <c r="N21" i="100"/>
  <c r="N18" i="100"/>
  <c r="N14" i="100"/>
  <c r="N13" i="100"/>
  <c r="N12" i="100"/>
  <c r="N10" i="100"/>
  <c r="N47" i="70"/>
  <c r="N39" i="70"/>
  <c r="N34" i="70"/>
  <c r="N22" i="70"/>
  <c r="N18" i="70"/>
  <c r="N50" i="69"/>
  <c r="N47" i="69"/>
  <c r="N45" i="69"/>
  <c r="N37" i="69"/>
  <c r="N34" i="69"/>
  <c r="N31" i="69"/>
  <c r="N21" i="69"/>
  <c r="N18" i="69"/>
  <c r="N14" i="69"/>
  <c r="N54" i="99"/>
  <c r="N53" i="99"/>
  <c r="N51" i="99"/>
  <c r="N50" i="99"/>
  <c r="N49" i="69"/>
  <c r="N47" i="99"/>
  <c r="N46" i="99"/>
  <c r="N45" i="99"/>
  <c r="N43" i="99"/>
  <c r="N38" i="99"/>
  <c r="N37" i="99"/>
  <c r="N34" i="99"/>
  <c r="N33" i="69"/>
  <c r="N33" i="99"/>
  <c r="N31" i="99"/>
  <c r="N29" i="99"/>
  <c r="N25" i="69"/>
  <c r="N25" i="99"/>
  <c r="N23" i="99"/>
  <c r="N22" i="99"/>
  <c r="N21" i="99"/>
  <c r="N19" i="99"/>
  <c r="N18" i="99"/>
  <c r="N14" i="99"/>
  <c r="N13" i="99"/>
  <c r="N11" i="99"/>
  <c r="N54" i="69"/>
  <c r="N46" i="69"/>
  <c r="N19" i="69"/>
  <c r="N11" i="69"/>
  <c r="N53" i="68"/>
  <c r="N29" i="68"/>
  <c r="N13" i="68"/>
  <c r="N10" i="68"/>
  <c r="N54" i="68"/>
  <c r="N53" i="98"/>
  <c r="N52" i="68"/>
  <c r="N50" i="98"/>
  <c r="N45" i="98"/>
  <c r="N44" i="98"/>
  <c r="N42" i="98"/>
  <c r="N41" i="98"/>
  <c r="N38" i="68"/>
  <c r="N38" i="98"/>
  <c r="N37" i="68"/>
  <c r="N37" i="98"/>
  <c r="N34" i="98"/>
  <c r="N33" i="98"/>
  <c r="N30" i="68"/>
  <c r="N30" i="98"/>
  <c r="N29" i="98"/>
  <c r="N28" i="98"/>
  <c r="N25" i="68"/>
  <c r="N25" i="98"/>
  <c r="N22" i="98"/>
  <c r="N21" i="98"/>
  <c r="N18" i="98"/>
  <c r="N13" i="98"/>
  <c r="N11" i="98"/>
  <c r="N41" i="68"/>
  <c r="N34" i="68"/>
  <c r="N33" i="68"/>
  <c r="N48" i="67"/>
  <c r="N44" i="67"/>
  <c r="N40" i="67"/>
  <c r="N32" i="67"/>
  <c r="N20" i="67"/>
  <c r="N12" i="67"/>
  <c r="N10" i="67"/>
  <c r="N53" i="97"/>
  <c r="N48" i="97"/>
  <c r="N45" i="97"/>
  <c r="N44" i="97"/>
  <c r="N42" i="97"/>
  <c r="N41" i="97"/>
  <c r="N40" i="97"/>
  <c r="N39" i="97"/>
  <c r="N37" i="97"/>
  <c r="N36" i="97"/>
  <c r="N32" i="97"/>
  <c r="N31" i="67"/>
  <c r="N29" i="97"/>
  <c r="N25" i="97"/>
  <c r="N24" i="97"/>
  <c r="N22" i="67"/>
  <c r="N21" i="97"/>
  <c r="N20" i="97"/>
  <c r="N16" i="67"/>
  <c r="N13" i="97"/>
  <c r="N12" i="97"/>
  <c r="N41" i="67"/>
  <c r="N37" i="67"/>
  <c r="N25" i="67"/>
  <c r="N24" i="67"/>
  <c r="N13" i="67"/>
  <c r="N51" i="66"/>
  <c r="N50" i="66"/>
  <c r="N47" i="66"/>
  <c r="N43" i="66"/>
  <c r="N39" i="66"/>
  <c r="N38" i="66"/>
  <c r="N35" i="66"/>
  <c r="N30" i="66"/>
  <c r="N23" i="66"/>
  <c r="N22" i="66"/>
  <c r="N19" i="66"/>
  <c r="N14" i="66"/>
  <c r="N10" i="66"/>
  <c r="N54" i="96"/>
  <c r="N52" i="96"/>
  <c r="N51" i="96"/>
  <c r="N48" i="66"/>
  <c r="N48" i="96"/>
  <c r="N47" i="96"/>
  <c r="N46" i="66"/>
  <c r="N44" i="96"/>
  <c r="N43" i="96"/>
  <c r="N41" i="96"/>
  <c r="N40" i="96"/>
  <c r="N39" i="96"/>
  <c r="N36" i="66"/>
  <c r="N36" i="96"/>
  <c r="N35" i="96"/>
  <c r="N34" i="96"/>
  <c r="N33" i="66"/>
  <c r="N32" i="96"/>
  <c r="N31" i="96"/>
  <c r="N28" i="96"/>
  <c r="N27" i="96"/>
  <c r="N24" i="96"/>
  <c r="N23" i="96"/>
  <c r="N20" i="96"/>
  <c r="N19" i="96"/>
  <c r="N18" i="96"/>
  <c r="N16" i="96"/>
  <c r="N12" i="96"/>
  <c r="N52" i="66"/>
  <c r="N40" i="66"/>
  <c r="N32" i="66"/>
  <c r="N28" i="66"/>
  <c r="N20" i="66"/>
  <c r="N16" i="66"/>
  <c r="M44" i="86"/>
  <c r="M41" i="86"/>
  <c r="M34" i="86"/>
  <c r="M12" i="86"/>
  <c r="M54" i="86"/>
  <c r="M53" i="109"/>
  <c r="M52" i="109"/>
  <c r="M51" i="109"/>
  <c r="M49" i="109"/>
  <c r="M48" i="109"/>
  <c r="M44" i="109"/>
  <c r="M41" i="109"/>
  <c r="M40" i="109"/>
  <c r="M38" i="109"/>
  <c r="M36" i="109"/>
  <c r="M35" i="86"/>
  <c r="M33" i="109"/>
  <c r="M28" i="109"/>
  <c r="M25" i="109"/>
  <c r="M20" i="86"/>
  <c r="M20" i="109"/>
  <c r="M16" i="109"/>
  <c r="M12" i="109"/>
  <c r="M11" i="86"/>
  <c r="M52" i="86"/>
  <c r="M49" i="86"/>
  <c r="M48" i="86"/>
  <c r="M40" i="86"/>
  <c r="M33" i="86"/>
  <c r="M25" i="86"/>
  <c r="M54" i="87"/>
  <c r="M46" i="87"/>
  <c r="M38" i="87"/>
  <c r="M22" i="87"/>
  <c r="M18" i="87"/>
  <c r="M13" i="87"/>
  <c r="M54" i="108"/>
  <c r="M51" i="108"/>
  <c r="M47" i="108"/>
  <c r="M46" i="108"/>
  <c r="M43" i="108"/>
  <c r="M39" i="108"/>
  <c r="M38" i="108"/>
  <c r="M35" i="108"/>
  <c r="M30" i="108"/>
  <c r="M27" i="108"/>
  <c r="M26" i="108"/>
  <c r="M23" i="108"/>
  <c r="M22" i="108"/>
  <c r="M18" i="108"/>
  <c r="M16" i="87"/>
  <c r="M15" i="108"/>
  <c r="M11" i="108"/>
  <c r="M47" i="87"/>
  <c r="M30" i="87"/>
  <c r="M23" i="87"/>
  <c r="M15" i="87"/>
  <c r="M52" i="88"/>
  <c r="M30" i="88"/>
  <c r="M19" i="88"/>
  <c r="M53" i="107"/>
  <c r="M52" i="107"/>
  <c r="M49" i="107"/>
  <c r="M48" i="88"/>
  <c r="M48" i="107"/>
  <c r="M45" i="88"/>
  <c r="M45" i="107"/>
  <c r="M44" i="107"/>
  <c r="M40" i="107"/>
  <c r="M37" i="107"/>
  <c r="M36" i="107"/>
  <c r="M32" i="88"/>
  <c r="M32" i="107"/>
  <c r="M29" i="107"/>
  <c r="M28" i="107"/>
  <c r="M24" i="107"/>
  <c r="M21" i="107"/>
  <c r="M13" i="107"/>
  <c r="M12" i="107"/>
  <c r="M53" i="88"/>
  <c r="M49" i="88"/>
  <c r="M37" i="88"/>
  <c r="M29" i="88"/>
  <c r="M21" i="88"/>
  <c r="M20" i="88"/>
  <c r="M13" i="88"/>
  <c r="M12" i="88"/>
  <c r="M54" i="76"/>
  <c r="M47" i="76"/>
  <c r="M46" i="76"/>
  <c r="M42" i="76"/>
  <c r="M39" i="76"/>
  <c r="M31" i="76"/>
  <c r="M30" i="76"/>
  <c r="M22" i="76"/>
  <c r="M19" i="76"/>
  <c r="M11" i="76"/>
  <c r="M54" i="106"/>
  <c r="M51" i="106"/>
  <c r="M50" i="106"/>
  <c r="M47" i="106"/>
  <c r="M46" i="106"/>
  <c r="M43" i="106"/>
  <c r="M42" i="106"/>
  <c r="M40" i="106"/>
  <c r="M39" i="106"/>
  <c r="M38" i="76"/>
  <c r="M38" i="106"/>
  <c r="M35" i="106"/>
  <c r="M34" i="106"/>
  <c r="M31" i="106"/>
  <c r="M30" i="106"/>
  <c r="M27" i="106"/>
  <c r="M26" i="106"/>
  <c r="M23" i="106"/>
  <c r="M22" i="106"/>
  <c r="M20" i="76"/>
  <c r="M19" i="106"/>
  <c r="M18" i="106"/>
  <c r="M15" i="106"/>
  <c r="M50" i="76"/>
  <c r="M43" i="76"/>
  <c r="M35" i="76"/>
  <c r="M45" i="75"/>
  <c r="M36" i="75"/>
  <c r="M29" i="75"/>
  <c r="M27" i="75"/>
  <c r="M26" i="75"/>
  <c r="M21" i="75"/>
  <c r="M16" i="75"/>
  <c r="M13" i="75"/>
  <c r="M11" i="75"/>
  <c r="M54" i="105"/>
  <c r="M53" i="105"/>
  <c r="M52" i="105"/>
  <c r="M50" i="105"/>
  <c r="M49" i="105"/>
  <c r="M48" i="105"/>
  <c r="M46" i="105"/>
  <c r="M45" i="105"/>
  <c r="M44" i="105"/>
  <c r="M42" i="105"/>
  <c r="M40" i="105"/>
  <c r="M38" i="105"/>
  <c r="M36" i="105"/>
  <c r="M35" i="75"/>
  <c r="M34" i="105"/>
  <c r="M33" i="105"/>
  <c r="M30" i="105"/>
  <c r="M29" i="105"/>
  <c r="M28" i="105"/>
  <c r="M25" i="75"/>
  <c r="M25" i="105"/>
  <c r="M21" i="105"/>
  <c r="M20" i="105"/>
  <c r="M13" i="105"/>
  <c r="M12" i="75"/>
  <c r="M12" i="105"/>
  <c r="M50" i="75"/>
  <c r="M49" i="75"/>
  <c r="M34" i="75"/>
  <c r="M33" i="75"/>
  <c r="M18" i="74"/>
  <c r="M52" i="104"/>
  <c r="M51" i="104"/>
  <c r="M48" i="104"/>
  <c r="M47" i="104"/>
  <c r="M44" i="104"/>
  <c r="M43" i="104"/>
  <c r="M40" i="74"/>
  <c r="M40" i="104"/>
  <c r="M39" i="104"/>
  <c r="M36" i="104"/>
  <c r="M31" i="104"/>
  <c r="M28" i="104"/>
  <c r="M27" i="104"/>
  <c r="M26" i="104"/>
  <c r="M24" i="104"/>
  <c r="M23" i="104"/>
  <c r="M22" i="104"/>
  <c r="M20" i="74"/>
  <c r="M20" i="104"/>
  <c r="M16" i="104"/>
  <c r="M12" i="74"/>
  <c r="M12" i="104"/>
  <c r="M11" i="104"/>
  <c r="M48" i="74"/>
  <c r="M39" i="74"/>
  <c r="M31" i="74"/>
  <c r="M16" i="74"/>
  <c r="M24" i="73"/>
  <c r="M11" i="73"/>
  <c r="M54" i="103"/>
  <c r="M53" i="103"/>
  <c r="M50" i="103"/>
  <c r="M49" i="103"/>
  <c r="M46" i="103"/>
  <c r="M45" i="103"/>
  <c r="M42" i="103"/>
  <c r="M41" i="103"/>
  <c r="M39" i="103"/>
  <c r="M38" i="103"/>
  <c r="M37" i="103"/>
  <c r="M34" i="103"/>
  <c r="M33" i="103"/>
  <c r="M30" i="103"/>
  <c r="M29" i="103"/>
  <c r="M25" i="103"/>
  <c r="M22" i="103"/>
  <c r="M21" i="103"/>
  <c r="M18" i="103"/>
  <c r="M13" i="103"/>
  <c r="M54" i="73"/>
  <c r="M53" i="73"/>
  <c r="M46" i="73"/>
  <c r="M45" i="73"/>
  <c r="M38" i="73"/>
  <c r="M37" i="73"/>
  <c r="M30" i="73"/>
  <c r="M22" i="73"/>
  <c r="M21" i="73"/>
  <c r="M13" i="73"/>
  <c r="M51" i="72"/>
  <c r="M48" i="72"/>
  <c r="M46" i="72"/>
  <c r="M44" i="72"/>
  <c r="M41" i="72"/>
  <c r="M36" i="72"/>
  <c r="M32" i="72"/>
  <c r="M29" i="72"/>
  <c r="M18" i="72"/>
  <c r="M51" i="102"/>
  <c r="M48" i="102"/>
  <c r="M44" i="102"/>
  <c r="M43" i="102"/>
  <c r="M40" i="102"/>
  <c r="M36" i="102"/>
  <c r="M35" i="102"/>
  <c r="M32" i="102"/>
  <c r="M28" i="72"/>
  <c r="M24" i="102"/>
  <c r="M19" i="72"/>
  <c r="M19" i="102"/>
  <c r="M16" i="102"/>
  <c r="M15" i="102"/>
  <c r="M13" i="102"/>
  <c r="M12" i="102"/>
  <c r="M43" i="72"/>
  <c r="M35" i="72"/>
  <c r="M12" i="72"/>
  <c r="M46" i="71"/>
  <c r="M38" i="71"/>
  <c r="M37" i="71"/>
  <c r="M33" i="71"/>
  <c r="M22" i="71"/>
  <c r="M13" i="71"/>
  <c r="M54" i="71"/>
  <c r="M54" i="101"/>
  <c r="M53" i="101"/>
  <c r="M49" i="101"/>
  <c r="M46" i="101"/>
  <c r="M45" i="71"/>
  <c r="M42" i="71"/>
  <c r="M41" i="101"/>
  <c r="M38" i="101"/>
  <c r="M34" i="101"/>
  <c r="M33" i="101"/>
  <c r="M30" i="101"/>
  <c r="M29" i="71"/>
  <c r="M25" i="101"/>
  <c r="M21" i="71"/>
  <c r="M21" i="101"/>
  <c r="M18" i="101"/>
  <c r="M13" i="101"/>
  <c r="M50" i="71"/>
  <c r="M25" i="71"/>
  <c r="M20" i="70"/>
  <c r="M18" i="70"/>
  <c r="M54" i="70"/>
  <c r="M52" i="100"/>
  <c r="M51" i="100"/>
  <c r="M47" i="100"/>
  <c r="M46" i="100"/>
  <c r="M44" i="100"/>
  <c r="M43" i="100"/>
  <c r="M39" i="100"/>
  <c r="M38" i="70"/>
  <c r="M36" i="100"/>
  <c r="M31" i="100"/>
  <c r="M30" i="100"/>
  <c r="M28" i="100"/>
  <c r="M24" i="70"/>
  <c r="M24" i="100"/>
  <c r="M23" i="100"/>
  <c r="M21" i="70"/>
  <c r="M20" i="100"/>
  <c r="M19" i="100"/>
  <c r="M16" i="100"/>
  <c r="M12" i="70"/>
  <c r="M12" i="100"/>
  <c r="M11" i="100"/>
  <c r="M51" i="70"/>
  <c r="M16" i="70"/>
  <c r="M54" i="99"/>
  <c r="M53" i="99"/>
  <c r="M49" i="99"/>
  <c r="M46" i="99"/>
  <c r="M41" i="99"/>
  <c r="M38" i="99"/>
  <c r="M34" i="99"/>
  <c r="M33" i="99"/>
  <c r="M30" i="99"/>
  <c r="M29" i="99"/>
  <c r="M21" i="99"/>
  <c r="M18" i="99"/>
  <c r="M13" i="99"/>
  <c r="M54" i="69"/>
  <c r="M46" i="69"/>
  <c r="M38" i="69"/>
  <c r="M37" i="69"/>
  <c r="M29" i="69"/>
  <c r="M22" i="69"/>
  <c r="M21" i="69"/>
  <c r="M13" i="69"/>
  <c r="M48" i="68"/>
  <c r="M47" i="68"/>
  <c r="M46" i="68"/>
  <c r="M44" i="68"/>
  <c r="M41" i="68"/>
  <c r="M25" i="68"/>
  <c r="M23" i="68"/>
  <c r="M20" i="68"/>
  <c r="M52" i="98"/>
  <c r="M51" i="98"/>
  <c r="M49" i="68"/>
  <c r="M48" i="98"/>
  <c r="M44" i="98"/>
  <c r="M43" i="98"/>
  <c r="M42" i="98"/>
  <c r="M41" i="98"/>
  <c r="M40" i="98"/>
  <c r="M39" i="68"/>
  <c r="M36" i="68"/>
  <c r="M35" i="98"/>
  <c r="M32" i="68"/>
  <c r="M32" i="98"/>
  <c r="M31" i="98"/>
  <c r="M27" i="98"/>
  <c r="M24" i="98"/>
  <c r="M23" i="98"/>
  <c r="M20" i="98"/>
  <c r="M19" i="98"/>
  <c r="M15" i="98"/>
  <c r="M12" i="98"/>
  <c r="M11" i="98"/>
  <c r="M52" i="68"/>
  <c r="M51" i="68"/>
  <c r="M43" i="68"/>
  <c r="M35" i="68"/>
  <c r="M53" i="67"/>
  <c r="M50" i="67"/>
  <c r="M46" i="67"/>
  <c r="M44" i="67"/>
  <c r="M40" i="67"/>
  <c r="M36" i="67"/>
  <c r="M24" i="67"/>
  <c r="M21" i="67"/>
  <c r="M13" i="67"/>
  <c r="M53" i="97"/>
  <c r="M50" i="97"/>
  <c r="M47" i="97"/>
  <c r="M46" i="97"/>
  <c r="M45" i="67"/>
  <c r="M45" i="97"/>
  <c r="M42" i="97"/>
  <c r="M41" i="97"/>
  <c r="M38" i="97"/>
  <c r="M37" i="67"/>
  <c r="M37" i="97"/>
  <c r="M34" i="97"/>
  <c r="M33" i="97"/>
  <c r="M31" i="97"/>
  <c r="M29" i="97"/>
  <c r="M25" i="97"/>
  <c r="M24" i="97"/>
  <c r="M22" i="97"/>
  <c r="M21" i="97"/>
  <c r="M18" i="97"/>
  <c r="M13" i="97"/>
  <c r="M41" i="67"/>
  <c r="M34" i="67"/>
  <c r="M33" i="67"/>
  <c r="M25" i="67"/>
  <c r="M40" i="66"/>
  <c r="M52" i="66"/>
  <c r="M51" i="96"/>
  <c r="M50" i="66"/>
  <c r="M49" i="66"/>
  <c r="M48" i="96"/>
  <c r="M47" i="66"/>
  <c r="M44" i="66"/>
  <c r="M43" i="96"/>
  <c r="M40" i="96"/>
  <c r="M39" i="66"/>
  <c r="M35" i="96"/>
  <c r="M34" i="96"/>
  <c r="M33" i="96"/>
  <c r="M32" i="96"/>
  <c r="M31" i="66"/>
  <c r="M28" i="66"/>
  <c r="M27" i="96"/>
  <c r="M25" i="66"/>
  <c r="M24" i="96"/>
  <c r="M23" i="66"/>
  <c r="M20" i="96"/>
  <c r="M19" i="96"/>
  <c r="M15" i="96"/>
  <c r="M11" i="96"/>
  <c r="M48" i="66"/>
  <c r="M32" i="66"/>
  <c r="M24" i="66"/>
  <c r="M15" i="66"/>
  <c r="L48" i="86"/>
  <c r="L46" i="86"/>
  <c r="L37" i="86"/>
  <c r="L36" i="86"/>
  <c r="L32" i="86"/>
  <c r="L16" i="86"/>
  <c r="L53" i="109"/>
  <c r="L50" i="109"/>
  <c r="L48" i="109"/>
  <c r="L46" i="109"/>
  <c r="L45" i="86"/>
  <c r="L44" i="86"/>
  <c r="L44" i="109"/>
  <c r="L43" i="109"/>
  <c r="L41" i="109"/>
  <c r="L40" i="109"/>
  <c r="L38" i="109"/>
  <c r="L37" i="109"/>
  <c r="L34" i="109"/>
  <c r="L32" i="109"/>
  <c r="L30" i="109"/>
  <c r="L28" i="86"/>
  <c r="L28" i="109"/>
  <c r="L25" i="109"/>
  <c r="L22" i="109"/>
  <c r="L20" i="109"/>
  <c r="L19" i="86"/>
  <c r="L16" i="109"/>
  <c r="L15" i="86"/>
  <c r="L14" i="109"/>
  <c r="L10" i="109"/>
  <c r="L9" i="109"/>
  <c r="L8" i="109"/>
  <c r="L7" i="109"/>
  <c r="L53" i="86"/>
  <c r="L34" i="86"/>
  <c r="L25" i="86"/>
  <c r="L10" i="86"/>
  <c r="L53" i="87"/>
  <c r="L50" i="87"/>
  <c r="L39" i="87"/>
  <c r="L37" i="87"/>
  <c r="L33" i="87"/>
  <c r="L30" i="87"/>
  <c r="L24" i="87"/>
  <c r="L55" i="108"/>
  <c r="L53" i="108"/>
  <c r="L51" i="108"/>
  <c r="L50" i="108"/>
  <c r="L49" i="87"/>
  <c r="L49" i="108"/>
  <c r="L46" i="108"/>
  <c r="L45" i="108"/>
  <c r="L43" i="87"/>
  <c r="L42" i="108"/>
  <c r="L39" i="108"/>
  <c r="L37" i="108"/>
  <c r="L36" i="87"/>
  <c r="L35" i="108"/>
  <c r="L34" i="108"/>
  <c r="L33" i="108"/>
  <c r="L31" i="108"/>
  <c r="L30" i="108"/>
  <c r="L23" i="87"/>
  <c r="L22" i="108"/>
  <c r="L21" i="108"/>
  <c r="L19" i="108"/>
  <c r="L10" i="108"/>
  <c r="L9" i="87"/>
  <c r="L9" i="108"/>
  <c r="L55" i="87"/>
  <c r="L42" i="87"/>
  <c r="L34" i="87"/>
  <c r="L50" i="88"/>
  <c r="L43" i="88"/>
  <c r="L20" i="88"/>
  <c r="L55" i="107"/>
  <c r="L54" i="88"/>
  <c r="L54" i="107"/>
  <c r="L52" i="107"/>
  <c r="L51" i="107"/>
  <c r="L50" i="107"/>
  <c r="L49" i="107"/>
  <c r="L48" i="107"/>
  <c r="L47" i="107"/>
  <c r="L46" i="88"/>
  <c r="L46" i="107"/>
  <c r="L43" i="107"/>
  <c r="L39" i="107"/>
  <c r="L36" i="107"/>
  <c r="L34" i="107"/>
  <c r="L32" i="107"/>
  <c r="L30" i="107"/>
  <c r="L29" i="107"/>
  <c r="L27" i="107"/>
  <c r="L25" i="88"/>
  <c r="L23" i="107"/>
  <c r="L18" i="107"/>
  <c r="L15" i="107"/>
  <c r="L12" i="88"/>
  <c r="L11" i="107"/>
  <c r="L10" i="107"/>
  <c r="L52" i="88"/>
  <c r="L51" i="88"/>
  <c r="L36" i="88"/>
  <c r="L44" i="76"/>
  <c r="L41" i="76"/>
  <c r="L37" i="76"/>
  <c r="L31" i="76"/>
  <c r="L16" i="76"/>
  <c r="L8" i="76"/>
  <c r="L7" i="76"/>
  <c r="L55" i="106"/>
  <c r="L54" i="106"/>
  <c r="L52" i="106"/>
  <c r="L51" i="106"/>
  <c r="L49" i="106"/>
  <c r="L48" i="106"/>
  <c r="L47" i="76"/>
  <c r="L45" i="106"/>
  <c r="L44" i="106"/>
  <c r="L43" i="106"/>
  <c r="L41" i="106"/>
  <c r="L40" i="76"/>
  <c r="L40" i="106"/>
  <c r="L39" i="106"/>
  <c r="L38" i="106"/>
  <c r="L37" i="106"/>
  <c r="L36" i="106"/>
  <c r="L33" i="106"/>
  <c r="L32" i="106"/>
  <c r="L31" i="106"/>
  <c r="L29" i="106"/>
  <c r="L27" i="76"/>
  <c r="L27" i="106"/>
  <c r="L26" i="106"/>
  <c r="L25" i="106"/>
  <c r="L24" i="106"/>
  <c r="L21" i="106"/>
  <c r="L20" i="106"/>
  <c r="L16" i="106"/>
  <c r="L12" i="106"/>
  <c r="L10" i="76"/>
  <c r="L9" i="106"/>
  <c r="L8" i="106"/>
  <c r="L7" i="106"/>
  <c r="L52" i="76"/>
  <c r="L36" i="76"/>
  <c r="L29" i="76"/>
  <c r="L20" i="76"/>
  <c r="L12" i="76"/>
  <c r="L51" i="75"/>
  <c r="L48" i="75"/>
  <c r="L44" i="75"/>
  <c r="L41" i="75"/>
  <c r="L28" i="75"/>
  <c r="L22" i="75"/>
  <c r="L20" i="75"/>
  <c r="L16" i="75"/>
  <c r="L12" i="75"/>
  <c r="L54" i="105"/>
  <c r="L53" i="105"/>
  <c r="L52" i="105"/>
  <c r="L50" i="105"/>
  <c r="L48" i="105"/>
  <c r="L46" i="105"/>
  <c r="L44" i="105"/>
  <c r="L43" i="105"/>
  <c r="L42" i="105"/>
  <c r="L41" i="105"/>
  <c r="L38" i="105"/>
  <c r="L37" i="105"/>
  <c r="L34" i="105"/>
  <c r="L32" i="105"/>
  <c r="L30" i="105"/>
  <c r="L29" i="105"/>
  <c r="L28" i="105"/>
  <c r="L24" i="75"/>
  <c r="L24" i="105"/>
  <c r="L22" i="105"/>
  <c r="L20" i="105"/>
  <c r="L19" i="75"/>
  <c r="L16" i="105"/>
  <c r="L14" i="75"/>
  <c r="L12" i="105"/>
  <c r="L11" i="105"/>
  <c r="L9" i="105"/>
  <c r="L46" i="75"/>
  <c r="L45" i="74"/>
  <c r="L36" i="74"/>
  <c r="L33" i="74"/>
  <c r="L29" i="74"/>
  <c r="L25" i="74"/>
  <c r="L22" i="74"/>
  <c r="L11" i="74"/>
  <c r="L54" i="104"/>
  <c r="L53" i="104"/>
  <c r="L50" i="104"/>
  <c r="L49" i="74"/>
  <c r="L49" i="104"/>
  <c r="L46" i="74"/>
  <c r="L46" i="104"/>
  <c r="L45" i="104"/>
  <c r="L43" i="104"/>
  <c r="L42" i="104"/>
  <c r="L41" i="104"/>
  <c r="L38" i="104"/>
  <c r="L37" i="74"/>
  <c r="L37" i="104"/>
  <c r="L35" i="104"/>
  <c r="L34" i="104"/>
  <c r="L33" i="104"/>
  <c r="L30" i="74"/>
  <c r="L30" i="104"/>
  <c r="L29" i="104"/>
  <c r="L27" i="74"/>
  <c r="L26" i="74"/>
  <c r="L25" i="104"/>
  <c r="L22" i="104"/>
  <c r="L18" i="104"/>
  <c r="L16" i="104"/>
  <c r="L14" i="104"/>
  <c r="L11" i="104"/>
  <c r="L10" i="104"/>
  <c r="L9" i="74"/>
  <c r="L9" i="104"/>
  <c r="L38" i="74"/>
  <c r="L19" i="74"/>
  <c r="L14" i="74"/>
  <c r="L53" i="73"/>
  <c r="L50" i="73"/>
  <c r="L46" i="73"/>
  <c r="L42" i="73"/>
  <c r="L34" i="73"/>
  <c r="L22" i="73"/>
  <c r="L15" i="73"/>
  <c r="L55" i="103"/>
  <c r="L52" i="103"/>
  <c r="L51" i="103"/>
  <c r="L50" i="103"/>
  <c r="L48" i="103"/>
  <c r="L47" i="103"/>
  <c r="L46" i="103"/>
  <c r="L44" i="103"/>
  <c r="L43" i="73"/>
  <c r="L42" i="103"/>
  <c r="L41" i="103"/>
  <c r="L40" i="103"/>
  <c r="L39" i="103"/>
  <c r="L36" i="103"/>
  <c r="L35" i="103"/>
  <c r="L34" i="103"/>
  <c r="L32" i="103"/>
  <c r="L30" i="73"/>
  <c r="L30" i="103"/>
  <c r="L28" i="103"/>
  <c r="L24" i="103"/>
  <c r="L22" i="103"/>
  <c r="L20" i="103"/>
  <c r="L19" i="73"/>
  <c r="L19" i="103"/>
  <c r="L18" i="103"/>
  <c r="L16" i="103"/>
  <c r="L15" i="103"/>
  <c r="L14" i="73"/>
  <c r="L14" i="103"/>
  <c r="L12" i="103"/>
  <c r="L11" i="103"/>
  <c r="L10" i="73"/>
  <c r="L10" i="103"/>
  <c r="L8" i="103"/>
  <c r="L7" i="103"/>
  <c r="L47" i="73"/>
  <c r="L39" i="73"/>
  <c r="L32" i="73"/>
  <c r="L27" i="73"/>
  <c r="L24" i="73"/>
  <c r="L20" i="73"/>
  <c r="L16" i="73"/>
  <c r="L8" i="73"/>
  <c r="L7" i="73"/>
  <c r="L51" i="72"/>
  <c r="L39" i="72"/>
  <c r="L35" i="72"/>
  <c r="L32" i="72"/>
  <c r="L23" i="72"/>
  <c r="L14" i="72"/>
  <c r="L55" i="72"/>
  <c r="L55" i="102"/>
  <c r="L53" i="102"/>
  <c r="L52" i="102"/>
  <c r="L51" i="102"/>
  <c r="L49" i="102"/>
  <c r="L48" i="102"/>
  <c r="L45" i="72"/>
  <c r="L44" i="102"/>
  <c r="L43" i="72"/>
  <c r="L41" i="102"/>
  <c r="L39" i="102"/>
  <c r="L37" i="102"/>
  <c r="L36" i="102"/>
  <c r="L35" i="102"/>
  <c r="L32" i="102"/>
  <c r="L28" i="102"/>
  <c r="L25" i="102"/>
  <c r="L23" i="102"/>
  <c r="L22" i="72"/>
  <c r="L21" i="102"/>
  <c r="L20" i="102"/>
  <c r="L19" i="102"/>
  <c r="L16" i="102"/>
  <c r="L15" i="102"/>
  <c r="L12" i="102"/>
  <c r="L11" i="102"/>
  <c r="L8" i="102"/>
  <c r="L7" i="102"/>
  <c r="L8" i="72"/>
  <c r="L7" i="72"/>
  <c r="L49" i="72"/>
  <c r="L41" i="72"/>
  <c r="L25" i="72"/>
  <c r="L52" i="71"/>
  <c r="L42" i="71"/>
  <c r="L39" i="71"/>
  <c r="L36" i="71"/>
  <c r="L55" i="101"/>
  <c r="L54" i="101"/>
  <c r="L53" i="71"/>
  <c r="L53" i="101"/>
  <c r="L52" i="101"/>
  <c r="L50" i="101"/>
  <c r="L49" i="101"/>
  <c r="L46" i="101"/>
  <c r="L45" i="101"/>
  <c r="L44" i="71"/>
  <c r="L42" i="101"/>
  <c r="L41" i="101"/>
  <c r="L40" i="101"/>
  <c r="L38" i="101"/>
  <c r="L36" i="101"/>
  <c r="L33" i="101"/>
  <c r="L30" i="101"/>
  <c r="L29" i="101"/>
  <c r="L28" i="101"/>
  <c r="L25" i="101"/>
  <c r="L24" i="101"/>
  <c r="L22" i="101"/>
  <c r="L21" i="101"/>
  <c r="L14" i="101"/>
  <c r="L12" i="101"/>
  <c r="L10" i="101"/>
  <c r="L9" i="101"/>
  <c r="L8" i="101"/>
  <c r="L7" i="101"/>
  <c r="L54" i="71"/>
  <c r="L45" i="71"/>
  <c r="L30" i="71"/>
  <c r="L9" i="71"/>
  <c r="L37" i="70"/>
  <c r="L36" i="70"/>
  <c r="L33" i="70"/>
  <c r="L30" i="70"/>
  <c r="L21" i="70"/>
  <c r="L10" i="70"/>
  <c r="L55" i="100"/>
  <c r="L54" i="100"/>
  <c r="L53" i="100"/>
  <c r="L51" i="100"/>
  <c r="L49" i="100"/>
  <c r="L47" i="100"/>
  <c r="L46" i="100"/>
  <c r="L43" i="100"/>
  <c r="L42" i="100"/>
  <c r="L41" i="100"/>
  <c r="L39" i="100"/>
  <c r="L38" i="100"/>
  <c r="L37" i="100"/>
  <c r="L35" i="100"/>
  <c r="L33" i="100"/>
  <c r="L31" i="100"/>
  <c r="L30" i="100"/>
  <c r="L23" i="100"/>
  <c r="L22" i="100"/>
  <c r="L21" i="100"/>
  <c r="L19" i="100"/>
  <c r="L18" i="100"/>
  <c r="L12" i="70"/>
  <c r="L10" i="100"/>
  <c r="L55" i="70"/>
  <c r="L47" i="70"/>
  <c r="L42" i="70"/>
  <c r="L39" i="70"/>
  <c r="L34" i="70"/>
  <c r="L31" i="70"/>
  <c r="L23" i="70"/>
  <c r="L18" i="70"/>
  <c r="L51" i="69"/>
  <c r="L30" i="69"/>
  <c r="L9" i="69"/>
  <c r="L55" i="99"/>
  <c r="L52" i="99"/>
  <c r="L51" i="99"/>
  <c r="L50" i="99"/>
  <c r="L48" i="99"/>
  <c r="L46" i="99"/>
  <c r="L44" i="99"/>
  <c r="L43" i="69"/>
  <c r="L43" i="99"/>
  <c r="L42" i="99"/>
  <c r="L40" i="99"/>
  <c r="L39" i="99"/>
  <c r="L36" i="69"/>
  <c r="L35" i="99"/>
  <c r="L32" i="99"/>
  <c r="L31" i="99"/>
  <c r="L30" i="99"/>
  <c r="L28" i="99"/>
  <c r="L27" i="99"/>
  <c r="L26" i="99"/>
  <c r="L23" i="99"/>
  <c r="L22" i="69"/>
  <c r="L22" i="99"/>
  <c r="L19" i="99"/>
  <c r="L18" i="99"/>
  <c r="L15" i="99"/>
  <c r="L12" i="99"/>
  <c r="L11" i="99"/>
  <c r="L10" i="99"/>
  <c r="L8" i="69"/>
  <c r="L7" i="69"/>
  <c r="L52" i="69"/>
  <c r="L44" i="69"/>
  <c r="L31" i="69"/>
  <c r="L28" i="69"/>
  <c r="L19" i="69"/>
  <c r="L11" i="69"/>
  <c r="L50" i="68"/>
  <c r="L47" i="68"/>
  <c r="L37" i="68"/>
  <c r="L21" i="68"/>
  <c r="L11" i="68"/>
  <c r="L8" i="68"/>
  <c r="L7" i="68"/>
  <c r="L55" i="98"/>
  <c r="L53" i="98"/>
  <c r="L51" i="98"/>
  <c r="L50" i="98"/>
  <c r="L49" i="98"/>
  <c r="L48" i="68"/>
  <c r="L47" i="98"/>
  <c r="L44" i="98"/>
  <c r="L41" i="98"/>
  <c r="L40" i="98"/>
  <c r="L39" i="98"/>
  <c r="L37" i="98"/>
  <c r="L35" i="68"/>
  <c r="L35" i="98"/>
  <c r="L33" i="98"/>
  <c r="L32" i="98"/>
  <c r="L31" i="98"/>
  <c r="L30" i="68"/>
  <c r="L28" i="98"/>
  <c r="L25" i="98"/>
  <c r="L23" i="68"/>
  <c r="L23" i="98"/>
  <c r="L21" i="98"/>
  <c r="L15" i="98"/>
  <c r="L12" i="98"/>
  <c r="L11" i="98"/>
  <c r="L9" i="98"/>
  <c r="L8" i="98"/>
  <c r="L7" i="98"/>
  <c r="L53" i="68"/>
  <c r="L32" i="68"/>
  <c r="L28" i="68"/>
  <c r="L50" i="67"/>
  <c r="L46" i="67"/>
  <c r="L44" i="67"/>
  <c r="L43" i="67"/>
  <c r="L40" i="67"/>
  <c r="L24" i="67"/>
  <c r="L54" i="67"/>
  <c r="L54" i="97"/>
  <c r="L53" i="97"/>
  <c r="L52" i="67"/>
  <c r="L52" i="97"/>
  <c r="L50" i="97"/>
  <c r="L49" i="97"/>
  <c r="L48" i="97"/>
  <c r="L46" i="97"/>
  <c r="L45" i="97"/>
  <c r="L44" i="97"/>
  <c r="L41" i="97"/>
  <c r="L40" i="97"/>
  <c r="L37" i="97"/>
  <c r="L34" i="97"/>
  <c r="L32" i="97"/>
  <c r="L30" i="97"/>
  <c r="L29" i="67"/>
  <c r="L28" i="97"/>
  <c r="L24" i="97"/>
  <c r="L23" i="97"/>
  <c r="L22" i="97"/>
  <c r="L21" i="97"/>
  <c r="L20" i="97"/>
  <c r="L16" i="97"/>
  <c r="L14" i="67"/>
  <c r="L12" i="67"/>
  <c r="L12" i="97"/>
  <c r="L9" i="97"/>
  <c r="L41" i="67"/>
  <c r="L37" i="67"/>
  <c r="L22" i="67"/>
  <c r="L9" i="67"/>
  <c r="L37" i="66"/>
  <c r="L12" i="66"/>
  <c r="L54" i="96"/>
  <c r="L53" i="96"/>
  <c r="L50" i="96"/>
  <c r="L45" i="66"/>
  <c r="L45" i="96"/>
  <c r="L42" i="96"/>
  <c r="L37" i="96"/>
  <c r="L36" i="96"/>
  <c r="L34" i="96"/>
  <c r="L33" i="96"/>
  <c r="L30" i="96"/>
  <c r="L29" i="96"/>
  <c r="L25" i="96"/>
  <c r="L23" i="96"/>
  <c r="L22" i="96"/>
  <c r="L20" i="66"/>
  <c r="L18" i="96"/>
  <c r="L16" i="66"/>
  <c r="L15" i="96"/>
  <c r="L14" i="96"/>
  <c r="L11" i="96"/>
  <c r="L10" i="96"/>
  <c r="L9" i="96"/>
  <c r="L54" i="66"/>
  <c r="L34" i="66"/>
  <c r="L30" i="66"/>
  <c r="L22" i="66"/>
  <c r="L18" i="66"/>
  <c r="L15" i="66"/>
  <c r="L14" i="66"/>
  <c r="L11" i="66"/>
  <c r="K53" i="86"/>
  <c r="K45" i="86"/>
  <c r="K44" i="86"/>
  <c r="K41" i="86"/>
  <c r="K31" i="86"/>
  <c r="K23" i="86"/>
  <c r="K21" i="86"/>
  <c r="K18" i="86"/>
  <c r="K13" i="86"/>
  <c r="K10" i="86"/>
  <c r="K9" i="86"/>
  <c r="K54" i="109"/>
  <c r="K53" i="109"/>
  <c r="K51" i="109"/>
  <c r="K49" i="86"/>
  <c r="K47" i="109"/>
  <c r="K45" i="109"/>
  <c r="K42" i="109"/>
  <c r="K41" i="109"/>
  <c r="K39" i="109"/>
  <c r="K38" i="109"/>
  <c r="K37" i="86"/>
  <c r="K37" i="109"/>
  <c r="K35" i="109"/>
  <c r="K34" i="109"/>
  <c r="K31" i="109"/>
  <c r="K30" i="109"/>
  <c r="K29" i="86"/>
  <c r="K29" i="109"/>
  <c r="K25" i="86"/>
  <c r="K25" i="109"/>
  <c r="K23" i="109"/>
  <c r="K21" i="109"/>
  <c r="K19" i="109"/>
  <c r="K18" i="109"/>
  <c r="K14" i="109"/>
  <c r="K13" i="109"/>
  <c r="K10" i="109"/>
  <c r="K9" i="109"/>
  <c r="K42" i="86"/>
  <c r="K39" i="86"/>
  <c r="K35" i="86"/>
  <c r="K14" i="86"/>
  <c r="K46" i="87"/>
  <c r="K39" i="87"/>
  <c r="K30" i="87"/>
  <c r="K21" i="87"/>
  <c r="K18" i="87"/>
  <c r="K54" i="87"/>
  <c r="K54" i="108"/>
  <c r="K52" i="108"/>
  <c r="K51" i="108"/>
  <c r="K50" i="108"/>
  <c r="K48" i="108"/>
  <c r="K47" i="108"/>
  <c r="K46" i="108"/>
  <c r="K43" i="108"/>
  <c r="K40" i="108"/>
  <c r="K39" i="108"/>
  <c r="K38" i="87"/>
  <c r="K36" i="108"/>
  <c r="K35" i="108"/>
  <c r="K33" i="87"/>
  <c r="K32" i="108"/>
  <c r="K31" i="108"/>
  <c r="K30" i="108"/>
  <c r="K23" i="108"/>
  <c r="K19" i="108"/>
  <c r="K18" i="108"/>
  <c r="K15" i="108"/>
  <c r="K14" i="108"/>
  <c r="K9" i="108"/>
  <c r="K52" i="87"/>
  <c r="K51" i="87"/>
  <c r="K43" i="87"/>
  <c r="K36" i="87"/>
  <c r="K35" i="87"/>
  <c r="K55" i="88"/>
  <c r="K51" i="88"/>
  <c r="K19" i="88"/>
  <c r="K13" i="88"/>
  <c r="K9" i="88"/>
  <c r="K55" i="107"/>
  <c r="K53" i="107"/>
  <c r="K52" i="107"/>
  <c r="K51" i="107"/>
  <c r="K50" i="107"/>
  <c r="K49" i="107"/>
  <c r="K48" i="107"/>
  <c r="K47" i="107"/>
  <c r="K45" i="107"/>
  <c r="K43" i="107"/>
  <c r="K42" i="88"/>
  <c r="K40" i="107"/>
  <c r="K37" i="107"/>
  <c r="K36" i="107"/>
  <c r="K35" i="107"/>
  <c r="K33" i="107"/>
  <c r="K32" i="107"/>
  <c r="K31" i="107"/>
  <c r="K28" i="107"/>
  <c r="K27" i="107"/>
  <c r="K26" i="107"/>
  <c r="K25" i="107"/>
  <c r="K24" i="107"/>
  <c r="K23" i="88"/>
  <c r="K21" i="107"/>
  <c r="K20" i="107"/>
  <c r="K19" i="107"/>
  <c r="K16" i="107"/>
  <c r="K15" i="88"/>
  <c r="K15" i="107"/>
  <c r="K14" i="107"/>
  <c r="K13" i="107"/>
  <c r="K9" i="107"/>
  <c r="K8" i="107"/>
  <c r="K7" i="107"/>
  <c r="K53" i="88"/>
  <c r="K52" i="88"/>
  <c r="K40" i="88"/>
  <c r="K37" i="88"/>
  <c r="K32" i="88"/>
  <c r="K28" i="88"/>
  <c r="K21" i="88"/>
  <c r="K20" i="88"/>
  <c r="K8" i="88"/>
  <c r="K7" i="88"/>
  <c r="K53" i="76"/>
  <c r="K43" i="76"/>
  <c r="K40" i="76"/>
  <c r="K21" i="76"/>
  <c r="K55" i="106"/>
  <c r="K54" i="106"/>
  <c r="K53" i="106"/>
  <c r="K52" i="106"/>
  <c r="K50" i="106"/>
  <c r="K49" i="106"/>
  <c r="K48" i="106"/>
  <c r="K47" i="76"/>
  <c r="K45" i="106"/>
  <c r="K42" i="106"/>
  <c r="K41" i="106"/>
  <c r="K40" i="106"/>
  <c r="K38" i="106"/>
  <c r="K37" i="76"/>
  <c r="K36" i="106"/>
  <c r="K35" i="106"/>
  <c r="K34" i="106"/>
  <c r="K33" i="106"/>
  <c r="K32" i="106"/>
  <c r="K30" i="106"/>
  <c r="K29" i="106"/>
  <c r="K28" i="76"/>
  <c r="K25" i="106"/>
  <c r="K24" i="106"/>
  <c r="K22" i="106"/>
  <c r="K21" i="106"/>
  <c r="K16" i="106"/>
  <c r="K11" i="76"/>
  <c r="K10" i="76"/>
  <c r="K9" i="106"/>
  <c r="K8" i="76"/>
  <c r="K7" i="76"/>
  <c r="K8" i="106"/>
  <c r="K7" i="106"/>
  <c r="K49" i="76"/>
  <c r="K45" i="76"/>
  <c r="K33" i="76"/>
  <c r="K25" i="76"/>
  <c r="K22" i="76"/>
  <c r="K9" i="76"/>
  <c r="K50" i="75"/>
  <c r="K27" i="75"/>
  <c r="K11" i="75"/>
  <c r="K53" i="105"/>
  <c r="K50" i="105"/>
  <c r="K49" i="105"/>
  <c r="K47" i="105"/>
  <c r="K44" i="105"/>
  <c r="K42" i="105"/>
  <c r="K41" i="105"/>
  <c r="K40" i="105"/>
  <c r="K38" i="105"/>
  <c r="K37" i="75"/>
  <c r="K34" i="75"/>
  <c r="K33" i="105"/>
  <c r="K31" i="105"/>
  <c r="K25" i="105"/>
  <c r="K23" i="105"/>
  <c r="K22" i="105"/>
  <c r="K21" i="105"/>
  <c r="K15" i="105"/>
  <c r="K14" i="105"/>
  <c r="K13" i="105"/>
  <c r="K11" i="105"/>
  <c r="K10" i="105"/>
  <c r="K9" i="105"/>
  <c r="K38" i="75"/>
  <c r="K23" i="75"/>
  <c r="K14" i="75"/>
  <c r="K54" i="74"/>
  <c r="K53" i="74"/>
  <c r="K50" i="74"/>
  <c r="K42" i="74"/>
  <c r="K39" i="74"/>
  <c r="K25" i="74"/>
  <c r="K22" i="74"/>
  <c r="K19" i="74"/>
  <c r="K14" i="74"/>
  <c r="K11" i="74"/>
  <c r="K55" i="74"/>
  <c r="K55" i="104"/>
  <c r="K54" i="104"/>
  <c r="K52" i="104"/>
  <c r="K51" i="104"/>
  <c r="K50" i="104"/>
  <c r="K48" i="104"/>
  <c r="K47" i="104"/>
  <c r="K43" i="104"/>
  <c r="K42" i="104"/>
  <c r="K40" i="74"/>
  <c r="K39" i="104"/>
  <c r="K38" i="104"/>
  <c r="K37" i="104"/>
  <c r="K36" i="104"/>
  <c r="K35" i="104"/>
  <c r="K34" i="104"/>
  <c r="K33" i="74"/>
  <c r="K31" i="104"/>
  <c r="K30" i="104"/>
  <c r="K28" i="104"/>
  <c r="K27" i="104"/>
  <c r="K26" i="104"/>
  <c r="K23" i="74"/>
  <c r="K22" i="104"/>
  <c r="K20" i="104"/>
  <c r="K19" i="104"/>
  <c r="K18" i="74"/>
  <c r="K16" i="104"/>
  <c r="K15" i="74"/>
  <c r="K14" i="104"/>
  <c r="K13" i="74"/>
  <c r="K11" i="104"/>
  <c r="K10" i="74"/>
  <c r="K8" i="104"/>
  <c r="K7" i="104"/>
  <c r="K48" i="74"/>
  <c r="K36" i="74"/>
  <c r="K28" i="74"/>
  <c r="K27" i="74"/>
  <c r="K26" i="74" s="1"/>
  <c r="K16" i="74"/>
  <c r="K8" i="74"/>
  <c r="K51" i="73"/>
  <c r="K47" i="73"/>
  <c r="K44" i="73"/>
  <c r="K39" i="73"/>
  <c r="K33" i="73"/>
  <c r="K29" i="73"/>
  <c r="K10" i="73"/>
  <c r="K8" i="73"/>
  <c r="K7" i="73"/>
  <c r="K55" i="73"/>
  <c r="K53" i="73"/>
  <c r="K52" i="103"/>
  <c r="K51" i="103"/>
  <c r="K49" i="103"/>
  <c r="K48" i="73"/>
  <c r="K47" i="103"/>
  <c r="K46" i="73"/>
  <c r="K45" i="103"/>
  <c r="K44" i="103"/>
  <c r="K41" i="103"/>
  <c r="K40" i="103"/>
  <c r="K39" i="103"/>
  <c r="K37" i="103"/>
  <c r="K36" i="103"/>
  <c r="K35" i="103"/>
  <c r="K33" i="103"/>
  <c r="K32" i="103"/>
  <c r="K31" i="103"/>
  <c r="K30" i="73"/>
  <c r="K29" i="103"/>
  <c r="K28" i="103"/>
  <c r="K25" i="103"/>
  <c r="K24" i="103"/>
  <c r="K23" i="103"/>
  <c r="K21" i="103"/>
  <c r="K16" i="103"/>
  <c r="K15" i="103"/>
  <c r="K13" i="103"/>
  <c r="K11" i="103"/>
  <c r="K8" i="103"/>
  <c r="K7" i="103"/>
  <c r="K49" i="73"/>
  <c r="K41" i="73"/>
  <c r="K40" i="73"/>
  <c r="K25" i="73"/>
  <c r="K24" i="73"/>
  <c r="K16" i="73"/>
  <c r="K50" i="72"/>
  <c r="K48" i="72"/>
  <c r="K43" i="72"/>
  <c r="K40" i="72"/>
  <c r="K21" i="72"/>
  <c r="K54" i="102"/>
  <c r="K53" i="102"/>
  <c r="K52" i="102"/>
  <c r="K50" i="102"/>
  <c r="K49" i="102"/>
  <c r="K46" i="102"/>
  <c r="K45" i="102"/>
  <c r="K44" i="102"/>
  <c r="K42" i="102"/>
  <c r="K41" i="102"/>
  <c r="K40" i="102"/>
  <c r="K38" i="102"/>
  <c r="K37" i="102"/>
  <c r="K36" i="102"/>
  <c r="K35" i="102"/>
  <c r="K33" i="102"/>
  <c r="K32" i="102"/>
  <c r="K30" i="102"/>
  <c r="K29" i="102"/>
  <c r="K28" i="72"/>
  <c r="K28" i="102"/>
  <c r="K25" i="102"/>
  <c r="K22" i="102"/>
  <c r="K21" i="102"/>
  <c r="K14" i="102"/>
  <c r="K13" i="102"/>
  <c r="K10" i="102"/>
  <c r="K9" i="102"/>
  <c r="K8" i="102"/>
  <c r="K7" i="102"/>
  <c r="K53" i="72"/>
  <c r="K45" i="72"/>
  <c r="K42" i="72"/>
  <c r="K29" i="72"/>
  <c r="K13" i="72"/>
  <c r="K9" i="72"/>
  <c r="K51" i="71"/>
  <c r="K49" i="71"/>
  <c r="K42" i="71"/>
  <c r="K37" i="71"/>
  <c r="K21" i="71"/>
  <c r="K11" i="71"/>
  <c r="K55" i="101"/>
  <c r="K54" i="101"/>
  <c r="K53" i="71"/>
  <c r="K53" i="101"/>
  <c r="K51" i="101"/>
  <c r="K50" i="71"/>
  <c r="K50" i="101"/>
  <c r="K49" i="101"/>
  <c r="K47" i="101"/>
  <c r="K46" i="101"/>
  <c r="K45" i="101"/>
  <c r="K43" i="101"/>
  <c r="K42" i="101"/>
  <c r="K41" i="71"/>
  <c r="K39" i="101"/>
  <c r="K38" i="101"/>
  <c r="K37" i="101"/>
  <c r="K35" i="101"/>
  <c r="K33" i="101"/>
  <c r="K31" i="101"/>
  <c r="K30" i="101"/>
  <c r="K25" i="101"/>
  <c r="K23" i="101"/>
  <c r="K22" i="101"/>
  <c r="K21" i="101"/>
  <c r="K19" i="101"/>
  <c r="K18" i="101"/>
  <c r="K15" i="71"/>
  <c r="K13" i="71"/>
  <c r="K13" i="101"/>
  <c r="K10" i="101"/>
  <c r="K55" i="71"/>
  <c r="K47" i="71"/>
  <c r="K46" i="71"/>
  <c r="K38" i="71"/>
  <c r="K31" i="71"/>
  <c r="K23" i="71"/>
  <c r="K10" i="71"/>
  <c r="K45" i="70"/>
  <c r="K42" i="70"/>
  <c r="K34" i="70"/>
  <c r="K20" i="70"/>
  <c r="K16" i="70"/>
  <c r="K9" i="70"/>
  <c r="K55" i="100"/>
  <c r="K54" i="70"/>
  <c r="K54" i="100"/>
  <c r="K51" i="100"/>
  <c r="K50" i="100"/>
  <c r="K48" i="100"/>
  <c r="K47" i="100"/>
  <c r="K44" i="70"/>
  <c r="K43" i="100"/>
  <c r="K42" i="100"/>
  <c r="K40" i="100"/>
  <c r="K39" i="70"/>
  <c r="K38" i="100"/>
  <c r="K37" i="100"/>
  <c r="K34" i="100"/>
  <c r="K33" i="70"/>
  <c r="K32" i="100"/>
  <c r="K31" i="100"/>
  <c r="K30" i="70"/>
  <c r="K27" i="100"/>
  <c r="K25" i="70"/>
  <c r="K23" i="100"/>
  <c r="K22" i="70"/>
  <c r="K22" i="100"/>
  <c r="K19" i="100"/>
  <c r="K15" i="100"/>
  <c r="K14" i="100"/>
  <c r="K10" i="100"/>
  <c r="K43" i="70"/>
  <c r="K35" i="70"/>
  <c r="K31" i="70"/>
  <c r="K19" i="70"/>
  <c r="K55" i="69"/>
  <c r="K48" i="69"/>
  <c r="K39" i="69"/>
  <c r="K32" i="69"/>
  <c r="K20" i="69"/>
  <c r="K55" i="99"/>
  <c r="K53" i="99"/>
  <c r="K52" i="99"/>
  <c r="K49" i="99"/>
  <c r="K48" i="99"/>
  <c r="K47" i="69"/>
  <c r="K47" i="99"/>
  <c r="K45" i="99"/>
  <c r="K44" i="99"/>
  <c r="K41" i="99"/>
  <c r="K39" i="99"/>
  <c r="K37" i="99"/>
  <c r="K35" i="99"/>
  <c r="K33" i="99"/>
  <c r="K32" i="99"/>
  <c r="K31" i="69"/>
  <c r="K29" i="99"/>
  <c r="K28" i="99"/>
  <c r="K25" i="99"/>
  <c r="K22" i="99"/>
  <c r="K20" i="99"/>
  <c r="K16" i="99"/>
  <c r="K15" i="99"/>
  <c r="K13" i="69"/>
  <c r="K11" i="69"/>
  <c r="K11" i="99"/>
  <c r="K9" i="99"/>
  <c r="K8" i="99"/>
  <c r="K7" i="99"/>
  <c r="K53" i="69"/>
  <c r="K52" i="69"/>
  <c r="K45" i="69"/>
  <c r="K37" i="69"/>
  <c r="K29" i="69"/>
  <c r="K16" i="69"/>
  <c r="K54" i="68"/>
  <c r="K52" i="68"/>
  <c r="K48" i="68"/>
  <c r="K35" i="68"/>
  <c r="K32" i="68"/>
  <c r="K21" i="68"/>
  <c r="K20" i="68"/>
  <c r="K8" i="68"/>
  <c r="K54" i="98"/>
  <c r="K53" i="98"/>
  <c r="K52" i="98"/>
  <c r="K50" i="98"/>
  <c r="K49" i="98"/>
  <c r="K48" i="98"/>
  <c r="K46" i="98"/>
  <c r="K45" i="98"/>
  <c r="K44" i="68"/>
  <c r="K44" i="98"/>
  <c r="K42" i="98"/>
  <c r="K41" i="68"/>
  <c r="K40" i="98"/>
  <c r="K38" i="98"/>
  <c r="K37" i="98"/>
  <c r="K36" i="68"/>
  <c r="K34" i="98"/>
  <c r="K32" i="98"/>
  <c r="K30" i="98"/>
  <c r="K29" i="98"/>
  <c r="K28" i="68"/>
  <c r="K28" i="98"/>
  <c r="K24" i="98"/>
  <c r="K22" i="98"/>
  <c r="K21" i="98"/>
  <c r="K20" i="98"/>
  <c r="K16" i="68"/>
  <c r="K16" i="98"/>
  <c r="K13" i="98"/>
  <c r="K9" i="98"/>
  <c r="K8" i="98"/>
  <c r="K7" i="98"/>
  <c r="K49" i="68"/>
  <c r="K38" i="68"/>
  <c r="K30" i="68"/>
  <c r="K9" i="68"/>
  <c r="K41" i="67"/>
  <c r="K19" i="67"/>
  <c r="K14" i="67"/>
  <c r="K54" i="97"/>
  <c r="K51" i="97"/>
  <c r="K49" i="67"/>
  <c r="K49" i="97"/>
  <c r="K46" i="97"/>
  <c r="K43" i="67"/>
  <c r="K42" i="97"/>
  <c r="K41" i="97"/>
  <c r="K38" i="97"/>
  <c r="K35" i="97"/>
  <c r="K34" i="97"/>
  <c r="K33" i="97"/>
  <c r="K30" i="97"/>
  <c r="K27" i="67"/>
  <c r="K22" i="97"/>
  <c r="K21" i="97"/>
  <c r="K19" i="97"/>
  <c r="K18" i="97"/>
  <c r="K15" i="97"/>
  <c r="K14" i="97"/>
  <c r="K13" i="67"/>
  <c r="K10" i="97"/>
  <c r="K9" i="97"/>
  <c r="K54" i="67"/>
  <c r="K46" i="67"/>
  <c r="K38" i="67"/>
  <c r="K30" i="67"/>
  <c r="K22" i="67"/>
  <c r="K11" i="67"/>
  <c r="K50" i="66"/>
  <c r="K46" i="66"/>
  <c r="K43" i="66"/>
  <c r="K34" i="66"/>
  <c r="K32" i="66"/>
  <c r="K29" i="66"/>
  <c r="K25" i="66"/>
  <c r="K22" i="66"/>
  <c r="K19" i="66"/>
  <c r="K14" i="66"/>
  <c r="K11" i="66"/>
  <c r="K54" i="66"/>
  <c r="K52" i="96"/>
  <c r="K50" i="96"/>
  <c r="K49" i="66"/>
  <c r="K48" i="96"/>
  <c r="K47" i="96"/>
  <c r="K46" i="96"/>
  <c r="K43" i="96"/>
  <c r="K40" i="96"/>
  <c r="K39" i="96"/>
  <c r="K38" i="66"/>
  <c r="K36" i="96"/>
  <c r="K35" i="96"/>
  <c r="K34" i="96"/>
  <c r="K33" i="66"/>
  <c r="K32" i="96"/>
  <c r="K31" i="96"/>
  <c r="K30" i="66"/>
  <c r="K30" i="96"/>
  <c r="K28" i="96"/>
  <c r="K27" i="96"/>
  <c r="K26" i="96"/>
  <c r="K24" i="96"/>
  <c r="K23" i="96"/>
  <c r="K22" i="96"/>
  <c r="K21" i="96"/>
  <c r="K20" i="96"/>
  <c r="K19" i="96"/>
  <c r="K16" i="96"/>
  <c r="K15" i="96"/>
  <c r="K14" i="96"/>
  <c r="K11" i="96"/>
  <c r="K52" i="66"/>
  <c r="K48" i="66"/>
  <c r="K47" i="66"/>
  <c r="K40" i="66"/>
  <c r="K35" i="66"/>
  <c r="K27" i="66"/>
  <c r="K26" i="66"/>
  <c r="K24" i="66"/>
  <c r="K16" i="66"/>
  <c r="K8" i="66"/>
  <c r="K7" i="66"/>
  <c r="J12" i="86"/>
  <c r="J10" i="86"/>
  <c r="J54" i="109"/>
  <c r="J53" i="109"/>
  <c r="J49" i="109"/>
  <c r="J48" i="109"/>
  <c r="J46" i="109"/>
  <c r="J42" i="109"/>
  <c r="J37" i="109"/>
  <c r="J35" i="109"/>
  <c r="J34" i="109"/>
  <c r="J33" i="86"/>
  <c r="J33" i="109"/>
  <c r="J30" i="109"/>
  <c r="J22" i="109"/>
  <c r="J13" i="109"/>
  <c r="J10" i="109"/>
  <c r="J54" i="86"/>
  <c r="J53" i="86"/>
  <c r="J46" i="86"/>
  <c r="J42" i="86"/>
  <c r="J37" i="86"/>
  <c r="J29" i="86"/>
  <c r="J41" i="87"/>
  <c r="J38" i="87"/>
  <c r="J16" i="87"/>
  <c r="J13" i="87"/>
  <c r="J55" i="108"/>
  <c r="J54" i="87"/>
  <c r="J52" i="108"/>
  <c r="J48" i="108"/>
  <c r="J47" i="108"/>
  <c r="J43" i="108"/>
  <c r="J42" i="108"/>
  <c r="J40" i="108"/>
  <c r="J38" i="108"/>
  <c r="J36" i="108"/>
  <c r="J28" i="108"/>
  <c r="J27" i="108"/>
  <c r="J24" i="87"/>
  <c r="J22" i="87"/>
  <c r="J19" i="87"/>
  <c r="J19" i="108"/>
  <c r="J16" i="108"/>
  <c r="J12" i="108"/>
  <c r="J8" i="108"/>
  <c r="J7" i="108"/>
  <c r="J55" i="87"/>
  <c r="J52" i="87"/>
  <c r="J47" i="87"/>
  <c r="J36" i="87"/>
  <c r="J28" i="87"/>
  <c r="J27" i="87"/>
  <c r="J26" i="87"/>
  <c r="J12" i="87"/>
  <c r="J49" i="88"/>
  <c r="J46" i="88"/>
  <c r="J45" i="88"/>
  <c r="J42" i="88"/>
  <c r="J38" i="88"/>
  <c r="J35" i="88"/>
  <c r="J32" i="88"/>
  <c r="J31" i="88"/>
  <c r="J25" i="88"/>
  <c r="J8" i="88"/>
  <c r="J7" i="88"/>
  <c r="J54" i="107"/>
  <c r="J53" i="107"/>
  <c r="J52" i="107"/>
  <c r="J50" i="107"/>
  <c r="J49" i="107"/>
  <c r="J48" i="107"/>
  <c r="J46" i="107"/>
  <c r="J45" i="107"/>
  <c r="J44" i="88"/>
  <c r="J42" i="107"/>
  <c r="J40" i="107"/>
  <c r="J39" i="107"/>
  <c r="J38" i="107"/>
  <c r="J37" i="107"/>
  <c r="J34" i="107"/>
  <c r="J33" i="88"/>
  <c r="J33" i="107"/>
  <c r="J32" i="107"/>
  <c r="J30" i="107"/>
  <c r="J29" i="107"/>
  <c r="J25" i="107"/>
  <c r="J24" i="107"/>
  <c r="J22" i="107"/>
  <c r="J18" i="107"/>
  <c r="J16" i="107"/>
  <c r="J15" i="88"/>
  <c r="J14" i="107"/>
  <c r="J13" i="88"/>
  <c r="J13" i="107"/>
  <c r="J12" i="107"/>
  <c r="J9" i="107"/>
  <c r="J53" i="88"/>
  <c r="J48" i="88"/>
  <c r="J40" i="88"/>
  <c r="J29" i="88"/>
  <c r="J24" i="88"/>
  <c r="J16" i="88"/>
  <c r="J48" i="76"/>
  <c r="J16" i="76"/>
  <c r="J55" i="106"/>
  <c r="J53" i="106"/>
  <c r="J52" i="106"/>
  <c r="J49" i="106"/>
  <c r="J48" i="106"/>
  <c r="J46" i="76"/>
  <c r="J45" i="106"/>
  <c r="J44" i="106"/>
  <c r="J43" i="106"/>
  <c r="J41" i="106"/>
  <c r="J37" i="106"/>
  <c r="J36" i="76"/>
  <c r="J33" i="106"/>
  <c r="J32" i="106"/>
  <c r="J29" i="106"/>
  <c r="J28" i="106"/>
  <c r="J25" i="106"/>
  <c r="J24" i="106"/>
  <c r="J21" i="106"/>
  <c r="J20" i="106"/>
  <c r="J16" i="106"/>
  <c r="J15" i="106"/>
  <c r="J13" i="106"/>
  <c r="J9" i="106"/>
  <c r="J52" i="76"/>
  <c r="J52" i="75"/>
  <c r="J49" i="75"/>
  <c r="J46" i="75"/>
  <c r="J39" i="75"/>
  <c r="J35" i="75"/>
  <c r="J20" i="75"/>
  <c r="J16" i="75"/>
  <c r="J53" i="75"/>
  <c r="J52" i="105"/>
  <c r="J49" i="105"/>
  <c r="J48" i="105"/>
  <c r="J47" i="75"/>
  <c r="J45" i="75"/>
  <c r="J41" i="105"/>
  <c r="J40" i="75"/>
  <c r="J37" i="75"/>
  <c r="J36" i="105"/>
  <c r="J34" i="105"/>
  <c r="J32" i="75"/>
  <c r="J29" i="75"/>
  <c r="J28" i="105"/>
  <c r="J25" i="105"/>
  <c r="J20" i="105"/>
  <c r="J16" i="105"/>
  <c r="J9" i="105"/>
  <c r="J8" i="105"/>
  <c r="J7" i="105"/>
  <c r="J36" i="75"/>
  <c r="J28" i="75"/>
  <c r="J9" i="75"/>
  <c r="J46" i="74"/>
  <c r="J38" i="74"/>
  <c r="J30" i="74"/>
  <c r="J18" i="74"/>
  <c r="J55" i="104"/>
  <c r="J53" i="104"/>
  <c r="J51" i="104"/>
  <c r="J46" i="104"/>
  <c r="J45" i="74"/>
  <c r="J44" i="74"/>
  <c r="J43" i="104"/>
  <c r="J38" i="104"/>
  <c r="J37" i="104"/>
  <c r="J36" i="104"/>
  <c r="J35" i="104"/>
  <c r="J34" i="104"/>
  <c r="J30" i="104"/>
  <c r="J29" i="74"/>
  <c r="J27" i="104"/>
  <c r="J23" i="104"/>
  <c r="J22" i="104"/>
  <c r="J18" i="104"/>
  <c r="J16" i="74"/>
  <c r="J14" i="104"/>
  <c r="J10" i="74"/>
  <c r="J10" i="104"/>
  <c r="J55" i="74"/>
  <c r="J14" i="74"/>
  <c r="J42" i="73"/>
  <c r="J25" i="73"/>
  <c r="J14" i="73"/>
  <c r="J13" i="73"/>
  <c r="J8" i="73"/>
  <c r="J7" i="73"/>
  <c r="J52" i="103"/>
  <c r="J49" i="103"/>
  <c r="J48" i="103"/>
  <c r="J44" i="103"/>
  <c r="J41" i="103"/>
  <c r="J36" i="103"/>
  <c r="J33" i="103"/>
  <c r="J30" i="103"/>
  <c r="J28" i="103"/>
  <c r="J25" i="103"/>
  <c r="J20" i="103"/>
  <c r="J16" i="103"/>
  <c r="J15" i="73"/>
  <c r="J13" i="103"/>
  <c r="J8" i="103"/>
  <c r="J7" i="103"/>
  <c r="J49" i="73"/>
  <c r="J48" i="73"/>
  <c r="J41" i="73"/>
  <c r="J36" i="73"/>
  <c r="J33" i="73"/>
  <c r="J28" i="73"/>
  <c r="J16" i="73"/>
  <c r="J55" i="72"/>
  <c r="J54" i="72"/>
  <c r="J51" i="72"/>
  <c r="J50" i="72"/>
  <c r="J47" i="72"/>
  <c r="J39" i="72"/>
  <c r="J35" i="72"/>
  <c r="J31" i="72"/>
  <c r="J30" i="72"/>
  <c r="J23" i="72"/>
  <c r="J9" i="72"/>
  <c r="J55" i="102"/>
  <c r="J54" i="102"/>
  <c r="J51" i="102"/>
  <c r="J50" i="102"/>
  <c r="J47" i="102"/>
  <c r="J46" i="72"/>
  <c r="J46" i="102"/>
  <c r="J43" i="102"/>
  <c r="J42" i="102"/>
  <c r="J39" i="102"/>
  <c r="J38" i="72"/>
  <c r="J38" i="102"/>
  <c r="J35" i="102"/>
  <c r="J34" i="102"/>
  <c r="J31" i="102"/>
  <c r="J30" i="102"/>
  <c r="J27" i="102"/>
  <c r="J26" i="102"/>
  <c r="J23" i="102"/>
  <c r="J22" i="72"/>
  <c r="J22" i="102"/>
  <c r="J19" i="102"/>
  <c r="J18" i="102"/>
  <c r="J10" i="102"/>
  <c r="J43" i="72"/>
  <c r="J34" i="72"/>
  <c r="J27" i="72"/>
  <c r="J19" i="72"/>
  <c r="J18" i="72"/>
  <c r="J49" i="71"/>
  <c r="J48" i="71"/>
  <c r="J45" i="71"/>
  <c r="J40" i="71"/>
  <c r="J33" i="71"/>
  <c r="J32" i="71"/>
  <c r="J16" i="71"/>
  <c r="J12" i="71"/>
  <c r="J54" i="71"/>
  <c r="J53" i="101"/>
  <c r="J52" i="101"/>
  <c r="J49" i="101"/>
  <c r="J48" i="101"/>
  <c r="J45" i="101"/>
  <c r="J44" i="101"/>
  <c r="J41" i="71"/>
  <c r="J41" i="101"/>
  <c r="J40" i="101"/>
  <c r="J38" i="101"/>
  <c r="J37" i="101"/>
  <c r="J36" i="101"/>
  <c r="J33" i="101"/>
  <c r="J32" i="101"/>
  <c r="J29" i="101"/>
  <c r="J28" i="101"/>
  <c r="J25" i="101"/>
  <c r="J24" i="101"/>
  <c r="J21" i="101"/>
  <c r="J20" i="101"/>
  <c r="J16" i="101"/>
  <c r="J13" i="101"/>
  <c r="J12" i="101"/>
  <c r="J9" i="101"/>
  <c r="J8" i="101"/>
  <c r="J7" i="101"/>
  <c r="J53" i="71"/>
  <c r="J52" i="71"/>
  <c r="J37" i="71"/>
  <c r="J36" i="71"/>
  <c r="J29" i="71"/>
  <c r="J28" i="71"/>
  <c r="J27" i="71"/>
  <c r="J26" i="71"/>
  <c r="J21" i="71"/>
  <c r="J13" i="71"/>
  <c r="J9" i="71"/>
  <c r="J22" i="70"/>
  <c r="J54" i="100"/>
  <c r="J51" i="100"/>
  <c r="J47" i="100"/>
  <c r="J42" i="100"/>
  <c r="J38" i="100"/>
  <c r="J35" i="100"/>
  <c r="J31" i="100"/>
  <c r="J30" i="100"/>
  <c r="J22" i="100"/>
  <c r="J18" i="100"/>
  <c r="J16" i="100"/>
  <c r="J15" i="100"/>
  <c r="J14" i="100"/>
  <c r="J54" i="70"/>
  <c r="J38" i="70"/>
  <c r="J31" i="70"/>
  <c r="J15" i="70"/>
  <c r="J55" i="69"/>
  <c r="J51" i="69"/>
  <c r="J48" i="69"/>
  <c r="J47" i="69"/>
  <c r="J43" i="69"/>
  <c r="J39" i="69"/>
  <c r="J35" i="69"/>
  <c r="J32" i="69"/>
  <c r="J31" i="69"/>
  <c r="J53" i="99"/>
  <c r="J52" i="99"/>
  <c r="J50" i="69"/>
  <c r="J49" i="99"/>
  <c r="J48" i="99"/>
  <c r="J45" i="99"/>
  <c r="J44" i="99"/>
  <c r="J42" i="99"/>
  <c r="J41" i="99"/>
  <c r="J40" i="99"/>
  <c r="J37" i="99"/>
  <c r="J36" i="99"/>
  <c r="J34" i="69"/>
  <c r="J33" i="99"/>
  <c r="J32" i="99"/>
  <c r="J29" i="99"/>
  <c r="J28" i="99"/>
  <c r="J25" i="99"/>
  <c r="J21" i="99"/>
  <c r="J20" i="99"/>
  <c r="J16" i="99"/>
  <c r="J12" i="99"/>
  <c r="J9" i="99"/>
  <c r="J8" i="99"/>
  <c r="J7" i="99" s="1"/>
  <c r="J49" i="69"/>
  <c r="J45" i="69"/>
  <c r="J44" i="69"/>
  <c r="J36" i="69"/>
  <c r="J33" i="69"/>
  <c r="J28" i="69"/>
  <c r="J16" i="69"/>
  <c r="J54" i="68"/>
  <c r="J51" i="68"/>
  <c r="J48" i="68"/>
  <c r="J38" i="68"/>
  <c r="J35" i="68"/>
  <c r="J32" i="68"/>
  <c r="J30" i="68"/>
  <c r="J27" i="68"/>
  <c r="J26" i="68"/>
  <c r="J23" i="68"/>
  <c r="J14" i="68"/>
  <c r="J54" i="98"/>
  <c r="J51" i="98"/>
  <c r="J46" i="98"/>
  <c r="J43" i="98"/>
  <c r="J42" i="98"/>
  <c r="J39" i="98"/>
  <c r="J38" i="98"/>
  <c r="J35" i="98"/>
  <c r="J30" i="98"/>
  <c r="J29" i="98"/>
  <c r="J27" i="98"/>
  <c r="J26" i="98"/>
  <c r="J23" i="98"/>
  <c r="J18" i="98"/>
  <c r="J14" i="98"/>
  <c r="J10" i="98"/>
  <c r="J43" i="68"/>
  <c r="J53" i="67"/>
  <c r="J48" i="67"/>
  <c r="J42" i="67"/>
  <c r="J37" i="67"/>
  <c r="J36" i="67"/>
  <c r="J33" i="67"/>
  <c r="J32" i="67"/>
  <c r="J24" i="67"/>
  <c r="J19" i="67"/>
  <c r="J16" i="67"/>
  <c r="J15" i="67"/>
  <c r="J12" i="67"/>
  <c r="J9" i="67"/>
  <c r="J54" i="97"/>
  <c r="J53" i="97"/>
  <c r="J52" i="97"/>
  <c r="J49" i="97"/>
  <c r="J48" i="97"/>
  <c r="J46" i="97"/>
  <c r="J45" i="97"/>
  <c r="J44" i="97"/>
  <c r="J41" i="67"/>
  <c r="J41" i="97"/>
  <c r="J40" i="97"/>
  <c r="J37" i="97"/>
  <c r="J36" i="97"/>
  <c r="J33" i="97"/>
  <c r="J32" i="97"/>
  <c r="J30" i="97"/>
  <c r="J29" i="97"/>
  <c r="J28" i="97"/>
  <c r="J25" i="97"/>
  <c r="J24" i="97"/>
  <c r="J21" i="97"/>
  <c r="J20" i="97"/>
  <c r="J16" i="97"/>
  <c r="J13" i="97"/>
  <c r="J12" i="97"/>
  <c r="J9" i="97"/>
  <c r="J8" i="97"/>
  <c r="J7" i="97"/>
  <c r="J52" i="67"/>
  <c r="J45" i="67"/>
  <c r="J29" i="67"/>
  <c r="J28" i="67"/>
  <c r="J21" i="67"/>
  <c r="J13" i="67"/>
  <c r="J42" i="66"/>
  <c r="J38" i="66"/>
  <c r="J30" i="66"/>
  <c r="J14" i="66"/>
  <c r="J54" i="96"/>
  <c r="J51" i="96"/>
  <c r="J47" i="96"/>
  <c r="J46" i="96"/>
  <c r="J43" i="66"/>
  <c r="J42" i="96"/>
  <c r="J38" i="96"/>
  <c r="J35" i="96"/>
  <c r="J31" i="96"/>
  <c r="J30" i="96"/>
  <c r="J22" i="96"/>
  <c r="J19" i="96"/>
  <c r="J18" i="96"/>
  <c r="J15" i="96"/>
  <c r="J14" i="96"/>
  <c r="J10" i="96"/>
  <c r="J9" i="96"/>
  <c r="J54" i="66"/>
  <c r="J46" i="66"/>
  <c r="J35" i="66"/>
  <c r="J31" i="66"/>
  <c r="J22" i="66"/>
  <c r="J19" i="66"/>
  <c r="J15" i="66"/>
  <c r="I15" i="86"/>
  <c r="I54" i="109"/>
  <c r="I50" i="109"/>
  <c r="I49" i="109"/>
  <c r="I46" i="109"/>
  <c r="I42" i="109"/>
  <c r="I41" i="109"/>
  <c r="I39" i="109"/>
  <c r="I37" i="109"/>
  <c r="I36" i="109"/>
  <c r="I34" i="109"/>
  <c r="I33" i="86"/>
  <c r="I33" i="109"/>
  <c r="I30" i="86"/>
  <c r="I30" i="109"/>
  <c r="I29" i="109"/>
  <c r="I28" i="86"/>
  <c r="I27" i="109"/>
  <c r="I25" i="109"/>
  <c r="I24" i="86"/>
  <c r="I22" i="109"/>
  <c r="I21" i="109"/>
  <c r="I19" i="109"/>
  <c r="I18" i="109"/>
  <c r="I34" i="86"/>
  <c r="I29" i="86"/>
  <c r="I22" i="86"/>
  <c r="I18" i="86"/>
  <c r="I52" i="87"/>
  <c r="I49" i="87"/>
  <c r="I38" i="87"/>
  <c r="I35" i="87"/>
  <c r="I29" i="87"/>
  <c r="I53" i="87"/>
  <c r="I53" i="108"/>
  <c r="I52" i="108"/>
  <c r="I49" i="108"/>
  <c r="I48" i="87"/>
  <c r="I48" i="108"/>
  <c r="I46" i="108"/>
  <c r="I44" i="108"/>
  <c r="I42" i="108"/>
  <c r="I40" i="108"/>
  <c r="I38" i="108"/>
  <c r="I37" i="87"/>
  <c r="I37" i="108"/>
  <c r="I36" i="108"/>
  <c r="I34" i="108"/>
  <c r="I33" i="108"/>
  <c r="I29" i="108"/>
  <c r="I28" i="108"/>
  <c r="I25" i="108"/>
  <c r="I22" i="108"/>
  <c r="I21" i="108"/>
  <c r="I20" i="108"/>
  <c r="I16" i="108"/>
  <c r="I15" i="108"/>
  <c r="I42" i="87"/>
  <c r="I28" i="87"/>
  <c r="I27" i="87"/>
  <c r="I26" i="87" s="1"/>
  <c r="I20" i="87"/>
  <c r="I16" i="87"/>
  <c r="I15" i="87"/>
  <c r="I54" i="88"/>
  <c r="I51" i="88"/>
  <c r="I46" i="88"/>
  <c r="I41" i="88"/>
  <c r="I22" i="88"/>
  <c r="I15" i="88"/>
  <c r="I54" i="107"/>
  <c r="I52" i="107"/>
  <c r="I51" i="107"/>
  <c r="I48" i="107"/>
  <c r="I46" i="107"/>
  <c r="I45" i="88"/>
  <c r="I44" i="107"/>
  <c r="I43" i="88"/>
  <c r="I43" i="107"/>
  <c r="I42" i="88"/>
  <c r="I40" i="107"/>
  <c r="I39" i="107"/>
  <c r="I38" i="107"/>
  <c r="I36" i="88"/>
  <c r="I36" i="107"/>
  <c r="I35" i="107"/>
  <c r="I34" i="107"/>
  <c r="I32" i="107"/>
  <c r="I30" i="88"/>
  <c r="I30" i="107"/>
  <c r="I28" i="107"/>
  <c r="I27" i="107"/>
  <c r="I26" i="107"/>
  <c r="I24" i="107"/>
  <c r="I22" i="107"/>
  <c r="I20" i="107"/>
  <c r="I18" i="107"/>
  <c r="I16" i="107"/>
  <c r="I15" i="107"/>
  <c r="I14" i="88"/>
  <c r="I14" i="107"/>
  <c r="I39" i="88"/>
  <c r="I35" i="88"/>
  <c r="I51" i="76"/>
  <c r="I46" i="76"/>
  <c r="I39" i="76"/>
  <c r="I23" i="76"/>
  <c r="I19" i="76"/>
  <c r="I18" i="76"/>
  <c r="I15" i="76"/>
  <c r="I53" i="106"/>
  <c r="I52" i="106"/>
  <c r="I51" i="106"/>
  <c r="I49" i="106"/>
  <c r="I47" i="76"/>
  <c r="I47" i="106"/>
  <c r="I46" i="106"/>
  <c r="I44" i="106"/>
  <c r="I41" i="106"/>
  <c r="I40" i="106"/>
  <c r="I39" i="106"/>
  <c r="I37" i="106"/>
  <c r="I33" i="106"/>
  <c r="I32" i="106"/>
  <c r="I28" i="106"/>
  <c r="I27" i="106"/>
  <c r="I26" i="106"/>
  <c r="I25" i="106"/>
  <c r="I24" i="106"/>
  <c r="I23" i="106"/>
  <c r="I21" i="106"/>
  <c r="I15" i="106"/>
  <c r="I53" i="76"/>
  <c r="I52" i="76"/>
  <c r="I37" i="76"/>
  <c r="I27" i="76"/>
  <c r="I26" i="76"/>
  <c r="I25" i="76"/>
  <c r="I21" i="76"/>
  <c r="I20" i="76"/>
  <c r="I51" i="75"/>
  <c r="I43" i="75"/>
  <c r="I39" i="75"/>
  <c r="I37" i="75"/>
  <c r="I25" i="75"/>
  <c r="I15" i="75"/>
  <c r="I14" i="75"/>
  <c r="I53" i="105"/>
  <c r="I50" i="105"/>
  <c r="I49" i="105"/>
  <c r="I47" i="105"/>
  <c r="I46" i="105"/>
  <c r="I43" i="105"/>
  <c r="I42" i="105"/>
  <c r="I41" i="105"/>
  <c r="I39" i="105"/>
  <c r="I37" i="105"/>
  <c r="I35" i="75"/>
  <c r="I33" i="105"/>
  <c r="I30" i="105"/>
  <c r="I27" i="105"/>
  <c r="I26" i="105"/>
  <c r="I25" i="105"/>
  <c r="I24" i="75"/>
  <c r="I22" i="105"/>
  <c r="I21" i="105"/>
  <c r="I19" i="105"/>
  <c r="I15" i="105"/>
  <c r="I49" i="75"/>
  <c r="I47" i="75"/>
  <c r="I42" i="75"/>
  <c r="I41" i="75"/>
  <c r="I33" i="75"/>
  <c r="I27" i="75"/>
  <c r="I26" i="75"/>
  <c r="I22" i="75"/>
  <c r="I21" i="75"/>
  <c r="I53" i="74"/>
  <c r="I48" i="74"/>
  <c r="I38" i="74"/>
  <c r="I32" i="74"/>
  <c r="I20" i="74"/>
  <c r="I54" i="104"/>
  <c r="I53" i="104"/>
  <c r="I52" i="104"/>
  <c r="I50" i="74"/>
  <c r="I50" i="104"/>
  <c r="I49" i="104"/>
  <c r="I48" i="104"/>
  <c r="I45" i="104"/>
  <c r="I43" i="104"/>
  <c r="I41" i="104"/>
  <c r="I38" i="104"/>
  <c r="I37" i="104"/>
  <c r="I36" i="104"/>
  <c r="I34" i="104"/>
  <c r="I32" i="104"/>
  <c r="I30" i="104"/>
  <c r="I28" i="104"/>
  <c r="I24" i="74"/>
  <c r="I24" i="104"/>
  <c r="I23" i="104"/>
  <c r="I22" i="104"/>
  <c r="I20" i="104"/>
  <c r="I18" i="104"/>
  <c r="I15" i="104"/>
  <c r="I41" i="74"/>
  <c r="I37" i="74"/>
  <c r="I27" i="74"/>
  <c r="I23" i="74"/>
  <c r="I15" i="74"/>
  <c r="I42" i="73"/>
  <c r="I39" i="73"/>
  <c r="I36" i="73"/>
  <c r="I31" i="73"/>
  <c r="I54" i="103"/>
  <c r="I53" i="103"/>
  <c r="I52" i="103"/>
  <c r="I51" i="103"/>
  <c r="I49" i="103"/>
  <c r="I47" i="103"/>
  <c r="I45" i="103"/>
  <c r="I43" i="103"/>
  <c r="I42" i="103"/>
  <c r="I41" i="103"/>
  <c r="I39" i="103"/>
  <c r="I38" i="103"/>
  <c r="I37" i="103"/>
  <c r="I36" i="103"/>
  <c r="I35" i="103"/>
  <c r="I34" i="103"/>
  <c r="I33" i="103"/>
  <c r="I31" i="103"/>
  <c r="I29" i="103"/>
  <c r="I25" i="103"/>
  <c r="I23" i="103"/>
  <c r="I21" i="103"/>
  <c r="I19" i="103"/>
  <c r="I18" i="103"/>
  <c r="I15" i="73"/>
  <c r="I15" i="103"/>
  <c r="I54" i="73"/>
  <c r="I53" i="73"/>
  <c r="I47" i="73"/>
  <c r="I38" i="73"/>
  <c r="I37" i="73"/>
  <c r="I35" i="73"/>
  <c r="I33" i="73"/>
  <c r="I50" i="72"/>
  <c r="I38" i="72"/>
  <c r="I35" i="72"/>
  <c r="I25" i="72"/>
  <c r="I53" i="102"/>
  <c r="I51" i="102"/>
  <c r="I50" i="102"/>
  <c r="I49" i="102"/>
  <c r="I48" i="102"/>
  <c r="I47" i="102"/>
  <c r="I43" i="102"/>
  <c r="I42" i="102"/>
  <c r="I41" i="102"/>
  <c r="I40" i="72"/>
  <c r="I37" i="102"/>
  <c r="I35" i="102"/>
  <c r="I33" i="102"/>
  <c r="I31" i="102"/>
  <c r="I29" i="102"/>
  <c r="I25" i="102"/>
  <c r="I23" i="102"/>
  <c r="I22" i="102"/>
  <c r="I19" i="102"/>
  <c r="I15" i="72"/>
  <c r="I15" i="102"/>
  <c r="I49" i="72"/>
  <c r="I41" i="72"/>
  <c r="I29" i="72"/>
  <c r="I23" i="72"/>
  <c r="I39" i="71"/>
  <c r="I29" i="71"/>
  <c r="I14" i="71"/>
  <c r="I53" i="101"/>
  <c r="I52" i="101"/>
  <c r="I51" i="101"/>
  <c r="I49" i="101"/>
  <c r="I48" i="71"/>
  <c r="I48" i="101"/>
  <c r="I47" i="101"/>
  <c r="I45" i="71"/>
  <c r="I45" i="101"/>
  <c r="I44" i="71"/>
  <c r="I44" i="101"/>
  <c r="I43" i="101"/>
  <c r="I41" i="101"/>
  <c r="I40" i="101"/>
  <c r="I39" i="101"/>
  <c r="I36" i="101"/>
  <c r="I33" i="71"/>
  <c r="I32" i="101"/>
  <c r="I29" i="101"/>
  <c r="I27" i="101"/>
  <c r="I26" i="101"/>
  <c r="I25" i="101"/>
  <c r="I23" i="101"/>
  <c r="I22" i="101"/>
  <c r="I20" i="101"/>
  <c r="I16" i="101"/>
  <c r="I15" i="101"/>
  <c r="I52" i="71"/>
  <c r="I47" i="71"/>
  <c r="I41" i="71"/>
  <c r="I40" i="71"/>
  <c r="I36" i="71"/>
  <c r="I25" i="71"/>
  <c r="I23" i="71"/>
  <c r="I15" i="71"/>
  <c r="I53" i="70"/>
  <c r="I48" i="70"/>
  <c r="I45" i="70"/>
  <c r="I41" i="70"/>
  <c r="I40" i="70"/>
  <c r="I37" i="70"/>
  <c r="I32" i="70"/>
  <c r="I29" i="70"/>
  <c r="I24" i="70"/>
  <c r="I16" i="70"/>
  <c r="I54" i="100"/>
  <c r="I53" i="100"/>
  <c r="I52" i="100"/>
  <c r="I50" i="100"/>
  <c r="I47" i="70"/>
  <c r="I47" i="100"/>
  <c r="I46" i="100"/>
  <c r="I45" i="100"/>
  <c r="I43" i="100"/>
  <c r="I42" i="100"/>
  <c r="I41" i="100"/>
  <c r="I40" i="100"/>
  <c r="I39" i="100"/>
  <c r="I38" i="100"/>
  <c r="I37" i="100"/>
  <c r="I34" i="100"/>
  <c r="I33" i="100"/>
  <c r="I31" i="70"/>
  <c r="I31" i="100"/>
  <c r="I30" i="100"/>
  <c r="I29" i="100"/>
  <c r="I27" i="100"/>
  <c r="I26" i="100"/>
  <c r="I23" i="100"/>
  <c r="I22" i="100"/>
  <c r="I19" i="100"/>
  <c r="I16" i="100"/>
  <c r="I15" i="100"/>
  <c r="I14" i="100"/>
  <c r="I46" i="70"/>
  <c r="I43" i="70"/>
  <c r="I42" i="70"/>
  <c r="I39" i="70"/>
  <c r="I38" i="70"/>
  <c r="I34" i="70"/>
  <c r="I33" i="70"/>
  <c r="I30" i="70"/>
  <c r="I23" i="70"/>
  <c r="I19" i="70"/>
  <c r="I50" i="69"/>
  <c r="I48" i="69"/>
  <c r="I41" i="69"/>
  <c r="I38" i="69"/>
  <c r="I31" i="69"/>
  <c r="I30" i="69"/>
  <c r="I28" i="69"/>
  <c r="I24" i="69"/>
  <c r="I52" i="99"/>
  <c r="I50" i="99"/>
  <c r="I48" i="99"/>
  <c r="I45" i="99"/>
  <c r="I44" i="99"/>
  <c r="I42" i="99"/>
  <c r="I40" i="99"/>
  <c r="I38" i="99"/>
  <c r="I34" i="99"/>
  <c r="I32" i="69"/>
  <c r="I32" i="99"/>
  <c r="I30" i="99"/>
  <c r="I29" i="99"/>
  <c r="I28" i="99"/>
  <c r="I27" i="69"/>
  <c r="I26" i="69"/>
  <c r="I24" i="99"/>
  <c r="I18" i="99"/>
  <c r="I45" i="69"/>
  <c r="I42" i="69"/>
  <c r="I34" i="69"/>
  <c r="I18" i="69"/>
  <c r="I52" i="68"/>
  <c r="I47" i="68"/>
  <c r="I44" i="68"/>
  <c r="I40" i="68"/>
  <c r="I36" i="68"/>
  <c r="I33" i="68"/>
  <c r="I54" i="98"/>
  <c r="I53" i="98"/>
  <c r="I52" i="98"/>
  <c r="I49" i="98"/>
  <c r="I46" i="98"/>
  <c r="I45" i="98"/>
  <c r="I41" i="98"/>
  <c r="I40" i="98"/>
  <c r="I38" i="98"/>
  <c r="I36" i="98"/>
  <c r="I34" i="98"/>
  <c r="I33" i="98"/>
  <c r="I30" i="68"/>
  <c r="I30" i="98"/>
  <c r="I29" i="98"/>
  <c r="I28" i="68"/>
  <c r="I25" i="98"/>
  <c r="I23" i="68"/>
  <c r="I22" i="98"/>
  <c r="I21" i="98"/>
  <c r="I20" i="98"/>
  <c r="I16" i="98"/>
  <c r="I54" i="68"/>
  <c r="I46" i="68"/>
  <c r="I45" i="68"/>
  <c r="I41" i="68"/>
  <c r="I38" i="68"/>
  <c r="I34" i="68"/>
  <c r="I29" i="68"/>
  <c r="I25" i="68"/>
  <c r="I20" i="68"/>
  <c r="I16" i="68"/>
  <c r="I52" i="67"/>
  <c r="I45" i="67"/>
  <c r="I30" i="67"/>
  <c r="I23" i="67"/>
  <c r="I15" i="67"/>
  <c r="I54" i="97"/>
  <c r="I53" i="67"/>
  <c r="I53" i="97"/>
  <c r="I52" i="97"/>
  <c r="I51" i="97"/>
  <c r="I49" i="67"/>
  <c r="I49" i="97"/>
  <c r="I45" i="97"/>
  <c r="I44" i="67"/>
  <c r="I42" i="97"/>
  <c r="I41" i="97"/>
  <c r="I40" i="97"/>
  <c r="I39" i="67"/>
  <c r="I38" i="97"/>
  <c r="I36" i="97"/>
  <c r="I35" i="67"/>
  <c r="I33" i="97"/>
  <c r="I30" i="97"/>
  <c r="I29" i="97"/>
  <c r="I28" i="97"/>
  <c r="I25" i="97"/>
  <c r="I24" i="97"/>
  <c r="I22" i="97"/>
  <c r="I21" i="97"/>
  <c r="I18" i="97"/>
  <c r="I41" i="67"/>
  <c r="I29" i="67"/>
  <c r="I25" i="67"/>
  <c r="I21" i="67"/>
  <c r="I47" i="66"/>
  <c r="I42" i="66"/>
  <c r="I54" i="96"/>
  <c r="I52" i="96"/>
  <c r="I49" i="96"/>
  <c r="I46" i="66"/>
  <c r="I45" i="96"/>
  <c r="I44" i="96"/>
  <c r="I41" i="96"/>
  <c r="I40" i="96"/>
  <c r="I39" i="96"/>
  <c r="I37" i="96"/>
  <c r="I36" i="96"/>
  <c r="I33" i="66"/>
  <c r="I32" i="96"/>
  <c r="I31" i="66"/>
  <c r="I29" i="96"/>
  <c r="I28" i="96"/>
  <c r="I24" i="96"/>
  <c r="I23" i="96"/>
  <c r="I21" i="96"/>
  <c r="I20" i="96"/>
  <c r="I18" i="96"/>
  <c r="I52" i="66"/>
  <c r="I41" i="66"/>
  <c r="I25" i="66"/>
  <c r="H30" i="86"/>
  <c r="H28" i="86"/>
  <c r="H13" i="86"/>
  <c r="H52" i="109"/>
  <c r="H48" i="109"/>
  <c r="H46" i="109"/>
  <c r="H45" i="109"/>
  <c r="H44" i="109"/>
  <c r="H41" i="109"/>
  <c r="H38" i="109"/>
  <c r="H37" i="109"/>
  <c r="H36" i="109"/>
  <c r="H34" i="109"/>
  <c r="H30" i="109"/>
  <c r="H29" i="109"/>
  <c r="H28" i="109"/>
  <c r="H25" i="109"/>
  <c r="H23" i="86"/>
  <c r="H22" i="109"/>
  <c r="H21" i="109"/>
  <c r="H20" i="109"/>
  <c r="H14" i="109"/>
  <c r="H13" i="109"/>
  <c r="H12" i="109"/>
  <c r="H10" i="109"/>
  <c r="H8" i="109"/>
  <c r="H7" i="109"/>
  <c r="H48" i="86"/>
  <c r="H46" i="86"/>
  <c r="H41" i="86"/>
  <c r="H37" i="86"/>
  <c r="H21" i="86"/>
  <c r="H10" i="86"/>
  <c r="H54" i="87"/>
  <c r="H45" i="87"/>
  <c r="H41" i="87"/>
  <c r="H34" i="87"/>
  <c r="H30" i="87"/>
  <c r="H19" i="87"/>
  <c r="H13" i="87"/>
  <c r="H51" i="108"/>
  <c r="H50" i="108"/>
  <c r="H49" i="108"/>
  <c r="H46" i="108"/>
  <c r="H45" i="108"/>
  <c r="H43" i="108"/>
  <c r="H42" i="108"/>
  <c r="H41" i="108"/>
  <c r="H38" i="108"/>
  <c r="H37" i="108"/>
  <c r="H34" i="108"/>
  <c r="H33" i="108"/>
  <c r="H30" i="108"/>
  <c r="H28" i="87"/>
  <c r="H25" i="108"/>
  <c r="H19" i="108"/>
  <c r="H15" i="108"/>
  <c r="H14" i="108"/>
  <c r="H13" i="108"/>
  <c r="H11" i="108"/>
  <c r="H10" i="87"/>
  <c r="H51" i="87"/>
  <c r="H50" i="87"/>
  <c r="H46" i="87"/>
  <c r="H25" i="87"/>
  <c r="H49" i="88"/>
  <c r="H48" i="88"/>
  <c r="H47" i="88"/>
  <c r="H44" i="88"/>
  <c r="H40" i="88"/>
  <c r="H37" i="88"/>
  <c r="H29" i="88"/>
  <c r="H15" i="88"/>
  <c r="H8" i="88"/>
  <c r="H52" i="107"/>
  <c r="H50" i="107"/>
  <c r="H49" i="107"/>
  <c r="H48" i="107"/>
  <c r="H46" i="107"/>
  <c r="H44" i="107"/>
  <c r="H42" i="107"/>
  <c r="H41" i="107"/>
  <c r="H40" i="107"/>
  <c r="H38" i="107"/>
  <c r="H37" i="107"/>
  <c r="H34" i="107"/>
  <c r="H33" i="107"/>
  <c r="H32" i="107"/>
  <c r="H29" i="107"/>
  <c r="H28" i="107"/>
  <c r="H25" i="107"/>
  <c r="H24" i="107"/>
  <c r="H22" i="107"/>
  <c r="H21" i="107"/>
  <c r="H18" i="107"/>
  <c r="H16" i="107"/>
  <c r="H10" i="107"/>
  <c r="H8" i="107"/>
  <c r="H7" i="107"/>
  <c r="H54" i="88"/>
  <c r="H50" i="88"/>
  <c r="H42" i="88"/>
  <c r="H41" i="88"/>
  <c r="H38" i="88"/>
  <c r="H34" i="88"/>
  <c r="H33" i="88"/>
  <c r="H25" i="88"/>
  <c r="H22" i="88"/>
  <c r="H18" i="88"/>
  <c r="H10" i="88"/>
  <c r="H55" i="76"/>
  <c r="H45" i="76"/>
  <c r="H41" i="76"/>
  <c r="H38" i="76"/>
  <c r="H37" i="76"/>
  <c r="H23" i="76"/>
  <c r="H14" i="76"/>
  <c r="H10" i="76"/>
  <c r="H55" i="106"/>
  <c r="H49" i="106"/>
  <c r="H47" i="106"/>
  <c r="H46" i="106"/>
  <c r="H45" i="106"/>
  <c r="H43" i="106"/>
  <c r="H41" i="106"/>
  <c r="H39" i="106"/>
  <c r="H38" i="106"/>
  <c r="H37" i="106"/>
  <c r="H31" i="106"/>
  <c r="H30" i="106"/>
  <c r="H29" i="106"/>
  <c r="H24" i="76"/>
  <c r="H23" i="106"/>
  <c r="H22" i="106"/>
  <c r="H21" i="76"/>
  <c r="H21" i="106"/>
  <c r="H19" i="106"/>
  <c r="H15" i="106"/>
  <c r="H14" i="106"/>
  <c r="H13" i="106"/>
  <c r="H10" i="106"/>
  <c r="H47" i="76"/>
  <c r="H39" i="76"/>
  <c r="H30" i="76"/>
  <c r="H15" i="76"/>
  <c r="H11" i="76"/>
  <c r="H55" i="75"/>
  <c r="H50" i="75"/>
  <c r="H41" i="75"/>
  <c r="H15" i="75"/>
  <c r="H55" i="105"/>
  <c r="H52" i="105"/>
  <c r="H51" i="105"/>
  <c r="H50" i="105"/>
  <c r="H48" i="105"/>
  <c r="H47" i="105"/>
  <c r="H46" i="105"/>
  <c r="H44" i="105"/>
  <c r="H43" i="105"/>
  <c r="H42" i="105"/>
  <c r="H39" i="105"/>
  <c r="H38" i="105"/>
  <c r="H37" i="75"/>
  <c r="H36" i="105"/>
  <c r="H35" i="105"/>
  <c r="H34" i="105"/>
  <c r="H30" i="105"/>
  <c r="H28" i="105"/>
  <c r="H27" i="105"/>
  <c r="H23" i="105"/>
  <c r="H22" i="105"/>
  <c r="H20" i="105"/>
  <c r="H19" i="105"/>
  <c r="H18" i="105"/>
  <c r="H16" i="105"/>
  <c r="H15" i="105"/>
  <c r="H14" i="105"/>
  <c r="H12" i="105"/>
  <c r="H11" i="105"/>
  <c r="H10" i="105"/>
  <c r="H8" i="105"/>
  <c r="H52" i="75"/>
  <c r="H51" i="75"/>
  <c r="H48" i="75"/>
  <c r="H44" i="75"/>
  <c r="H36" i="75"/>
  <c r="H28" i="75"/>
  <c r="H19" i="75"/>
  <c r="H16" i="75"/>
  <c r="H12" i="75"/>
  <c r="H11" i="75"/>
  <c r="H8" i="75"/>
  <c r="H7" i="75"/>
  <c r="H53" i="74"/>
  <c r="H51" i="74"/>
  <c r="H23" i="74"/>
  <c r="H19" i="74"/>
  <c r="H12" i="74"/>
  <c r="H55" i="104"/>
  <c r="H52" i="104"/>
  <c r="H51" i="104"/>
  <c r="H46" i="74"/>
  <c r="H45" i="104"/>
  <c r="H44" i="104"/>
  <c r="H43" i="104"/>
  <c r="H41" i="104"/>
  <c r="H37" i="104"/>
  <c r="H36" i="104"/>
  <c r="H35" i="74"/>
  <c r="H35" i="104"/>
  <c r="H33" i="104"/>
  <c r="H32" i="104"/>
  <c r="H29" i="104"/>
  <c r="H28" i="104"/>
  <c r="H27" i="104"/>
  <c r="H26" i="104"/>
  <c r="H23" i="104"/>
  <c r="H22" i="74"/>
  <c r="H21" i="104"/>
  <c r="H20" i="104"/>
  <c r="H19" i="104"/>
  <c r="H13" i="104"/>
  <c r="H12" i="104"/>
  <c r="H11" i="104"/>
  <c r="H8" i="104"/>
  <c r="H7" i="104"/>
  <c r="H52" i="74"/>
  <c r="H44" i="74"/>
  <c r="H37" i="74"/>
  <c r="H36" i="74"/>
  <c r="H33" i="74"/>
  <c r="H29" i="74"/>
  <c r="H28" i="74"/>
  <c r="H21" i="74"/>
  <c r="H20" i="74"/>
  <c r="H46" i="73"/>
  <c r="H33" i="73"/>
  <c r="H32" i="73"/>
  <c r="H25" i="73"/>
  <c r="H24" i="73"/>
  <c r="H20" i="73"/>
  <c r="H16" i="73"/>
  <c r="H50" i="103"/>
  <c r="H49" i="103"/>
  <c r="H48" i="103"/>
  <c r="H46" i="103"/>
  <c r="H45" i="103"/>
  <c r="H43" i="103"/>
  <c r="H42" i="103"/>
  <c r="H41" i="103"/>
  <c r="H40" i="103"/>
  <c r="H34" i="103"/>
  <c r="H33" i="103"/>
  <c r="H32" i="103"/>
  <c r="H28" i="103"/>
  <c r="H25" i="103"/>
  <c r="H24" i="103"/>
  <c r="H22" i="103"/>
  <c r="H21" i="103"/>
  <c r="H20" i="103"/>
  <c r="H19" i="73"/>
  <c r="H18" i="103"/>
  <c r="H16" i="103"/>
  <c r="H14" i="103"/>
  <c r="H13" i="103"/>
  <c r="H12" i="103"/>
  <c r="H11" i="103"/>
  <c r="H10" i="103"/>
  <c r="H50" i="73"/>
  <c r="H41" i="73"/>
  <c r="H34" i="73"/>
  <c r="H22" i="73"/>
  <c r="H21" i="73"/>
  <c r="H18" i="73"/>
  <c r="H13" i="73"/>
  <c r="H10" i="73"/>
  <c r="H37" i="72"/>
  <c r="H33" i="72"/>
  <c r="H29" i="72"/>
  <c r="H24" i="72"/>
  <c r="H15" i="72"/>
  <c r="H55" i="102"/>
  <c r="H54" i="72"/>
  <c r="H51" i="102"/>
  <c r="H50" i="102"/>
  <c r="H49" i="102"/>
  <c r="H47" i="102"/>
  <c r="H46" i="102"/>
  <c r="H45" i="102"/>
  <c r="H43" i="102"/>
  <c r="H40" i="72"/>
  <c r="H39" i="102"/>
  <c r="H38" i="102"/>
  <c r="H37" i="102"/>
  <c r="H33" i="102"/>
  <c r="H31" i="102"/>
  <c r="H30" i="102"/>
  <c r="H29" i="102"/>
  <c r="H25" i="102"/>
  <c r="H23" i="102"/>
  <c r="H22" i="102"/>
  <c r="H21" i="102"/>
  <c r="H19" i="102"/>
  <c r="H15" i="102"/>
  <c r="H14" i="102"/>
  <c r="H13" i="102"/>
  <c r="H11" i="102"/>
  <c r="H10" i="102"/>
  <c r="H55" i="72"/>
  <c r="H51" i="72"/>
  <c r="H50" i="72"/>
  <c r="H47" i="72"/>
  <c r="H46" i="72"/>
  <c r="H39" i="72"/>
  <c r="H38" i="72"/>
  <c r="H31" i="72"/>
  <c r="H30" i="72"/>
  <c r="H27" i="72"/>
  <c r="H26" i="72"/>
  <c r="H23" i="72"/>
  <c r="H22" i="72"/>
  <c r="H19" i="72"/>
  <c r="H11" i="72"/>
  <c r="H50" i="71"/>
  <c r="H42" i="71"/>
  <c r="H38" i="71"/>
  <c r="H22" i="71"/>
  <c r="H55" i="101"/>
  <c r="H50" i="101"/>
  <c r="H49" i="101"/>
  <c r="H48" i="101"/>
  <c r="H47" i="101"/>
  <c r="H46" i="101"/>
  <c r="H43" i="101"/>
  <c r="H42" i="101"/>
  <c r="H40" i="101"/>
  <c r="H39" i="101"/>
  <c r="H38" i="101"/>
  <c r="H32" i="101"/>
  <c r="H31" i="101"/>
  <c r="H30" i="101"/>
  <c r="H25" i="101"/>
  <c r="H24" i="101"/>
  <c r="H23" i="101"/>
  <c r="H22" i="101"/>
  <c r="H18" i="101"/>
  <c r="H16" i="101"/>
  <c r="H12" i="101"/>
  <c r="H11" i="101"/>
  <c r="H10" i="101"/>
  <c r="H8" i="101"/>
  <c r="H7" i="101"/>
  <c r="H48" i="71"/>
  <c r="H40" i="71"/>
  <c r="H32" i="71"/>
  <c r="H31" i="71"/>
  <c r="H24" i="71"/>
  <c r="H23" i="71"/>
  <c r="H12" i="71"/>
  <c r="H8" i="71"/>
  <c r="H7" i="71"/>
  <c r="H46" i="70"/>
  <c r="H30" i="70"/>
  <c r="H16" i="70"/>
  <c r="H12" i="70"/>
  <c r="H51" i="100"/>
  <c r="H50" i="70"/>
  <c r="H49" i="100"/>
  <c r="H48" i="100"/>
  <c r="H47" i="100"/>
  <c r="H45" i="100"/>
  <c r="H43" i="100"/>
  <c r="H41" i="100"/>
  <c r="H40" i="100"/>
  <c r="H39" i="100"/>
  <c r="H37" i="100"/>
  <c r="H35" i="100"/>
  <c r="H33" i="100"/>
  <c r="H32" i="100"/>
  <c r="H31" i="100"/>
  <c r="H29" i="100"/>
  <c r="H28" i="100"/>
  <c r="H27" i="100"/>
  <c r="H26" i="100"/>
  <c r="H25" i="100"/>
  <c r="H24" i="100"/>
  <c r="H23" i="100"/>
  <c r="H21" i="100"/>
  <c r="H20" i="100"/>
  <c r="H19" i="100"/>
  <c r="H18" i="70"/>
  <c r="H16" i="100"/>
  <c r="H15" i="100"/>
  <c r="H12" i="100"/>
  <c r="H11" i="100"/>
  <c r="H10" i="70"/>
  <c r="H8" i="100"/>
  <c r="H54" i="70"/>
  <c r="H49" i="70"/>
  <c r="H41" i="70"/>
  <c r="H40" i="70"/>
  <c r="H37" i="70"/>
  <c r="H33" i="70"/>
  <c r="H29" i="70"/>
  <c r="H28" i="70"/>
  <c r="H20" i="70"/>
  <c r="H8" i="70"/>
  <c r="H49" i="69"/>
  <c r="H41" i="69"/>
  <c r="H37" i="69"/>
  <c r="H33" i="69"/>
  <c r="H15" i="69"/>
  <c r="H11" i="69"/>
  <c r="H52" i="99"/>
  <c r="H50" i="99"/>
  <c r="H49" i="99"/>
  <c r="H48" i="99"/>
  <c r="H46" i="99"/>
  <c r="H45" i="99"/>
  <c r="H42" i="99"/>
  <c r="H41" i="99"/>
  <c r="H40" i="99"/>
  <c r="H38" i="99"/>
  <c r="H37" i="99"/>
  <c r="H35" i="99"/>
  <c r="H34" i="99"/>
  <c r="H33" i="99"/>
  <c r="H32" i="99"/>
  <c r="H29" i="99"/>
  <c r="H28" i="99"/>
  <c r="H25" i="99"/>
  <c r="H24" i="99"/>
  <c r="H22" i="99"/>
  <c r="H21" i="99"/>
  <c r="H19" i="99"/>
  <c r="H18" i="99"/>
  <c r="H16" i="99"/>
  <c r="H10" i="99"/>
  <c r="H8" i="99"/>
  <c r="H7" i="99"/>
  <c r="H53" i="69"/>
  <c r="H50" i="69"/>
  <c r="H46" i="69"/>
  <c r="H45" i="69"/>
  <c r="H42" i="69"/>
  <c r="H34" i="69"/>
  <c r="H29" i="69"/>
  <c r="H22" i="69"/>
  <c r="H18" i="69"/>
  <c r="H10" i="69"/>
  <c r="H42" i="68"/>
  <c r="H34" i="68"/>
  <c r="H23" i="68"/>
  <c r="H19" i="68"/>
  <c r="H10" i="68"/>
  <c r="H52" i="68"/>
  <c r="H51" i="98"/>
  <c r="H50" i="98"/>
  <c r="H49" i="98"/>
  <c r="H47" i="98"/>
  <c r="H45" i="98"/>
  <c r="H43" i="98"/>
  <c r="H42" i="98"/>
  <c r="H41" i="98"/>
  <c r="H38" i="98"/>
  <c r="H37" i="98"/>
  <c r="H35" i="98"/>
  <c r="H34" i="98"/>
  <c r="H33" i="98"/>
  <c r="H31" i="98"/>
  <c r="H27" i="98"/>
  <c r="H26" i="98"/>
  <c r="H25" i="98"/>
  <c r="H23" i="98"/>
  <c r="H21" i="98"/>
  <c r="H19" i="98"/>
  <c r="H18" i="98"/>
  <c r="H13" i="98"/>
  <c r="H12" i="68"/>
  <c r="H11" i="98"/>
  <c r="H10" i="98"/>
  <c r="H51" i="68"/>
  <c r="H43" i="68"/>
  <c r="H35" i="68"/>
  <c r="H27" i="68"/>
  <c r="H26" i="68"/>
  <c r="H18" i="68"/>
  <c r="H11" i="68"/>
  <c r="H41" i="67"/>
  <c r="H55" i="97"/>
  <c r="H52" i="97"/>
  <c r="H51" i="97"/>
  <c r="H50" i="97"/>
  <c r="H48" i="97"/>
  <c r="H47" i="97"/>
  <c r="H44" i="97"/>
  <c r="H43" i="97"/>
  <c r="H42" i="97"/>
  <c r="H40" i="97"/>
  <c r="H39" i="97"/>
  <c r="H36" i="97"/>
  <c r="H35" i="97"/>
  <c r="H34" i="97"/>
  <c r="H31" i="97"/>
  <c r="H30" i="97"/>
  <c r="H28" i="97"/>
  <c r="H27" i="97"/>
  <c r="H26" i="97"/>
  <c r="H24" i="97"/>
  <c r="H23" i="97"/>
  <c r="H22" i="97"/>
  <c r="H20" i="97"/>
  <c r="H19" i="97"/>
  <c r="H18" i="97"/>
  <c r="H16" i="97"/>
  <c r="H15" i="97"/>
  <c r="H14" i="97"/>
  <c r="H12" i="97"/>
  <c r="H11" i="97"/>
  <c r="H8" i="97"/>
  <c r="H7" i="97"/>
  <c r="H55" i="67"/>
  <c r="H52" i="67"/>
  <c r="H51" i="67"/>
  <c r="H48" i="67"/>
  <c r="H47" i="67"/>
  <c r="H44" i="67"/>
  <c r="H43" i="67"/>
  <c r="H40" i="67"/>
  <c r="H39" i="67"/>
  <c r="H36" i="67"/>
  <c r="H31" i="67"/>
  <c r="H28" i="67"/>
  <c r="H27" i="67"/>
  <c r="H24" i="67"/>
  <c r="H23" i="67"/>
  <c r="H16" i="67"/>
  <c r="H11" i="67"/>
  <c r="H8" i="67"/>
  <c r="H7" i="67"/>
  <c r="H51" i="66"/>
  <c r="H47" i="66"/>
  <c r="H35" i="66"/>
  <c r="H23" i="66"/>
  <c r="H22" i="66"/>
  <c r="H18" i="66"/>
  <c r="H55" i="96"/>
  <c r="H51" i="96"/>
  <c r="H49" i="96"/>
  <c r="H48" i="96"/>
  <c r="H47" i="96"/>
  <c r="H46" i="96"/>
  <c r="H44" i="96"/>
  <c r="H40" i="96"/>
  <c r="H39" i="96"/>
  <c r="H37" i="96"/>
  <c r="H35" i="96"/>
  <c r="H34" i="96"/>
  <c r="H33" i="96"/>
  <c r="H32" i="66"/>
  <c r="H32" i="96"/>
  <c r="H31" i="96"/>
  <c r="H30" i="66"/>
  <c r="H29" i="96"/>
  <c r="H28" i="96"/>
  <c r="H24" i="96"/>
  <c r="H23" i="96"/>
  <c r="H21" i="66"/>
  <c r="H20" i="96"/>
  <c r="H19" i="66"/>
  <c r="H16" i="96"/>
  <c r="H13" i="96"/>
  <c r="H12" i="96"/>
  <c r="H11" i="96"/>
  <c r="H53" i="66"/>
  <c r="H49" i="66"/>
  <c r="H48" i="66"/>
  <c r="H44" i="66"/>
  <c r="H40" i="66"/>
  <c r="H37" i="66"/>
  <c r="H33" i="66"/>
  <c r="H29" i="66"/>
  <c r="H24" i="66"/>
  <c r="H20" i="66"/>
  <c r="H12" i="66"/>
  <c r="H8" i="66"/>
  <c r="H7" i="66"/>
  <c r="D17" i="96"/>
  <c r="D6" i="96"/>
  <c r="BB5" i="96"/>
  <c r="BA5" i="96"/>
  <c r="AZ5" i="96"/>
  <c r="AY5" i="96"/>
  <c r="AX5" i="96"/>
  <c r="AW5" i="96"/>
  <c r="AV5" i="96"/>
  <c r="AU5" i="96"/>
  <c r="AT5" i="96"/>
  <c r="AS5" i="96"/>
  <c r="AR5" i="96"/>
  <c r="AQ5" i="96"/>
  <c r="AP5" i="96"/>
  <c r="AO5" i="96"/>
  <c r="AN5" i="96"/>
  <c r="AM5" i="96"/>
  <c r="AL5" i="96"/>
  <c r="AK5" i="96"/>
  <c r="AJ5" i="96"/>
  <c r="AI5" i="96"/>
  <c r="AH5" i="96"/>
  <c r="AG5" i="96"/>
  <c r="AF5" i="96"/>
  <c r="AE5" i="96"/>
  <c r="AD5" i="96"/>
  <c r="AC5" i="96"/>
  <c r="AB5" i="96"/>
  <c r="AA5" i="96"/>
  <c r="Z5" i="96"/>
  <c r="Y5" i="96"/>
  <c r="X5" i="96"/>
  <c r="W5" i="96"/>
  <c r="V5" i="96"/>
  <c r="U5" i="96"/>
  <c r="T5" i="96"/>
  <c r="S5" i="96"/>
  <c r="R5" i="96"/>
  <c r="Q5" i="96"/>
  <c r="P5" i="96"/>
  <c r="O5" i="96"/>
  <c r="N5" i="96"/>
  <c r="M5" i="96"/>
  <c r="L5" i="96"/>
  <c r="K5" i="96"/>
  <c r="J5" i="96"/>
  <c r="I5" i="96"/>
  <c r="H5" i="96"/>
  <c r="G5" i="96"/>
  <c r="F5" i="96"/>
  <c r="E5" i="96"/>
  <c r="D17" i="97"/>
  <c r="D6" i="97"/>
  <c r="BB5" i="97"/>
  <c r="BA5" i="97"/>
  <c r="AZ5" i="97"/>
  <c r="AY5" i="97"/>
  <c r="AX5" i="97"/>
  <c r="AW5" i="97"/>
  <c r="AV5" i="97"/>
  <c r="AU5" i="97"/>
  <c r="AT5" i="97"/>
  <c r="AS5" i="97"/>
  <c r="AR5" i="97"/>
  <c r="AQ5" i="97"/>
  <c r="AP5" i="97"/>
  <c r="AO5" i="97"/>
  <c r="AN5" i="97"/>
  <c r="AM5" i="97"/>
  <c r="AL5" i="97"/>
  <c r="AK5" i="97"/>
  <c r="AJ5" i="97"/>
  <c r="AI5" i="97"/>
  <c r="AH5" i="97"/>
  <c r="AG5" i="97"/>
  <c r="AF5" i="97"/>
  <c r="AE5" i="97"/>
  <c r="AD5" i="97"/>
  <c r="AC5" i="97"/>
  <c r="AB5" i="97"/>
  <c r="AA5" i="97"/>
  <c r="Z5" i="97"/>
  <c r="Y5" i="97"/>
  <c r="X5" i="97"/>
  <c r="W5" i="97"/>
  <c r="V5" i="97"/>
  <c r="U5" i="97"/>
  <c r="T5" i="97"/>
  <c r="S5" i="97"/>
  <c r="R5" i="97"/>
  <c r="Q5" i="97"/>
  <c r="P5" i="97"/>
  <c r="O5" i="97"/>
  <c r="N5" i="97"/>
  <c r="M5" i="97"/>
  <c r="L5" i="97"/>
  <c r="K5" i="97"/>
  <c r="J5" i="97"/>
  <c r="I5" i="97"/>
  <c r="H5" i="97"/>
  <c r="G5" i="97"/>
  <c r="F5" i="97"/>
  <c r="E5" i="97"/>
  <c r="D17" i="98"/>
  <c r="D6" i="98"/>
  <c r="BB5" i="98"/>
  <c r="BA5" i="98"/>
  <c r="AZ5" i="98"/>
  <c r="AY5" i="98"/>
  <c r="AX5" i="98"/>
  <c r="AW5" i="98"/>
  <c r="AV5" i="98"/>
  <c r="AU5" i="98"/>
  <c r="AT5" i="98"/>
  <c r="AS5" i="98"/>
  <c r="AR5" i="98"/>
  <c r="AQ5" i="98"/>
  <c r="AP5" i="98"/>
  <c r="AO5" i="98"/>
  <c r="AN5" i="98"/>
  <c r="AM5" i="98"/>
  <c r="AL5" i="98"/>
  <c r="AK5" i="98"/>
  <c r="AJ5" i="98"/>
  <c r="AI5" i="98"/>
  <c r="AH5" i="98"/>
  <c r="AG5" i="98"/>
  <c r="AF5" i="98"/>
  <c r="AE5" i="98"/>
  <c r="AD5" i="98"/>
  <c r="AC5" i="98"/>
  <c r="AB5" i="98"/>
  <c r="AA5" i="98"/>
  <c r="Z5" i="98"/>
  <c r="Y5" i="98"/>
  <c r="X5" i="98"/>
  <c r="W5" i="98"/>
  <c r="V5" i="98"/>
  <c r="U5" i="98"/>
  <c r="T5" i="98"/>
  <c r="S5" i="98"/>
  <c r="R5" i="98"/>
  <c r="Q5" i="98"/>
  <c r="P5" i="98"/>
  <c r="O5" i="98"/>
  <c r="N5" i="98"/>
  <c r="M5" i="98"/>
  <c r="L5" i="98"/>
  <c r="K5" i="98"/>
  <c r="J5" i="98"/>
  <c r="I5" i="98"/>
  <c r="H5" i="98"/>
  <c r="G5" i="98"/>
  <c r="F5" i="98"/>
  <c r="E5" i="98"/>
  <c r="D17" i="99"/>
  <c r="D6" i="99"/>
  <c r="BB5" i="99"/>
  <c r="BA5" i="99"/>
  <c r="AZ5" i="99"/>
  <c r="AY5" i="99"/>
  <c r="AX5" i="99"/>
  <c r="AW5" i="99"/>
  <c r="AV5" i="99"/>
  <c r="AU5" i="99"/>
  <c r="AT5" i="99"/>
  <c r="AS5" i="99"/>
  <c r="AR5" i="99"/>
  <c r="AQ5" i="99"/>
  <c r="AP5" i="99"/>
  <c r="AO5" i="99"/>
  <c r="AN5" i="99"/>
  <c r="AM5" i="99"/>
  <c r="AL5" i="99"/>
  <c r="AK5" i="99"/>
  <c r="AJ5" i="99"/>
  <c r="AI5" i="99"/>
  <c r="AH5" i="99"/>
  <c r="AG5" i="99"/>
  <c r="AF5" i="99"/>
  <c r="AE5" i="99"/>
  <c r="AD5" i="99"/>
  <c r="AC5" i="99"/>
  <c r="AB5" i="99"/>
  <c r="AA5" i="99"/>
  <c r="Z5" i="99"/>
  <c r="Y5" i="99"/>
  <c r="X5" i="99"/>
  <c r="W5" i="99"/>
  <c r="V5" i="99"/>
  <c r="U5" i="99"/>
  <c r="T5" i="99"/>
  <c r="S5" i="99"/>
  <c r="R5" i="99"/>
  <c r="Q5" i="99"/>
  <c r="P5" i="99"/>
  <c r="O5" i="99"/>
  <c r="N5" i="99"/>
  <c r="M5" i="99"/>
  <c r="L5" i="99"/>
  <c r="K5" i="99"/>
  <c r="J5" i="99"/>
  <c r="I5" i="99"/>
  <c r="H5" i="99"/>
  <c r="G5" i="99"/>
  <c r="F5" i="99"/>
  <c r="E5" i="99"/>
  <c r="D17" i="100"/>
  <c r="D6" i="100"/>
  <c r="BB5" i="100"/>
  <c r="BA5" i="100"/>
  <c r="AZ5" i="100"/>
  <c r="AY5" i="100"/>
  <c r="AX5" i="100"/>
  <c r="AW5" i="100"/>
  <c r="AV5" i="100"/>
  <c r="AU5" i="100"/>
  <c r="AT5" i="100"/>
  <c r="AS5" i="100"/>
  <c r="AR5" i="100"/>
  <c r="AQ5" i="100"/>
  <c r="AP5" i="100"/>
  <c r="AO5" i="100"/>
  <c r="AN5" i="100"/>
  <c r="AM5" i="100"/>
  <c r="AL5" i="100"/>
  <c r="AK5" i="100"/>
  <c r="AJ5" i="100"/>
  <c r="AI5" i="100"/>
  <c r="AH5" i="100"/>
  <c r="AG5" i="100"/>
  <c r="AF5" i="100"/>
  <c r="AE5" i="100"/>
  <c r="AD5" i="100"/>
  <c r="AC5" i="100"/>
  <c r="AB5" i="100"/>
  <c r="AA5" i="100"/>
  <c r="Z5" i="100"/>
  <c r="Y5" i="100"/>
  <c r="X5" i="100"/>
  <c r="W5" i="100"/>
  <c r="V5" i="100"/>
  <c r="U5" i="100"/>
  <c r="T5" i="100"/>
  <c r="S5" i="100"/>
  <c r="R5" i="100"/>
  <c r="Q5" i="100"/>
  <c r="P5" i="100"/>
  <c r="O5" i="100"/>
  <c r="N5" i="100"/>
  <c r="M5" i="100"/>
  <c r="L5" i="100"/>
  <c r="K5" i="100"/>
  <c r="J5" i="100"/>
  <c r="I5" i="100"/>
  <c r="H5" i="100"/>
  <c r="G5" i="100"/>
  <c r="F5" i="100"/>
  <c r="E5" i="100"/>
  <c r="D17" i="101"/>
  <c r="D6" i="101"/>
  <c r="BB5" i="101"/>
  <c r="BA5" i="101"/>
  <c r="AZ5" i="101"/>
  <c r="AY5" i="101"/>
  <c r="AX5" i="101"/>
  <c r="AW5" i="101"/>
  <c r="AV5" i="101"/>
  <c r="AU5" i="101"/>
  <c r="AT5" i="101"/>
  <c r="AS5" i="101"/>
  <c r="AR5" i="101"/>
  <c r="AQ5" i="101"/>
  <c r="AP5" i="101"/>
  <c r="AO5" i="101"/>
  <c r="AN5" i="101"/>
  <c r="AM5" i="101"/>
  <c r="AL5" i="101"/>
  <c r="AK5" i="101"/>
  <c r="AJ5" i="101"/>
  <c r="AI5" i="101"/>
  <c r="AH5" i="101"/>
  <c r="AG5" i="101"/>
  <c r="AF5" i="101"/>
  <c r="AE5" i="101"/>
  <c r="AD5" i="101"/>
  <c r="AC5" i="101"/>
  <c r="AB5" i="101"/>
  <c r="AA5" i="101"/>
  <c r="Z5" i="101"/>
  <c r="Y5" i="101"/>
  <c r="X5" i="101"/>
  <c r="W5" i="101"/>
  <c r="V5" i="101"/>
  <c r="U5" i="101"/>
  <c r="T5" i="101"/>
  <c r="S5" i="101"/>
  <c r="R5" i="101"/>
  <c r="Q5" i="101"/>
  <c r="P5" i="101"/>
  <c r="O5" i="101"/>
  <c r="N5" i="101"/>
  <c r="M5" i="101"/>
  <c r="L5" i="101"/>
  <c r="K5" i="101"/>
  <c r="J5" i="101"/>
  <c r="I5" i="101"/>
  <c r="H5" i="101"/>
  <c r="G5" i="101"/>
  <c r="F5" i="101"/>
  <c r="E5" i="101"/>
  <c r="D17" i="102"/>
  <c r="D6" i="102"/>
  <c r="BB5" i="102"/>
  <c r="BA5" i="102"/>
  <c r="AZ5" i="102"/>
  <c r="AY5" i="102"/>
  <c r="AX5" i="102"/>
  <c r="AW5" i="102"/>
  <c r="AV5" i="102"/>
  <c r="AU5" i="102"/>
  <c r="AT5" i="102"/>
  <c r="AS5" i="102"/>
  <c r="AR5" i="102"/>
  <c r="AQ5" i="102"/>
  <c r="AP5" i="102"/>
  <c r="AO5" i="102"/>
  <c r="AN5" i="102"/>
  <c r="AM5" i="102"/>
  <c r="AL5" i="102"/>
  <c r="AK5" i="102"/>
  <c r="AJ5" i="102"/>
  <c r="AI5" i="102"/>
  <c r="AH5" i="102"/>
  <c r="AG5" i="102"/>
  <c r="AF5" i="102"/>
  <c r="AE5" i="102"/>
  <c r="AD5" i="102"/>
  <c r="AC5" i="102"/>
  <c r="AB5" i="102"/>
  <c r="AA5" i="102"/>
  <c r="Z5" i="102"/>
  <c r="Y5" i="102"/>
  <c r="X5" i="102"/>
  <c r="W5" i="102"/>
  <c r="V5" i="102"/>
  <c r="U5" i="102"/>
  <c r="T5" i="102"/>
  <c r="S5" i="102"/>
  <c r="R5" i="102"/>
  <c r="Q5" i="102"/>
  <c r="P5" i="102"/>
  <c r="O5" i="102"/>
  <c r="N5" i="102"/>
  <c r="M5" i="102"/>
  <c r="L5" i="102"/>
  <c r="K5" i="102"/>
  <c r="J5" i="102"/>
  <c r="I5" i="102"/>
  <c r="H5" i="102"/>
  <c r="G5" i="102"/>
  <c r="F5" i="102"/>
  <c r="E5" i="102"/>
  <c r="D17" i="103"/>
  <c r="D6" i="103"/>
  <c r="D5" i="103"/>
  <c r="BB5" i="103"/>
  <c r="BA5" i="103"/>
  <c r="AZ5" i="103"/>
  <c r="AY5" i="103"/>
  <c r="AX5" i="103"/>
  <c r="AW5" i="103"/>
  <c r="AV5" i="103"/>
  <c r="AU5" i="103"/>
  <c r="AT5" i="103"/>
  <c r="AS5" i="103"/>
  <c r="AR5" i="103"/>
  <c r="AQ5" i="103"/>
  <c r="AP5" i="103"/>
  <c r="AO5" i="103"/>
  <c r="AN5" i="103"/>
  <c r="AM5" i="103"/>
  <c r="AL5" i="103"/>
  <c r="AK5" i="103"/>
  <c r="AJ5" i="103"/>
  <c r="AI5" i="103"/>
  <c r="AH5" i="103"/>
  <c r="AG5" i="103"/>
  <c r="AF5" i="103"/>
  <c r="AE5" i="103"/>
  <c r="AD5" i="103"/>
  <c r="AC5" i="103"/>
  <c r="AB5" i="103"/>
  <c r="AA5" i="103"/>
  <c r="Z5" i="103"/>
  <c r="Y5" i="103"/>
  <c r="X5" i="103"/>
  <c r="W5" i="103"/>
  <c r="V5" i="103"/>
  <c r="U5" i="103"/>
  <c r="T5" i="103"/>
  <c r="S5" i="103"/>
  <c r="R5" i="103"/>
  <c r="Q5" i="103"/>
  <c r="P5" i="103"/>
  <c r="O5" i="103"/>
  <c r="N5" i="103"/>
  <c r="M5" i="103"/>
  <c r="L5" i="103"/>
  <c r="K5" i="103"/>
  <c r="J5" i="103"/>
  <c r="I5" i="103"/>
  <c r="H5" i="103"/>
  <c r="G5" i="103"/>
  <c r="F5" i="103"/>
  <c r="E5" i="103"/>
  <c r="D17" i="104"/>
  <c r="D6" i="104"/>
  <c r="BB5" i="104"/>
  <c r="BA5" i="104"/>
  <c r="AZ5" i="104"/>
  <c r="AY5" i="104"/>
  <c r="AX5" i="104"/>
  <c r="AW5" i="104"/>
  <c r="AV5" i="104"/>
  <c r="AU5" i="104"/>
  <c r="AT5" i="104"/>
  <c r="AS5" i="104"/>
  <c r="AR5" i="104"/>
  <c r="AQ5" i="104"/>
  <c r="AP5" i="104"/>
  <c r="AO5" i="104"/>
  <c r="AN5" i="104"/>
  <c r="AM5" i="104"/>
  <c r="AL5" i="104"/>
  <c r="AK5" i="104"/>
  <c r="AJ5" i="104"/>
  <c r="AI5" i="104"/>
  <c r="AH5" i="104"/>
  <c r="AG5" i="104"/>
  <c r="AF5" i="104"/>
  <c r="AE5" i="104"/>
  <c r="AD5" i="104"/>
  <c r="AC5" i="104"/>
  <c r="AB5" i="104"/>
  <c r="AA5" i="104"/>
  <c r="Z5" i="104"/>
  <c r="Y5" i="104"/>
  <c r="X5" i="104"/>
  <c r="W5" i="104"/>
  <c r="V5" i="104"/>
  <c r="U5" i="104"/>
  <c r="T5" i="104"/>
  <c r="S5" i="104"/>
  <c r="R5" i="104"/>
  <c r="Q5" i="104"/>
  <c r="P5" i="104"/>
  <c r="O5" i="104"/>
  <c r="N5" i="104"/>
  <c r="M5" i="104"/>
  <c r="L5" i="104"/>
  <c r="K5" i="104"/>
  <c r="J5" i="104"/>
  <c r="I5" i="104"/>
  <c r="H5" i="104"/>
  <c r="G5" i="104"/>
  <c r="F5" i="104"/>
  <c r="E5" i="104"/>
  <c r="D17" i="105"/>
  <c r="O6" i="105"/>
  <c r="N6" i="105"/>
  <c r="M6" i="105"/>
  <c r="L6" i="105"/>
  <c r="K6" i="105"/>
  <c r="J6" i="105"/>
  <c r="I6" i="105"/>
  <c r="H6" i="105"/>
  <c r="G6" i="105"/>
  <c r="F6" i="105"/>
  <c r="E6" i="105"/>
  <c r="D6" i="105"/>
  <c r="BB5" i="105"/>
  <c r="BA5" i="105"/>
  <c r="AZ5" i="105"/>
  <c r="AY5" i="105"/>
  <c r="AX5" i="105"/>
  <c r="AW5" i="105"/>
  <c r="AV5" i="105"/>
  <c r="AU5" i="105"/>
  <c r="AT5" i="105"/>
  <c r="AS5" i="105"/>
  <c r="AR5" i="105"/>
  <c r="AQ5" i="105"/>
  <c r="AP5" i="105"/>
  <c r="AO5" i="105"/>
  <c r="AN5" i="105"/>
  <c r="AM5" i="105"/>
  <c r="AL5" i="105"/>
  <c r="AK5" i="105"/>
  <c r="AJ5" i="105"/>
  <c r="AI5" i="105"/>
  <c r="AH5" i="105"/>
  <c r="AG5" i="105"/>
  <c r="AF5" i="105"/>
  <c r="AE5" i="105"/>
  <c r="AD5" i="105"/>
  <c r="AC5" i="105"/>
  <c r="AB5" i="105"/>
  <c r="AA5" i="105"/>
  <c r="Z5" i="105"/>
  <c r="Y5" i="105"/>
  <c r="X5" i="105"/>
  <c r="W5" i="105"/>
  <c r="V5" i="105"/>
  <c r="U5" i="105"/>
  <c r="T5" i="105"/>
  <c r="S5" i="105"/>
  <c r="R5" i="105"/>
  <c r="Q5" i="105"/>
  <c r="P5" i="105"/>
  <c r="O5" i="105"/>
  <c r="N5" i="105"/>
  <c r="M5" i="105"/>
  <c r="L5" i="105"/>
  <c r="K5" i="105"/>
  <c r="J5" i="105"/>
  <c r="I5" i="105"/>
  <c r="H5" i="105"/>
  <c r="G5" i="105"/>
  <c r="F5" i="105"/>
  <c r="E5" i="105"/>
  <c r="D26" i="106"/>
  <c r="D17" i="106"/>
  <c r="D6" i="106"/>
  <c r="BB5" i="106"/>
  <c r="BA5" i="106"/>
  <c r="AZ5" i="106"/>
  <c r="AY5" i="106"/>
  <c r="AX5" i="106"/>
  <c r="AW5" i="106"/>
  <c r="AV5" i="106"/>
  <c r="AU5" i="106"/>
  <c r="AT5" i="106"/>
  <c r="AS5" i="106"/>
  <c r="AR5" i="106"/>
  <c r="AQ5" i="106"/>
  <c r="AP5" i="106"/>
  <c r="AO5" i="106"/>
  <c r="AN5" i="106"/>
  <c r="AM5" i="106"/>
  <c r="AL5" i="106"/>
  <c r="AK5" i="106"/>
  <c r="AJ5" i="106"/>
  <c r="AI5" i="106"/>
  <c r="AH5" i="106"/>
  <c r="AG5" i="106"/>
  <c r="AF5" i="106"/>
  <c r="AE5" i="106"/>
  <c r="AD5" i="106"/>
  <c r="AC5" i="106"/>
  <c r="AB5" i="106"/>
  <c r="AA5" i="106"/>
  <c r="Z5" i="106"/>
  <c r="Y5" i="106"/>
  <c r="X5" i="106"/>
  <c r="W5" i="106"/>
  <c r="V5" i="106"/>
  <c r="U5" i="106"/>
  <c r="T5" i="106"/>
  <c r="S5" i="106"/>
  <c r="R5" i="106"/>
  <c r="Q5" i="106"/>
  <c r="P5" i="106"/>
  <c r="O5" i="106"/>
  <c r="N5" i="106"/>
  <c r="M5" i="106"/>
  <c r="L5" i="106"/>
  <c r="K5" i="106"/>
  <c r="J5" i="106"/>
  <c r="I5" i="106"/>
  <c r="H5" i="106"/>
  <c r="G5" i="106"/>
  <c r="F5" i="106"/>
  <c r="E5" i="106"/>
  <c r="D17" i="107"/>
  <c r="D6" i="107"/>
  <c r="BB5" i="107"/>
  <c r="BA5" i="107"/>
  <c r="AZ5" i="107"/>
  <c r="AY5" i="107"/>
  <c r="AX5" i="107"/>
  <c r="AW5" i="107"/>
  <c r="AV5" i="107"/>
  <c r="AU5" i="107"/>
  <c r="AT5" i="107"/>
  <c r="AS5" i="107"/>
  <c r="AR5" i="107"/>
  <c r="AQ5" i="107"/>
  <c r="AP5" i="107"/>
  <c r="AO5" i="107"/>
  <c r="AN5" i="107"/>
  <c r="AM5" i="107"/>
  <c r="AL5" i="107"/>
  <c r="AK5" i="107"/>
  <c r="AJ5" i="107"/>
  <c r="AI5" i="107"/>
  <c r="AH5" i="107"/>
  <c r="AG5" i="107"/>
  <c r="AF5" i="107"/>
  <c r="AE5" i="107"/>
  <c r="AD5" i="107"/>
  <c r="AC5" i="107"/>
  <c r="AB5" i="107"/>
  <c r="AA5" i="107"/>
  <c r="Z5" i="107"/>
  <c r="Y5" i="107"/>
  <c r="X5" i="107"/>
  <c r="W5" i="107"/>
  <c r="V5" i="107"/>
  <c r="U5" i="107"/>
  <c r="T5" i="107"/>
  <c r="S5" i="107"/>
  <c r="R5" i="107"/>
  <c r="Q5" i="107"/>
  <c r="P5" i="107"/>
  <c r="O5" i="107"/>
  <c r="N5" i="107"/>
  <c r="M5" i="107"/>
  <c r="L5" i="107"/>
  <c r="K5" i="107"/>
  <c r="J5" i="107"/>
  <c r="I5" i="107"/>
  <c r="H5" i="107"/>
  <c r="G5" i="107"/>
  <c r="F5" i="107"/>
  <c r="E5" i="107"/>
  <c r="D17" i="108"/>
  <c r="D6" i="108"/>
  <c r="BB5" i="108"/>
  <c r="BA5" i="108"/>
  <c r="AZ5" i="108"/>
  <c r="AY5" i="108"/>
  <c r="AX5" i="108"/>
  <c r="AW5" i="108"/>
  <c r="AV5" i="108"/>
  <c r="AU5" i="108"/>
  <c r="AT5" i="108"/>
  <c r="AS5" i="108"/>
  <c r="AR5" i="108"/>
  <c r="AQ5" i="108"/>
  <c r="AP5" i="108"/>
  <c r="AO5" i="108"/>
  <c r="AN5" i="108"/>
  <c r="AM5" i="108"/>
  <c r="AL5" i="108"/>
  <c r="AK5" i="108"/>
  <c r="AJ5" i="108"/>
  <c r="AI5" i="108"/>
  <c r="AH5" i="108"/>
  <c r="AG5" i="108"/>
  <c r="AF5" i="108"/>
  <c r="AE5" i="108"/>
  <c r="AD5" i="108"/>
  <c r="AC5" i="108"/>
  <c r="AB5" i="108"/>
  <c r="AA5" i="108"/>
  <c r="Z5" i="108"/>
  <c r="Y5" i="108"/>
  <c r="X5" i="108"/>
  <c r="W5" i="108"/>
  <c r="V5" i="108"/>
  <c r="U5" i="108"/>
  <c r="T5" i="108"/>
  <c r="S5" i="108"/>
  <c r="R5" i="108"/>
  <c r="Q5" i="108"/>
  <c r="P5" i="108"/>
  <c r="O5" i="108"/>
  <c r="N5" i="108"/>
  <c r="M5" i="108"/>
  <c r="L5" i="108"/>
  <c r="K5" i="108"/>
  <c r="J5" i="108"/>
  <c r="I5" i="108"/>
  <c r="H5" i="108"/>
  <c r="G5" i="108"/>
  <c r="F5" i="108"/>
  <c r="E5" i="108"/>
  <c r="D17" i="109"/>
  <c r="D6" i="109"/>
  <c r="BB5" i="109"/>
  <c r="BA5" i="109"/>
  <c r="AZ5" i="109"/>
  <c r="AY5" i="109"/>
  <c r="AX5" i="109"/>
  <c r="AW5" i="109"/>
  <c r="AV5" i="109"/>
  <c r="AU5" i="109"/>
  <c r="AT5" i="109"/>
  <c r="AS5" i="109"/>
  <c r="AR5" i="109"/>
  <c r="AQ5" i="109"/>
  <c r="AP5" i="109"/>
  <c r="AO5" i="109"/>
  <c r="AN5" i="109"/>
  <c r="AM5" i="109"/>
  <c r="AL5" i="109"/>
  <c r="AK5" i="109"/>
  <c r="AJ5" i="109"/>
  <c r="AI5" i="109"/>
  <c r="AH5" i="109"/>
  <c r="AG5" i="109"/>
  <c r="AF5" i="109"/>
  <c r="AE5" i="109"/>
  <c r="AD5" i="109"/>
  <c r="AC5" i="109"/>
  <c r="AB5" i="109"/>
  <c r="AA5" i="109"/>
  <c r="Z5" i="109"/>
  <c r="Y5" i="109"/>
  <c r="X5" i="109"/>
  <c r="W5" i="109"/>
  <c r="V5" i="109"/>
  <c r="U5" i="109"/>
  <c r="T5" i="109"/>
  <c r="S5" i="109"/>
  <c r="R5" i="109"/>
  <c r="Q5" i="109"/>
  <c r="P5" i="109"/>
  <c r="O5" i="109"/>
  <c r="N5" i="109"/>
  <c r="M5" i="109"/>
  <c r="L5" i="109"/>
  <c r="K5" i="109"/>
  <c r="J5" i="109"/>
  <c r="I5" i="109"/>
  <c r="H5" i="109"/>
  <c r="G5" i="109"/>
  <c r="F5" i="109"/>
  <c r="E5" i="109"/>
  <c r="AN52" i="86"/>
  <c r="AN49" i="86"/>
  <c r="AN45" i="86"/>
  <c r="AN40" i="86"/>
  <c r="AN37" i="86"/>
  <c r="AN31" i="86"/>
  <c r="AN24" i="86"/>
  <c r="AN22" i="86"/>
  <c r="AN20" i="86"/>
  <c r="AN19" i="86"/>
  <c r="AN14" i="86"/>
  <c r="AF54" i="86"/>
  <c r="AF53" i="86"/>
  <c r="AF50" i="86"/>
  <c r="AF49" i="86"/>
  <c r="AF46" i="86"/>
  <c r="AF41" i="86"/>
  <c r="AF39" i="86"/>
  <c r="AF38" i="86"/>
  <c r="AF37" i="86"/>
  <c r="AF34" i="86"/>
  <c r="AF31" i="86"/>
  <c r="AF25" i="86"/>
  <c r="AF22" i="86"/>
  <c r="Z46" i="86"/>
  <c r="Y46" i="86"/>
  <c r="Z23" i="86"/>
  <c r="Y23" i="86" s="1"/>
  <c r="Z22" i="86"/>
  <c r="Y22" i="86"/>
  <c r="Z14" i="86"/>
  <c r="Y14" i="86" s="1"/>
  <c r="W48" i="86"/>
  <c r="W20" i="86"/>
  <c r="W12" i="86"/>
  <c r="W8" i="86"/>
  <c r="W7" i="86" s="1"/>
  <c r="AF54" i="87"/>
  <c r="AF53" i="87"/>
  <c r="AF49" i="87"/>
  <c r="AF46" i="87"/>
  <c r="AF42" i="87"/>
  <c r="AF37" i="87"/>
  <c r="AF34" i="87"/>
  <c r="AF30" i="87"/>
  <c r="AF28" i="87"/>
  <c r="AF24" i="87"/>
  <c r="AF22" i="87"/>
  <c r="AF20" i="87"/>
  <c r="AF18" i="87"/>
  <c r="Z36" i="87"/>
  <c r="Z19" i="87"/>
  <c r="Y19" i="87" s="1"/>
  <c r="W49" i="87"/>
  <c r="W37" i="87"/>
  <c r="W16" i="87"/>
  <c r="W9" i="87"/>
  <c r="AN53" i="88"/>
  <c r="AN50" i="88"/>
  <c r="AN44" i="88"/>
  <c r="AN37" i="88"/>
  <c r="AN34" i="88"/>
  <c r="AN20" i="88"/>
  <c r="AN12" i="88"/>
  <c r="AN8" i="88"/>
  <c r="AN7" i="88"/>
  <c r="AF53" i="88"/>
  <c r="AF50" i="88"/>
  <c r="AF47" i="88"/>
  <c r="AF46" i="88"/>
  <c r="AF43" i="88"/>
  <c r="AF42" i="88"/>
  <c r="AF41" i="88"/>
  <c r="AF39" i="88"/>
  <c r="AF37" i="88"/>
  <c r="AF29" i="88"/>
  <c r="AF25" i="88"/>
  <c r="AF22" i="88"/>
  <c r="Z53" i="88"/>
  <c r="Y53" i="88" s="1"/>
  <c r="Z52" i="88"/>
  <c r="Y52" i="88"/>
  <c r="Z48" i="88"/>
  <c r="Y48" i="88"/>
  <c r="Z44" i="88"/>
  <c r="Y44" i="88"/>
  <c r="Z37" i="88"/>
  <c r="Z20" i="88"/>
  <c r="Y20" i="88" s="1"/>
  <c r="Z16" i="88"/>
  <c r="Y16" i="88"/>
  <c r="Z12" i="88"/>
  <c r="Y12" i="88" s="1"/>
  <c r="Z8" i="88"/>
  <c r="W53" i="88"/>
  <c r="W29" i="88"/>
  <c r="W25" i="88"/>
  <c r="W22" i="88"/>
  <c r="W14" i="88"/>
  <c r="W10" i="88"/>
  <c r="AN52" i="76"/>
  <c r="AN50" i="76"/>
  <c r="AN46" i="76"/>
  <c r="AN39" i="76"/>
  <c r="AN34" i="76"/>
  <c r="AN31" i="76"/>
  <c r="AN30" i="76"/>
  <c r="AN22" i="76"/>
  <c r="AN15" i="76"/>
  <c r="AN14" i="76"/>
  <c r="AN11" i="76"/>
  <c r="AN10" i="76"/>
  <c r="AF54" i="76"/>
  <c r="AF53" i="76"/>
  <c r="AF49" i="76"/>
  <c r="AF48" i="76"/>
  <c r="AF45" i="76"/>
  <c r="AF42" i="76"/>
  <c r="AF41" i="76"/>
  <c r="AF38" i="76"/>
  <c r="AF36" i="76"/>
  <c r="AF34" i="76"/>
  <c r="AF30" i="76"/>
  <c r="AF29" i="76"/>
  <c r="AF25" i="76"/>
  <c r="AF23" i="76"/>
  <c r="AF19" i="76"/>
  <c r="Z53" i="76"/>
  <c r="Y53" i="76" s="1"/>
  <c r="Z45" i="76"/>
  <c r="Y45" i="76"/>
  <c r="Z37" i="76"/>
  <c r="Z13" i="76"/>
  <c r="Y13" i="76"/>
  <c r="W46" i="76"/>
  <c r="W31" i="76"/>
  <c r="W22" i="76"/>
  <c r="AN50" i="75"/>
  <c r="AN42" i="75"/>
  <c r="AN39" i="75"/>
  <c r="AN34" i="75"/>
  <c r="AN30" i="75"/>
  <c r="AN25" i="75"/>
  <c r="AN24" i="75"/>
  <c r="AN22" i="75"/>
  <c r="AN20" i="75"/>
  <c r="AN16" i="75"/>
  <c r="AN12" i="75"/>
  <c r="AN10" i="75"/>
  <c r="AN8" i="75"/>
  <c r="AN7" i="75"/>
  <c r="AF54" i="75"/>
  <c r="AF46" i="75"/>
  <c r="AF45" i="75"/>
  <c r="AF42" i="75"/>
  <c r="AF37" i="75"/>
  <c r="AF31" i="75"/>
  <c r="AF30" i="75"/>
  <c r="AF21" i="75"/>
  <c r="AF18" i="75"/>
  <c r="Z51" i="75"/>
  <c r="Y51" i="75"/>
  <c r="Z22" i="75"/>
  <c r="W52" i="75"/>
  <c r="W48" i="75"/>
  <c r="W40" i="75"/>
  <c r="W39" i="75"/>
  <c r="W36" i="75"/>
  <c r="W31" i="75"/>
  <c r="W19" i="75"/>
  <c r="AN53" i="74"/>
  <c r="AN52" i="74"/>
  <c r="AN50" i="74"/>
  <c r="AN45" i="74"/>
  <c r="AN28" i="74"/>
  <c r="AN21" i="74"/>
  <c r="AN19" i="74"/>
  <c r="AN16" i="74"/>
  <c r="AN13" i="74"/>
  <c r="AN9" i="74"/>
  <c r="AN8" i="74"/>
  <c r="AN7" i="74"/>
  <c r="Z44" i="66"/>
  <c r="Y44" i="66"/>
  <c r="Z39" i="66"/>
  <c r="Y39" i="66"/>
  <c r="Z23" i="66"/>
  <c r="Y23" i="66"/>
  <c r="Z50" i="67"/>
  <c r="Y50" i="67"/>
  <c r="Z46" i="67"/>
  <c r="Y46" i="67"/>
  <c r="Z34" i="67"/>
  <c r="Z31" i="67"/>
  <c r="Z15" i="67"/>
  <c r="Y15" i="67"/>
  <c r="Z14" i="67"/>
  <c r="Y14" i="67"/>
  <c r="Z53" i="69"/>
  <c r="Y53" i="69"/>
  <c r="Z52" i="69"/>
  <c r="Z49" i="69"/>
  <c r="Y49" i="69" s="1"/>
  <c r="Z44" i="69"/>
  <c r="Y44" i="69" s="1"/>
  <c r="Z28" i="69"/>
  <c r="Z26" i="69" s="1"/>
  <c r="AN8" i="70"/>
  <c r="AN7" i="70" s="1"/>
  <c r="AF53" i="70"/>
  <c r="AF50" i="70"/>
  <c r="AF46" i="70"/>
  <c r="AF45" i="70"/>
  <c r="AF41" i="70"/>
  <c r="AF30" i="70"/>
  <c r="AF24" i="70"/>
  <c r="AF21" i="70"/>
  <c r="W52" i="70"/>
  <c r="W41" i="70"/>
  <c r="W40" i="70"/>
  <c r="W36" i="70"/>
  <c r="W25" i="70"/>
  <c r="W20" i="70"/>
  <c r="W13" i="70"/>
  <c r="W12" i="70"/>
  <c r="Z8" i="73"/>
  <c r="AF54" i="74"/>
  <c r="AF52" i="74"/>
  <c r="AF50" i="74"/>
  <c r="AF44" i="74"/>
  <c r="AF41" i="74"/>
  <c r="AF37" i="74"/>
  <c r="AF34" i="74"/>
  <c r="AF29" i="74"/>
  <c r="AF21" i="74"/>
  <c r="Z31" i="74"/>
  <c r="Z28" i="74"/>
  <c r="W52" i="74"/>
  <c r="W48" i="74"/>
  <c r="W44" i="74"/>
  <c r="W16" i="74"/>
  <c r="W12" i="74"/>
  <c r="AF54" i="73"/>
  <c r="AF50" i="73"/>
  <c r="AF47" i="73"/>
  <c r="AF46" i="73"/>
  <c r="AF43" i="73"/>
  <c r="AF41" i="73"/>
  <c r="AF38" i="73"/>
  <c r="AF31" i="73"/>
  <c r="AF29" i="73"/>
  <c r="AF25" i="73"/>
  <c r="AF22" i="73"/>
  <c r="Z52" i="73"/>
  <c r="Y52" i="73"/>
  <c r="Z48" i="73"/>
  <c r="Y48" i="73"/>
  <c r="Z40" i="73"/>
  <c r="Z36" i="73"/>
  <c r="Z28" i="73"/>
  <c r="Z26" i="73"/>
  <c r="Z16" i="73"/>
  <c r="Y16" i="73"/>
  <c r="W46" i="73"/>
  <c r="W37" i="73"/>
  <c r="W22" i="73"/>
  <c r="AF53" i="72"/>
  <c r="AF50" i="72"/>
  <c r="AF49" i="72"/>
  <c r="AF46" i="72"/>
  <c r="AF42" i="72"/>
  <c r="AF41" i="72"/>
  <c r="AF38" i="72"/>
  <c r="AF37" i="72"/>
  <c r="AF30" i="72"/>
  <c r="AF29" i="72"/>
  <c r="AF24" i="72"/>
  <c r="AF22" i="72"/>
  <c r="AF21" i="72"/>
  <c r="AF20" i="72"/>
  <c r="AF19" i="72"/>
  <c r="AF18" i="72"/>
  <c r="Z50" i="72"/>
  <c r="Y50" i="72"/>
  <c r="Z30" i="72"/>
  <c r="Z22" i="72"/>
  <c r="Y22" i="72"/>
  <c r="Z18" i="72"/>
  <c r="Y18" i="72" s="1"/>
  <c r="Z14" i="72"/>
  <c r="Y14" i="72"/>
  <c r="Z13" i="72"/>
  <c r="Y13" i="72"/>
  <c r="Z9" i="72"/>
  <c r="AN16" i="71"/>
  <c r="AN51" i="71"/>
  <c r="AN30" i="71"/>
  <c r="Z42" i="71"/>
  <c r="Z23" i="71"/>
  <c r="Y23" i="71"/>
  <c r="Z15" i="71"/>
  <c r="Y15" i="71" s="1"/>
  <c r="Z14" i="71"/>
  <c r="Y14" i="71"/>
  <c r="Z10" i="71"/>
  <c r="Y10" i="71"/>
  <c r="W48" i="71"/>
  <c r="W40" i="71"/>
  <c r="W31" i="71"/>
  <c r="W12" i="71"/>
  <c r="AN45" i="70"/>
  <c r="AN34" i="70"/>
  <c r="AN28" i="70"/>
  <c r="AN21" i="70"/>
  <c r="AN20" i="70"/>
  <c r="AN15" i="70"/>
  <c r="AN13" i="70"/>
  <c r="Z52" i="70"/>
  <c r="Y52" i="70"/>
  <c r="Z39" i="70"/>
  <c r="Y39" i="70"/>
  <c r="Z20" i="70"/>
  <c r="Y20" i="70"/>
  <c r="Z11" i="70"/>
  <c r="Y11" i="70"/>
  <c r="AF21" i="69"/>
  <c r="AF54" i="69"/>
  <c r="AF51" i="69"/>
  <c r="AF46" i="69"/>
  <c r="AF42" i="69"/>
  <c r="AF38" i="69"/>
  <c r="W49" i="69"/>
  <c r="W46" i="69"/>
  <c r="W41" i="69"/>
  <c r="W37" i="69"/>
  <c r="W29" i="69"/>
  <c r="AF23" i="68"/>
  <c r="AF19" i="68"/>
  <c r="AF54" i="68"/>
  <c r="AF50" i="68"/>
  <c r="AF48" i="68"/>
  <c r="AF41" i="68"/>
  <c r="AF36" i="68"/>
  <c r="AF34" i="68"/>
  <c r="AF29" i="68"/>
  <c r="Z49" i="68"/>
  <c r="Y49" i="68"/>
  <c r="Z46" i="68"/>
  <c r="Y46" i="68"/>
  <c r="Z41" i="68"/>
  <c r="Y41" i="68"/>
  <c r="Z37" i="68"/>
  <c r="Z29" i="68"/>
  <c r="Z22" i="68"/>
  <c r="Y22" i="68"/>
  <c r="Z21" i="68"/>
  <c r="Y21" i="68"/>
  <c r="Z13" i="68"/>
  <c r="Y13" i="68"/>
  <c r="W46" i="68"/>
  <c r="W34" i="68"/>
  <c r="W14" i="68"/>
  <c r="W10" i="68"/>
  <c r="AF46" i="67"/>
  <c r="AF43" i="67"/>
  <c r="AF38" i="67"/>
  <c r="AF37" i="67"/>
  <c r="AF18" i="67"/>
  <c r="W52" i="67"/>
  <c r="W39" i="67"/>
  <c r="W36" i="67"/>
  <c r="AF54" i="66"/>
  <c r="AF50" i="66"/>
  <c r="AF45" i="66"/>
  <c r="AF34" i="66"/>
  <c r="AF29" i="66"/>
  <c r="AF25" i="66"/>
  <c r="W16" i="66"/>
  <c r="W12" i="66"/>
  <c r="W20" i="66"/>
  <c r="W52" i="66"/>
  <c r="W44" i="66"/>
  <c r="W36" i="66"/>
  <c r="W28" i="66"/>
  <c r="D17" i="66"/>
  <c r="D6" i="66"/>
  <c r="D17" i="67"/>
  <c r="D6" i="67"/>
  <c r="D17" i="68"/>
  <c r="D6" i="68"/>
  <c r="D17" i="69"/>
  <c r="X8" i="69"/>
  <c r="X7" i="69"/>
  <c r="AJ9" i="69"/>
  <c r="AB10" i="69"/>
  <c r="AD10" i="69"/>
  <c r="AZ11" i="69"/>
  <c r="AB11" i="69"/>
  <c r="T11" i="69"/>
  <c r="AS12" i="69"/>
  <c r="AO12" i="69"/>
  <c r="AI12" i="69"/>
  <c r="AR13" i="69"/>
  <c r="AQ13" i="69"/>
  <c r="AD13" i="69"/>
  <c r="X13" i="69"/>
  <c r="AX14" i="69"/>
  <c r="AE14" i="69"/>
  <c r="AY15" i="69"/>
  <c r="AH15" i="69"/>
  <c r="AW15" i="69"/>
  <c r="AU15" i="69"/>
  <c r="AS16" i="69"/>
  <c r="O11" i="69"/>
  <c r="L15" i="69"/>
  <c r="K8" i="69"/>
  <c r="K7" i="69"/>
  <c r="J8" i="69"/>
  <c r="J12" i="69"/>
  <c r="D6" i="69"/>
  <c r="D17" i="70"/>
  <c r="D6" i="70"/>
  <c r="D17" i="71"/>
  <c r="D6" i="71"/>
  <c r="D17" i="72"/>
  <c r="D6" i="72"/>
  <c r="D17" i="73"/>
  <c r="D6" i="73"/>
  <c r="J27" i="74"/>
  <c r="J26" i="74"/>
  <c r="O27" i="74"/>
  <c r="O26" i="74"/>
  <c r="D17" i="74"/>
  <c r="D6" i="74"/>
  <c r="D17" i="75"/>
  <c r="E6" i="75"/>
  <c r="F6" i="75"/>
  <c r="G6" i="75"/>
  <c r="H6" i="75"/>
  <c r="I6" i="75"/>
  <c r="J6" i="75"/>
  <c r="K6" i="75"/>
  <c r="L6" i="75"/>
  <c r="M6" i="75"/>
  <c r="N6" i="75"/>
  <c r="O6" i="75"/>
  <c r="D6" i="75"/>
  <c r="D17" i="76"/>
  <c r="D6" i="76"/>
  <c r="D17" i="88"/>
  <c r="D6" i="88"/>
  <c r="D17" i="87"/>
  <c r="D6" i="87"/>
  <c r="G54" i="86"/>
  <c r="G34" i="86"/>
  <c r="G54" i="109"/>
  <c r="G52" i="109"/>
  <c r="G51" i="86"/>
  <c r="G49" i="109"/>
  <c r="G46" i="109"/>
  <c r="G45" i="109"/>
  <c r="G44" i="109"/>
  <c r="G42" i="109"/>
  <c r="G40" i="109"/>
  <c r="G37" i="109"/>
  <c r="G34" i="109"/>
  <c r="G30" i="86"/>
  <c r="G30" i="109"/>
  <c r="G29" i="86"/>
  <c r="G29" i="109"/>
  <c r="G28" i="109"/>
  <c r="G24" i="109"/>
  <c r="G23" i="109"/>
  <c r="G22" i="109"/>
  <c r="G21" i="86"/>
  <c r="G21" i="109"/>
  <c r="G20" i="109"/>
  <c r="G14" i="109"/>
  <c r="G13" i="109"/>
  <c r="G12" i="86"/>
  <c r="G12" i="109"/>
  <c r="G7" i="86"/>
  <c r="G46" i="86"/>
  <c r="G22" i="86"/>
  <c r="G13" i="86"/>
  <c r="G45" i="87"/>
  <c r="G35" i="87"/>
  <c r="G30" i="87"/>
  <c r="G27" i="87"/>
  <c r="G26" i="87"/>
  <c r="G11" i="87"/>
  <c r="G54" i="108"/>
  <c r="G53" i="108"/>
  <c r="G51" i="108"/>
  <c r="G50" i="108"/>
  <c r="G47" i="108"/>
  <c r="G45" i="108"/>
  <c r="G44" i="108"/>
  <c r="G42" i="108"/>
  <c r="G37" i="108"/>
  <c r="G35" i="108"/>
  <c r="G34" i="108"/>
  <c r="G30" i="108"/>
  <c r="G29" i="108"/>
  <c r="G27" i="108"/>
  <c r="G26" i="108"/>
  <c r="G23" i="108"/>
  <c r="G21" i="87"/>
  <c r="G19" i="108"/>
  <c r="G18" i="108"/>
  <c r="G11" i="108"/>
  <c r="G10" i="108"/>
  <c r="G50" i="87"/>
  <c r="G47" i="87"/>
  <c r="G23" i="87"/>
  <c r="G49" i="88"/>
  <c r="G46" i="88"/>
  <c r="G35" i="88"/>
  <c r="G9" i="88"/>
  <c r="G55" i="107"/>
  <c r="G51" i="107"/>
  <c r="G50" i="88"/>
  <c r="G50" i="107"/>
  <c r="G46" i="107"/>
  <c r="G43" i="107"/>
  <c r="G40" i="88"/>
  <c r="G40" i="107"/>
  <c r="G39" i="107"/>
  <c r="G38" i="107"/>
  <c r="G35" i="107"/>
  <c r="G32" i="107"/>
  <c r="G30" i="88"/>
  <c r="G30" i="107"/>
  <c r="G27" i="107"/>
  <c r="G26" i="107"/>
  <c r="G24" i="107"/>
  <c r="G23" i="107"/>
  <c r="G21" i="88"/>
  <c r="G18" i="107"/>
  <c r="G14" i="107"/>
  <c r="G10" i="88"/>
  <c r="G10" i="107"/>
  <c r="G7" i="107"/>
  <c r="G39" i="88"/>
  <c r="G32" i="88"/>
  <c r="G7" i="88"/>
  <c r="G27" i="76"/>
  <c r="G12" i="76"/>
  <c r="G11" i="76"/>
  <c r="G10" i="76"/>
  <c r="G51" i="106"/>
  <c r="G50" i="106"/>
  <c r="G48" i="106"/>
  <c r="G45" i="106"/>
  <c r="G41" i="106"/>
  <c r="G40" i="106"/>
  <c r="G37" i="106"/>
  <c r="G35" i="106"/>
  <c r="G33" i="106"/>
  <c r="G32" i="106"/>
  <c r="G28" i="106"/>
  <c r="G27" i="106"/>
  <c r="G25" i="106"/>
  <c r="G24" i="106"/>
  <c r="G21" i="106"/>
  <c r="G19" i="106"/>
  <c r="G14" i="106"/>
  <c r="G7" i="106"/>
  <c r="G32" i="76"/>
  <c r="G28" i="76"/>
  <c r="G24" i="76"/>
  <c r="G7" i="76"/>
  <c r="G52" i="75"/>
  <c r="G28" i="75"/>
  <c r="G23" i="75"/>
  <c r="G14" i="75"/>
  <c r="G10" i="75"/>
  <c r="G55" i="105"/>
  <c r="G54" i="105"/>
  <c r="G53" i="105"/>
  <c r="G52" i="105"/>
  <c r="G51" i="105"/>
  <c r="G47" i="105"/>
  <c r="G44" i="105"/>
  <c r="G42" i="105"/>
  <c r="G41" i="75"/>
  <c r="G39" i="105"/>
  <c r="G38" i="105"/>
  <c r="G36" i="105"/>
  <c r="G35" i="105"/>
  <c r="G34" i="105"/>
  <c r="G33" i="105"/>
  <c r="G28" i="105"/>
  <c r="G27" i="105"/>
  <c r="G23" i="105"/>
  <c r="G18" i="105"/>
  <c r="G16" i="105"/>
  <c r="G15" i="105"/>
  <c r="G14" i="105"/>
  <c r="G11" i="105"/>
  <c r="G10" i="105"/>
  <c r="G44" i="75"/>
  <c r="G16" i="75"/>
  <c r="G11" i="75"/>
  <c r="G51" i="74"/>
  <c r="G43" i="74"/>
  <c r="G36" i="74"/>
  <c r="G35" i="74"/>
  <c r="G31" i="74"/>
  <c r="G28" i="74"/>
  <c r="G22" i="74"/>
  <c r="G14" i="74"/>
  <c r="G10" i="74"/>
  <c r="G55" i="104"/>
  <c r="G53" i="104"/>
  <c r="G51" i="104"/>
  <c r="G50" i="104"/>
  <c r="G45" i="104"/>
  <c r="G44" i="104"/>
  <c r="G43" i="104"/>
  <c r="G36" i="104"/>
  <c r="G35" i="104"/>
  <c r="G31" i="104"/>
  <c r="G28" i="104"/>
  <c r="G25" i="104"/>
  <c r="G23" i="74"/>
  <c r="G21" i="104"/>
  <c r="G20" i="74"/>
  <c r="G16" i="104"/>
  <c r="G15" i="104"/>
  <c r="G13" i="104"/>
  <c r="G11" i="104"/>
  <c r="G9" i="104"/>
  <c r="G53" i="74"/>
  <c r="G44" i="74"/>
  <c r="G21" i="74"/>
  <c r="G16" i="74"/>
  <c r="G13" i="74"/>
  <c r="G49" i="73"/>
  <c r="G45" i="73"/>
  <c r="G41" i="73"/>
  <c r="G38" i="73"/>
  <c r="G29" i="73"/>
  <c r="G20" i="73"/>
  <c r="G11" i="73"/>
  <c r="G7" i="73"/>
  <c r="G54" i="103"/>
  <c r="G52" i="103"/>
  <c r="G49" i="103"/>
  <c r="G48" i="103"/>
  <c r="G46" i="103"/>
  <c r="G45" i="103"/>
  <c r="G44" i="103"/>
  <c r="G41" i="103"/>
  <c r="G38" i="103"/>
  <c r="G36" i="103"/>
  <c r="G34" i="103"/>
  <c r="G32" i="103"/>
  <c r="G29" i="103"/>
  <c r="G28" i="103"/>
  <c r="G21" i="103"/>
  <c r="G20" i="103"/>
  <c r="G18" i="103"/>
  <c r="G16" i="103"/>
  <c r="G14" i="103"/>
  <c r="G13" i="103"/>
  <c r="G9" i="103"/>
  <c r="G54" i="73"/>
  <c r="G34" i="73"/>
  <c r="G21" i="73"/>
  <c r="G18" i="73"/>
  <c r="G9" i="73"/>
  <c r="G50" i="72"/>
  <c r="G38" i="72"/>
  <c r="G11" i="72"/>
  <c r="G7" i="72"/>
  <c r="G55" i="102"/>
  <c r="G54" i="102"/>
  <c r="G53" i="102"/>
  <c r="G51" i="102"/>
  <c r="G50" i="102"/>
  <c r="G47" i="102"/>
  <c r="G44" i="102"/>
  <c r="G38" i="102"/>
  <c r="G37" i="102"/>
  <c r="G36" i="72"/>
  <c r="G35" i="102"/>
  <c r="G34" i="72"/>
  <c r="G34" i="102"/>
  <c r="G33" i="102"/>
  <c r="G31" i="102"/>
  <c r="G30" i="102"/>
  <c r="G27" i="102"/>
  <c r="G26" i="102"/>
  <c r="G23" i="102"/>
  <c r="G21" i="102"/>
  <c r="G18" i="102"/>
  <c r="G13" i="102"/>
  <c r="G11" i="102"/>
  <c r="G10" i="102"/>
  <c r="G9" i="102"/>
  <c r="G7" i="102"/>
  <c r="G54" i="72"/>
  <c r="G47" i="72"/>
  <c r="G35" i="72"/>
  <c r="G30" i="72"/>
  <c r="G27" i="72"/>
  <c r="G14" i="72"/>
  <c r="G10" i="72"/>
  <c r="G55" i="71"/>
  <c r="G52" i="71"/>
  <c r="G48" i="71"/>
  <c r="G47" i="71"/>
  <c r="G43" i="71"/>
  <c r="G40" i="71"/>
  <c r="G35" i="71"/>
  <c r="G32" i="71"/>
  <c r="G22" i="71"/>
  <c r="G18" i="71"/>
  <c r="G55" i="101"/>
  <c r="G54" i="101"/>
  <c r="G53" i="71"/>
  <c r="G52" i="101"/>
  <c r="G51" i="101"/>
  <c r="G50" i="101"/>
  <c r="G48" i="101"/>
  <c r="G47" i="101"/>
  <c r="G46" i="101"/>
  <c r="G44" i="71"/>
  <c r="G44" i="101"/>
  <c r="G43" i="101"/>
  <c r="G42" i="101"/>
  <c r="G40" i="101"/>
  <c r="G38" i="101"/>
  <c r="G36" i="101"/>
  <c r="G35" i="101"/>
  <c r="G34" i="101"/>
  <c r="G32" i="101"/>
  <c r="G31" i="101"/>
  <c r="G30" i="101"/>
  <c r="G27" i="101"/>
  <c r="G26" i="101"/>
  <c r="G25" i="101"/>
  <c r="G23" i="101"/>
  <c r="G22" i="101"/>
  <c r="G18" i="101"/>
  <c r="G16" i="101"/>
  <c r="G14" i="101"/>
  <c r="G12" i="101"/>
  <c r="G10" i="101"/>
  <c r="G7" i="101"/>
  <c r="G12" i="71"/>
  <c r="G53" i="70"/>
  <c r="G33" i="70"/>
  <c r="G21" i="70"/>
  <c r="G20" i="70"/>
  <c r="G15" i="70"/>
  <c r="G7" i="70"/>
  <c r="G55" i="100"/>
  <c r="G53" i="100"/>
  <c r="G51" i="100"/>
  <c r="G48" i="100"/>
  <c r="G47" i="100"/>
  <c r="G46" i="100"/>
  <c r="G44" i="100"/>
  <c r="G43" i="100"/>
  <c r="G35" i="100"/>
  <c r="G33" i="100"/>
  <c r="G32" i="100"/>
  <c r="G31" i="100"/>
  <c r="G23" i="100"/>
  <c r="G21" i="100"/>
  <c r="G20" i="100"/>
  <c r="G19" i="70"/>
  <c r="G16" i="100"/>
  <c r="G15" i="100"/>
  <c r="G13" i="100"/>
  <c r="G12" i="100"/>
  <c r="G11" i="100"/>
  <c r="G9" i="100"/>
  <c r="G7" i="100"/>
  <c r="G44" i="70"/>
  <c r="G52" i="69"/>
  <c r="G48" i="69"/>
  <c r="G40" i="69"/>
  <c r="G33" i="69"/>
  <c r="G32" i="69"/>
  <c r="G23" i="69"/>
  <c r="G54" i="99"/>
  <c r="G53" i="69"/>
  <c r="G53" i="99"/>
  <c r="G52" i="99"/>
  <c r="G49" i="99"/>
  <c r="G48" i="99"/>
  <c r="G46" i="69"/>
  <c r="G46" i="99"/>
  <c r="G45" i="99"/>
  <c r="G44" i="99"/>
  <c r="G40" i="99"/>
  <c r="G39" i="99"/>
  <c r="G38" i="99"/>
  <c r="G36" i="99"/>
  <c r="G34" i="99"/>
  <c r="G33" i="99"/>
  <c r="G32" i="99"/>
  <c r="G28" i="99"/>
  <c r="G24" i="99"/>
  <c r="G21" i="99"/>
  <c r="G18" i="99"/>
  <c r="G13" i="99"/>
  <c r="G12" i="99"/>
  <c r="G7" i="69"/>
  <c r="G54" i="69"/>
  <c r="G49" i="69"/>
  <c r="G38" i="69"/>
  <c r="G34" i="69"/>
  <c r="G21" i="69"/>
  <c r="G13" i="69"/>
  <c r="G55" i="68"/>
  <c r="G51" i="68"/>
  <c r="G47" i="68"/>
  <c r="G35" i="68"/>
  <c r="G9" i="68"/>
  <c r="G55" i="98"/>
  <c r="G54" i="98"/>
  <c r="G52" i="98"/>
  <c r="G51" i="98"/>
  <c r="G50" i="98"/>
  <c r="G49" i="68"/>
  <c r="G48" i="98"/>
  <c r="G47" i="98"/>
  <c r="G46" i="68"/>
  <c r="G45" i="98"/>
  <c r="G43" i="98"/>
  <c r="G42" i="98"/>
  <c r="G41" i="98"/>
  <c r="G38" i="98"/>
  <c r="G37" i="98"/>
  <c r="G35" i="98"/>
  <c r="G33" i="98"/>
  <c r="G32" i="98"/>
  <c r="G30" i="68"/>
  <c r="G30" i="98"/>
  <c r="G29" i="98"/>
  <c r="G27" i="98"/>
  <c r="G23" i="98"/>
  <c r="G21" i="98"/>
  <c r="G18" i="98"/>
  <c r="G15" i="98"/>
  <c r="G13" i="98"/>
  <c r="G12" i="98"/>
  <c r="G7" i="98"/>
  <c r="G54" i="68"/>
  <c r="G50" i="68"/>
  <c r="G18" i="68"/>
  <c r="G15" i="68"/>
  <c r="G7" i="68"/>
  <c r="G54" i="97"/>
  <c r="G53" i="97"/>
  <c r="G51" i="97"/>
  <c r="G50" i="97"/>
  <c r="G48" i="97"/>
  <c r="G47" i="97"/>
  <c r="G46" i="97"/>
  <c r="G42" i="97"/>
  <c r="G40" i="97"/>
  <c r="G38" i="97"/>
  <c r="G34" i="97"/>
  <c r="G31" i="97"/>
  <c r="G30" i="97"/>
  <c r="G29" i="97"/>
  <c r="G24" i="97"/>
  <c r="G23" i="97"/>
  <c r="G22" i="97"/>
  <c r="G20" i="97"/>
  <c r="G15" i="67"/>
  <c r="G12" i="67"/>
  <c r="G11" i="97"/>
  <c r="G10" i="97"/>
  <c r="G9" i="97"/>
  <c r="G7" i="97"/>
  <c r="G51" i="67"/>
  <c r="G48" i="67"/>
  <c r="G55" i="66"/>
  <c r="G54" i="66"/>
  <c r="G51" i="66"/>
  <c r="G50" i="66"/>
  <c r="G46" i="66"/>
  <c r="G43" i="66"/>
  <c r="G34" i="66"/>
  <c r="G31" i="66"/>
  <c r="G23" i="66"/>
  <c r="G19" i="66"/>
  <c r="G14" i="66"/>
  <c r="G10" i="66"/>
  <c r="G55" i="96"/>
  <c r="G51" i="96"/>
  <c r="G48" i="96"/>
  <c r="G45" i="96"/>
  <c r="G43" i="96"/>
  <c r="G40" i="66"/>
  <c r="G39" i="96"/>
  <c r="G36" i="96"/>
  <c r="G33" i="96"/>
  <c r="G31" i="96"/>
  <c r="G27" i="96"/>
  <c r="G26" i="96"/>
  <c r="G23" i="96"/>
  <c r="G20" i="96"/>
  <c r="G19" i="96"/>
  <c r="G16" i="96"/>
  <c r="G15" i="96"/>
  <c r="G12" i="96"/>
  <c r="G7" i="96"/>
  <c r="G48" i="66"/>
  <c r="G45" i="66"/>
  <c r="G36" i="66"/>
  <c r="G33" i="66"/>
  <c r="G20" i="66"/>
  <c r="AD55" i="86"/>
  <c r="N54" i="86"/>
  <c r="K54" i="86"/>
  <c r="I54" i="86"/>
  <c r="AO53" i="86"/>
  <c r="AE53" i="86"/>
  <c r="N53" i="86"/>
  <c r="AZ52" i="86"/>
  <c r="AI52" i="86"/>
  <c r="AC52" i="86"/>
  <c r="BB50" i="86"/>
  <c r="AY50" i="86"/>
  <c r="AS50" i="86"/>
  <c r="V50" i="86"/>
  <c r="L50" i="86"/>
  <c r="I50" i="86"/>
  <c r="AS49" i="86"/>
  <c r="AA49" i="86"/>
  <c r="T49" i="86"/>
  <c r="J49" i="86"/>
  <c r="I49" i="86"/>
  <c r="BB48" i="86"/>
  <c r="AI48" i="86"/>
  <c r="AB48" i="86"/>
  <c r="N48" i="86"/>
  <c r="BB47" i="86"/>
  <c r="K47" i="86"/>
  <c r="BA46" i="86"/>
  <c r="AU46" i="86"/>
  <c r="AA46" i="86"/>
  <c r="X46" i="86"/>
  <c r="N46" i="86"/>
  <c r="I46" i="86"/>
  <c r="AW45" i="86"/>
  <c r="AS45" i="86"/>
  <c r="AO45" i="86"/>
  <c r="AI45" i="86"/>
  <c r="AH45" i="86"/>
  <c r="U45" i="86"/>
  <c r="O45" i="86"/>
  <c r="N45" i="86"/>
  <c r="H45" i="86"/>
  <c r="AT44" i="86"/>
  <c r="AM44" i="86"/>
  <c r="AC44" i="86"/>
  <c r="AB44" i="86"/>
  <c r="N44" i="86"/>
  <c r="G44" i="86"/>
  <c r="AD43" i="86"/>
  <c r="AS42" i="86"/>
  <c r="AR42" i="86"/>
  <c r="X42" i="86"/>
  <c r="AT41" i="86"/>
  <c r="AO41" i="86"/>
  <c r="AI41" i="86"/>
  <c r="AB41" i="86"/>
  <c r="N41" i="86"/>
  <c r="L41" i="86"/>
  <c r="I41" i="86"/>
  <c r="BB40" i="86"/>
  <c r="AZ40" i="86"/>
  <c r="AI40" i="86"/>
  <c r="AX39" i="86"/>
  <c r="AR39" i="86"/>
  <c r="I39" i="86"/>
  <c r="L38" i="86"/>
  <c r="K38" i="86"/>
  <c r="AW37" i="86"/>
  <c r="AE37" i="86"/>
  <c r="AA37" i="86"/>
  <c r="U37" i="86"/>
  <c r="T37" i="86"/>
  <c r="I37" i="86"/>
  <c r="AC36" i="86"/>
  <c r="AB36" i="86"/>
  <c r="U36" i="86"/>
  <c r="Q36" i="86"/>
  <c r="M36" i="86"/>
  <c r="H36" i="86"/>
  <c r="AU34" i="86"/>
  <c r="AL34" i="86"/>
  <c r="V34" i="86"/>
  <c r="N34" i="86"/>
  <c r="J34" i="86"/>
  <c r="O32" i="86"/>
  <c r="AJ31" i="86"/>
  <c r="R31" i="86"/>
  <c r="AW30" i="86"/>
  <c r="AU30" i="86"/>
  <c r="T30" i="86"/>
  <c r="S30" i="86"/>
  <c r="O30" i="86"/>
  <c r="N30" i="86"/>
  <c r="L30" i="86"/>
  <c r="K30" i="86"/>
  <c r="J30" i="86"/>
  <c r="AI29" i="86"/>
  <c r="U29" i="86"/>
  <c r="Q29" i="86"/>
  <c r="H29" i="86"/>
  <c r="AM28" i="86"/>
  <c r="AG28" i="86"/>
  <c r="AC28" i="86"/>
  <c r="O28" i="86"/>
  <c r="M28" i="86"/>
  <c r="BB27" i="86"/>
  <c r="BB26" i="86"/>
  <c r="AY25" i="86"/>
  <c r="AT25" i="86"/>
  <c r="AO25" i="86"/>
  <c r="H25" i="86"/>
  <c r="AZ24" i="86"/>
  <c r="AE24" i="86"/>
  <c r="AB24" i="86"/>
  <c r="Q24" i="86"/>
  <c r="N24" i="86"/>
  <c r="BA23" i="86"/>
  <c r="AQ23" i="86"/>
  <c r="AG23" i="86"/>
  <c r="X23" i="86"/>
  <c r="AW22" i="86"/>
  <c r="AA22" i="86"/>
  <c r="N22" i="86"/>
  <c r="L22" i="86"/>
  <c r="K22" i="86"/>
  <c r="J22" i="86"/>
  <c r="AY21" i="86"/>
  <c r="AI21" i="86"/>
  <c r="U21" i="86"/>
  <c r="AX20" i="86"/>
  <c r="AT20" i="86"/>
  <c r="N20" i="86"/>
  <c r="L20" i="86"/>
  <c r="BB19" i="86"/>
  <c r="AM19" i="86"/>
  <c r="I19" i="86"/>
  <c r="AY18" i="86"/>
  <c r="X18" i="86"/>
  <c r="L18" i="86"/>
  <c r="AT16" i="86"/>
  <c r="M16" i="86"/>
  <c r="BB15" i="86"/>
  <c r="AX15" i="86"/>
  <c r="AJ15" i="86"/>
  <c r="AG15" i="86"/>
  <c r="AD15" i="86"/>
  <c r="AR14" i="86"/>
  <c r="AO14" i="86"/>
  <c r="AH14" i="86"/>
  <c r="X14" i="86"/>
  <c r="V14" i="86"/>
  <c r="L14" i="86"/>
  <c r="H14" i="86"/>
  <c r="O13" i="86"/>
  <c r="J13" i="86"/>
  <c r="U12" i="86"/>
  <c r="N12" i="86"/>
  <c r="H12" i="86"/>
  <c r="BB11" i="86"/>
  <c r="AD11" i="86"/>
  <c r="AY10" i="86"/>
  <c r="AH10" i="86"/>
  <c r="X10" i="86"/>
  <c r="S10" i="86"/>
  <c r="AW9" i="86"/>
  <c r="AS9" i="86"/>
  <c r="AO9" i="86"/>
  <c r="T9" i="86"/>
  <c r="L9" i="86"/>
  <c r="AI8" i="86"/>
  <c r="U8" i="86"/>
  <c r="U7" i="86"/>
  <c r="L8" i="86"/>
  <c r="L7" i="86"/>
  <c r="H8" i="86"/>
  <c r="H7" i="86"/>
  <c r="AX53" i="87"/>
  <c r="AJ53" i="87"/>
  <c r="AG53" i="87"/>
  <c r="AE53" i="87"/>
  <c r="O53" i="87"/>
  <c r="N53" i="87"/>
  <c r="BB52" i="87"/>
  <c r="AX52" i="87"/>
  <c r="AQ52" i="87"/>
  <c r="AD52" i="87"/>
  <c r="AW51" i="87"/>
  <c r="AU51" i="87"/>
  <c r="AH51" i="87"/>
  <c r="AA51" i="87"/>
  <c r="M51" i="87"/>
  <c r="L51" i="87"/>
  <c r="AS50" i="87"/>
  <c r="AO50" i="87"/>
  <c r="AC50" i="87"/>
  <c r="AA50" i="87"/>
  <c r="O50" i="87"/>
  <c r="N50" i="87"/>
  <c r="AZ49" i="87"/>
  <c r="AT49" i="87"/>
  <c r="AI49" i="87"/>
  <c r="U49" i="87"/>
  <c r="N49" i="87"/>
  <c r="AR48" i="87"/>
  <c r="R48" i="87"/>
  <c r="K47" i="87"/>
  <c r="AU46" i="87"/>
  <c r="AT46" i="87"/>
  <c r="AO46" i="87"/>
  <c r="AC46" i="87"/>
  <c r="N46" i="87"/>
  <c r="L46" i="87"/>
  <c r="BB45" i="87"/>
  <c r="AX45" i="87"/>
  <c r="AJ45" i="87"/>
  <c r="AI45" i="87"/>
  <c r="O45" i="87"/>
  <c r="BA44" i="87"/>
  <c r="I44" i="87"/>
  <c r="M43" i="87"/>
  <c r="J43" i="87"/>
  <c r="AZ42" i="87"/>
  <c r="AC42" i="87"/>
  <c r="AA42" i="87"/>
  <c r="O42" i="87"/>
  <c r="N42" i="87"/>
  <c r="AT41" i="87"/>
  <c r="AI41" i="87"/>
  <c r="L41" i="87"/>
  <c r="AQ40" i="87"/>
  <c r="I40" i="87"/>
  <c r="V39" i="87"/>
  <c r="N38" i="87"/>
  <c r="AT37" i="87"/>
  <c r="BB36" i="87"/>
  <c r="AV36" i="87"/>
  <c r="AD36" i="87"/>
  <c r="V36" i="87"/>
  <c r="I36" i="87"/>
  <c r="M35" i="87"/>
  <c r="L35" i="87"/>
  <c r="AS34" i="87"/>
  <c r="AC34" i="87"/>
  <c r="AB34" i="87"/>
  <c r="O34" i="87"/>
  <c r="K34" i="87"/>
  <c r="G34" i="87"/>
  <c r="I33" i="87"/>
  <c r="AR31" i="87"/>
  <c r="AO31" i="87"/>
  <c r="V31" i="87"/>
  <c r="T31" i="87"/>
  <c r="K31" i="87"/>
  <c r="AO30" i="87"/>
  <c r="AL30" i="87"/>
  <c r="AI30" i="87"/>
  <c r="AB30" i="87"/>
  <c r="AA30" i="87"/>
  <c r="BB29" i="87"/>
  <c r="AT29" i="87"/>
  <c r="AI29" i="87"/>
  <c r="AE29" i="87"/>
  <c r="N29" i="87"/>
  <c r="BB28" i="87"/>
  <c r="AV28" i="87"/>
  <c r="AM28" i="87"/>
  <c r="AH28" i="87"/>
  <c r="R28" i="87"/>
  <c r="M27" i="87"/>
  <c r="M26" i="87" s="1"/>
  <c r="U25" i="87"/>
  <c r="I25" i="87"/>
  <c r="BB24" i="87"/>
  <c r="AH24" i="87"/>
  <c r="AD24" i="87"/>
  <c r="BA23" i="87"/>
  <c r="AA23" i="87"/>
  <c r="O23" i="87"/>
  <c r="AO22" i="87"/>
  <c r="AI22" i="87"/>
  <c r="AH22" i="87"/>
  <c r="AC22" i="87"/>
  <c r="L22" i="87"/>
  <c r="I22" i="87"/>
  <c r="AZ21" i="87"/>
  <c r="AI21" i="87"/>
  <c r="O21" i="87"/>
  <c r="I21" i="87"/>
  <c r="BB20" i="87"/>
  <c r="AX20" i="87"/>
  <c r="AQ20" i="87"/>
  <c r="X20" i="87"/>
  <c r="AY19" i="87"/>
  <c r="K19" i="87"/>
  <c r="AY18" i="87"/>
  <c r="AO18" i="87"/>
  <c r="AA18" i="87"/>
  <c r="T18" i="87"/>
  <c r="O18" i="87"/>
  <c r="H18" i="87"/>
  <c r="AH16" i="87"/>
  <c r="V16" i="87"/>
  <c r="X15" i="87"/>
  <c r="O15" i="87"/>
  <c r="K15" i="87"/>
  <c r="H15" i="87"/>
  <c r="AU14" i="87"/>
  <c r="AT14" i="87"/>
  <c r="AS14" i="87"/>
  <c r="AO14" i="87"/>
  <c r="AI14" i="87"/>
  <c r="AC14" i="87"/>
  <c r="T14" i="87"/>
  <c r="K14" i="87"/>
  <c r="AY13" i="87"/>
  <c r="AI13" i="87"/>
  <c r="AX12" i="87"/>
  <c r="AH12" i="87"/>
  <c r="R12" i="87"/>
  <c r="BA11" i="87"/>
  <c r="AR11" i="87"/>
  <c r="AO11" i="87"/>
  <c r="AY10" i="87"/>
  <c r="AT10" i="87"/>
  <c r="AS10" i="87"/>
  <c r="AC10" i="87"/>
  <c r="AB10" i="87"/>
  <c r="AA10" i="87"/>
  <c r="T10" i="87"/>
  <c r="L10" i="87"/>
  <c r="K10" i="87"/>
  <c r="AI9" i="87"/>
  <c r="U9" i="87"/>
  <c r="AV8" i="87"/>
  <c r="AV7" i="87"/>
  <c r="R8" i="87"/>
  <c r="R7" i="87"/>
  <c r="J8" i="87"/>
  <c r="J7" i="87"/>
  <c r="L55" i="88"/>
  <c r="BB54" i="88"/>
  <c r="AQ53" i="88"/>
  <c r="AG53" i="88"/>
  <c r="R53" i="88"/>
  <c r="H53" i="88"/>
  <c r="AV52" i="88"/>
  <c r="I52" i="88"/>
  <c r="AZ51" i="88"/>
  <c r="AW51" i="88"/>
  <c r="AO51" i="88"/>
  <c r="AH51" i="88"/>
  <c r="O51" i="88"/>
  <c r="AT50" i="88"/>
  <c r="AC50" i="88"/>
  <c r="Q50" i="88"/>
  <c r="AX49" i="88"/>
  <c r="AG49" i="88"/>
  <c r="V49" i="88"/>
  <c r="K49" i="88"/>
  <c r="AW48" i="88"/>
  <c r="X48" i="88"/>
  <c r="I48" i="88"/>
  <c r="AH47" i="88"/>
  <c r="AE47" i="88"/>
  <c r="N47" i="88"/>
  <c r="G47" i="88"/>
  <c r="AM46" i="88"/>
  <c r="AE46" i="88"/>
  <c r="AD46" i="88"/>
  <c r="U46" i="88"/>
  <c r="H46" i="88"/>
  <c r="AX45" i="88"/>
  <c r="AJ45" i="88"/>
  <c r="AG45" i="88"/>
  <c r="X45" i="88"/>
  <c r="AW44" i="88"/>
  <c r="AV44" i="88"/>
  <c r="V44" i="88"/>
  <c r="I44" i="88"/>
  <c r="AI43" i="88"/>
  <c r="AE43" i="88"/>
  <c r="AT42" i="88"/>
  <c r="AM42" i="88"/>
  <c r="AH42" i="88"/>
  <c r="AC42" i="88"/>
  <c r="AR41" i="88"/>
  <c r="AJ41" i="88"/>
  <c r="V41" i="88"/>
  <c r="AW40" i="88"/>
  <c r="AV40" i="88"/>
  <c r="AH40" i="88"/>
  <c r="O40" i="88"/>
  <c r="I40" i="88"/>
  <c r="AU39" i="88"/>
  <c r="AA39" i="88"/>
  <c r="T39" i="88"/>
  <c r="L39" i="88"/>
  <c r="AI38" i="88"/>
  <c r="AD38" i="88"/>
  <c r="N38" i="88"/>
  <c r="I38" i="88"/>
  <c r="BB37" i="88"/>
  <c r="BA37" i="88"/>
  <c r="AX37" i="88"/>
  <c r="AQ37" i="88"/>
  <c r="R37" i="88"/>
  <c r="N37" i="88"/>
  <c r="J37" i="88"/>
  <c r="AR36" i="88"/>
  <c r="AK36" i="88"/>
  <c r="V36" i="88"/>
  <c r="K36" i="88"/>
  <c r="K35" i="88"/>
  <c r="AZ34" i="88"/>
  <c r="AB34" i="88"/>
  <c r="U34" i="88"/>
  <c r="L34" i="88"/>
  <c r="X33" i="88"/>
  <c r="N33" i="88"/>
  <c r="K33" i="88"/>
  <c r="X32" i="88"/>
  <c r="I32" i="88"/>
  <c r="AY31" i="88"/>
  <c r="AO31" i="88"/>
  <c r="T31" i="88"/>
  <c r="L31" i="88"/>
  <c r="BB30" i="88"/>
  <c r="AT30" i="88"/>
  <c r="AH30" i="88"/>
  <c r="AD30" i="88"/>
  <c r="Q30" i="88"/>
  <c r="N30" i="88"/>
  <c r="L30" i="88"/>
  <c r="AX29" i="88"/>
  <c r="AQ29" i="88"/>
  <c r="AK29" i="88"/>
  <c r="AG29" i="88"/>
  <c r="X29" i="88"/>
  <c r="R29" i="88"/>
  <c r="BB28" i="88"/>
  <c r="AV28" i="88"/>
  <c r="I28" i="88"/>
  <c r="O27" i="88"/>
  <c r="O26" i="88"/>
  <c r="I27" i="88"/>
  <c r="I26" i="88"/>
  <c r="BB25" i="88"/>
  <c r="AR25" i="88"/>
  <c r="AJ25" i="88"/>
  <c r="AG25" i="88"/>
  <c r="AW24" i="88"/>
  <c r="AR24" i="88"/>
  <c r="AH24" i="88"/>
  <c r="V24" i="88"/>
  <c r="M24" i="88"/>
  <c r="K24" i="88"/>
  <c r="I24" i="88"/>
  <c r="AZ23" i="88"/>
  <c r="AY23" i="88"/>
  <c r="AW23" i="88"/>
  <c r="AU23" i="88"/>
  <c r="AI23" i="88"/>
  <c r="AH23" i="88"/>
  <c r="AA23" i="88"/>
  <c r="L23" i="88"/>
  <c r="AJ22" i="88"/>
  <c r="AG22" i="88"/>
  <c r="AD22" i="88"/>
  <c r="BA21" i="88"/>
  <c r="N21" i="88"/>
  <c r="H21" i="88"/>
  <c r="AY20" i="88"/>
  <c r="AH20" i="88"/>
  <c r="O20" i="88"/>
  <c r="AH19" i="88"/>
  <c r="AA19" i="88"/>
  <c r="T19" i="88"/>
  <c r="O19" i="88"/>
  <c r="AZ18" i="88"/>
  <c r="AE18" i="88"/>
  <c r="AC18" i="88"/>
  <c r="L18" i="88"/>
  <c r="AW16" i="88"/>
  <c r="AU16" i="88"/>
  <c r="AH16" i="88"/>
  <c r="K16" i="88"/>
  <c r="I16" i="88"/>
  <c r="AO15" i="88"/>
  <c r="AI15" i="88"/>
  <c r="AC15" i="88"/>
  <c r="L15" i="88"/>
  <c r="BB14" i="88"/>
  <c r="AT14" i="88"/>
  <c r="AQ14" i="88"/>
  <c r="AJ14" i="88"/>
  <c r="AH14" i="88"/>
  <c r="AG14" i="88"/>
  <c r="AD14" i="88"/>
  <c r="AB14" i="88"/>
  <c r="U14" i="88"/>
  <c r="BB13" i="88"/>
  <c r="BA13" i="88"/>
  <c r="AJ13" i="88"/>
  <c r="AG13" i="88"/>
  <c r="AD13" i="88"/>
  <c r="N13" i="88"/>
  <c r="AY12" i="88"/>
  <c r="AA12" i="88"/>
  <c r="V12" i="88"/>
  <c r="T12" i="88"/>
  <c r="J12" i="88"/>
  <c r="AZ11" i="88"/>
  <c r="AS11" i="88"/>
  <c r="AB11" i="88"/>
  <c r="O11" i="88"/>
  <c r="N11" i="88"/>
  <c r="L11" i="88"/>
  <c r="AZ10" i="88"/>
  <c r="AQ10" i="88"/>
  <c r="AI10" i="88"/>
  <c r="AD10" i="88"/>
  <c r="AC10" i="88"/>
  <c r="AX9" i="88"/>
  <c r="AR9" i="88"/>
  <c r="AJ9" i="88"/>
  <c r="X9" i="88"/>
  <c r="X8" i="88"/>
  <c r="X7" i="88"/>
  <c r="D17" i="86"/>
  <c r="D6" i="86"/>
  <c r="BB5" i="86"/>
  <c r="BA5" i="86"/>
  <c r="AZ5" i="86"/>
  <c r="AY5" i="86"/>
  <c r="AX5" i="86"/>
  <c r="AW5" i="86"/>
  <c r="AV5" i="86"/>
  <c r="AU5" i="86"/>
  <c r="AT5" i="86"/>
  <c r="AS5" i="86"/>
  <c r="AR5" i="86"/>
  <c r="AQ5" i="86"/>
  <c r="AP5" i="86"/>
  <c r="AO5" i="86"/>
  <c r="AN5" i="86"/>
  <c r="AM5" i="86"/>
  <c r="AL5" i="86"/>
  <c r="AK5" i="86"/>
  <c r="AJ5" i="86"/>
  <c r="AI5" i="86"/>
  <c r="AH5" i="86"/>
  <c r="AG5" i="86"/>
  <c r="AF5" i="86"/>
  <c r="AE5" i="86"/>
  <c r="AD5" i="86"/>
  <c r="AC5" i="86"/>
  <c r="AB5" i="86"/>
  <c r="AA5" i="86"/>
  <c r="Z5" i="86"/>
  <c r="Y5" i="86"/>
  <c r="X5" i="86"/>
  <c r="W5" i="86"/>
  <c r="V5" i="86"/>
  <c r="U5" i="86"/>
  <c r="T5" i="86"/>
  <c r="S5" i="86"/>
  <c r="R5" i="86"/>
  <c r="Q5" i="86"/>
  <c r="P5" i="86"/>
  <c r="O5" i="86"/>
  <c r="N5" i="86"/>
  <c r="M5" i="86"/>
  <c r="L5" i="86"/>
  <c r="K5" i="86"/>
  <c r="J5" i="86"/>
  <c r="I5" i="86"/>
  <c r="H5" i="86"/>
  <c r="G5" i="86"/>
  <c r="F5" i="86"/>
  <c r="E5" i="86"/>
  <c r="AN51" i="87"/>
  <c r="AN50" i="87"/>
  <c r="AN48" i="87"/>
  <c r="AN46" i="87"/>
  <c r="AN39" i="87"/>
  <c r="AN36" i="87"/>
  <c r="AN23" i="87"/>
  <c r="AN22" i="87"/>
  <c r="AN10" i="87"/>
  <c r="AN11" i="87"/>
  <c r="BB5" i="87"/>
  <c r="BA5" i="87"/>
  <c r="AZ5" i="87"/>
  <c r="AY5" i="87"/>
  <c r="AX5" i="87"/>
  <c r="AW5" i="87"/>
  <c r="AV5" i="87"/>
  <c r="AU5" i="87"/>
  <c r="AT5" i="87"/>
  <c r="AS5" i="87"/>
  <c r="AR5" i="87"/>
  <c r="AQ5" i="87"/>
  <c r="AP5" i="87"/>
  <c r="AO5" i="87"/>
  <c r="AN5" i="87"/>
  <c r="AM5" i="87"/>
  <c r="AL5" i="87"/>
  <c r="AK5" i="87"/>
  <c r="AJ5" i="87"/>
  <c r="AI5" i="87"/>
  <c r="AH5" i="87"/>
  <c r="AG5" i="87"/>
  <c r="AF5" i="87"/>
  <c r="AE5" i="87"/>
  <c r="AD5" i="87"/>
  <c r="AC5" i="87"/>
  <c r="AB5" i="87"/>
  <c r="AA5" i="87"/>
  <c r="Z5" i="87"/>
  <c r="Y5" i="87"/>
  <c r="X5" i="87"/>
  <c r="W5" i="87"/>
  <c r="V5" i="87"/>
  <c r="U5" i="87"/>
  <c r="T5" i="87"/>
  <c r="S5" i="87"/>
  <c r="R5" i="87"/>
  <c r="Q5" i="87"/>
  <c r="P5" i="87"/>
  <c r="O5" i="87"/>
  <c r="N5" i="87"/>
  <c r="M5" i="87"/>
  <c r="L5" i="87"/>
  <c r="K5" i="87"/>
  <c r="J5" i="87"/>
  <c r="I5" i="87"/>
  <c r="H5" i="87"/>
  <c r="G5" i="87"/>
  <c r="F5" i="87"/>
  <c r="E5" i="87"/>
  <c r="BB5" i="88"/>
  <c r="BA5" i="88"/>
  <c r="AZ5" i="88"/>
  <c r="AY5" i="88"/>
  <c r="AX5" i="88"/>
  <c r="AW5" i="88"/>
  <c r="AV5" i="88"/>
  <c r="AU5" i="88"/>
  <c r="AT5" i="88"/>
  <c r="AS5" i="88"/>
  <c r="AR5" i="88"/>
  <c r="AQ5" i="88"/>
  <c r="AP5" i="88"/>
  <c r="AO5" i="88"/>
  <c r="AN5" i="88"/>
  <c r="AM5" i="88"/>
  <c r="AL5" i="88"/>
  <c r="AK5" i="88"/>
  <c r="AJ5" i="88"/>
  <c r="AI5" i="88"/>
  <c r="AH5" i="88"/>
  <c r="AG5" i="88"/>
  <c r="AF5" i="88"/>
  <c r="AE5" i="88"/>
  <c r="AD5" i="88"/>
  <c r="AC5" i="88"/>
  <c r="AB5" i="88"/>
  <c r="AA5" i="88"/>
  <c r="Z5" i="88"/>
  <c r="Y5" i="88"/>
  <c r="X5" i="88"/>
  <c r="W5" i="88"/>
  <c r="V5" i="88"/>
  <c r="U5" i="88"/>
  <c r="T5" i="88"/>
  <c r="S5" i="88"/>
  <c r="R5" i="88"/>
  <c r="Q5" i="88"/>
  <c r="P5" i="88"/>
  <c r="O5" i="88"/>
  <c r="N5" i="88"/>
  <c r="M5" i="88"/>
  <c r="L5" i="88"/>
  <c r="K5" i="88"/>
  <c r="J5" i="88"/>
  <c r="I5" i="88"/>
  <c r="H5" i="88"/>
  <c r="G5" i="88"/>
  <c r="F5" i="88"/>
  <c r="E5" i="88"/>
  <c r="Q8" i="66"/>
  <c r="Q7" i="66" s="1"/>
  <c r="S8" i="74"/>
  <c r="S7" i="74"/>
  <c r="T8" i="72"/>
  <c r="T7" i="72" s="1"/>
  <c r="T8" i="68"/>
  <c r="T7" i="68"/>
  <c r="U8" i="72"/>
  <c r="U7" i="72" s="1"/>
  <c r="X8" i="73"/>
  <c r="X7" i="73"/>
  <c r="AB8" i="71"/>
  <c r="AB7" i="71" s="1"/>
  <c r="AB8" i="67"/>
  <c r="AB7" i="67"/>
  <c r="AC8" i="67"/>
  <c r="AD8" i="70"/>
  <c r="AD7" i="70" s="1"/>
  <c r="AE8" i="67"/>
  <c r="AE7" i="67"/>
  <c r="AG8" i="74"/>
  <c r="AG7" i="74"/>
  <c r="AH8" i="72"/>
  <c r="AH7" i="72"/>
  <c r="AH8" i="71"/>
  <c r="AH7" i="71"/>
  <c r="AI8" i="76"/>
  <c r="AI7" i="76"/>
  <c r="AI8" i="75"/>
  <c r="AI7" i="75"/>
  <c r="AI8" i="73"/>
  <c r="AI7" i="73"/>
  <c r="AO8" i="73"/>
  <c r="AO7" i="73"/>
  <c r="AQ8" i="71"/>
  <c r="AQ7" i="71"/>
  <c r="AQ8" i="70"/>
  <c r="AQ7" i="70"/>
  <c r="AR8" i="73"/>
  <c r="AR7" i="73"/>
  <c r="AR8" i="70"/>
  <c r="AR7" i="70"/>
  <c r="AS8" i="76"/>
  <c r="AS7" i="76"/>
  <c r="AS8" i="72"/>
  <c r="AS7" i="72"/>
  <c r="AT8" i="75"/>
  <c r="AT7" i="75"/>
  <c r="AT8" i="67"/>
  <c r="AT7" i="67"/>
  <c r="AX8" i="75"/>
  <c r="AX7" i="75"/>
  <c r="AX8" i="74"/>
  <c r="AX7" i="74"/>
  <c r="AY8" i="72"/>
  <c r="AY7" i="72"/>
  <c r="AZ8" i="71"/>
  <c r="AZ7" i="71"/>
  <c r="BB8" i="73"/>
  <c r="BB7" i="73"/>
  <c r="O8" i="72"/>
  <c r="O7" i="72"/>
  <c r="AG19" i="75"/>
  <c r="AG19" i="71"/>
  <c r="AG20" i="70"/>
  <c r="AG21" i="73"/>
  <c r="AG22" i="76"/>
  <c r="AG22" i="73"/>
  <c r="AG22" i="68"/>
  <c r="AG23" i="71"/>
  <c r="AG23" i="68"/>
  <c r="AG24" i="66"/>
  <c r="AG25" i="73"/>
  <c r="AG25" i="66"/>
  <c r="AG30" i="76"/>
  <c r="AG30" i="68"/>
  <c r="AG31" i="71"/>
  <c r="AG28" i="75"/>
  <c r="AG28" i="66"/>
  <c r="AG36" i="75"/>
  <c r="AG36" i="70"/>
  <c r="AG36" i="66"/>
  <c r="AG37" i="69"/>
  <c r="AG38" i="76"/>
  <c r="AG38" i="72"/>
  <c r="AG38" i="69"/>
  <c r="AG38" i="68"/>
  <c r="AG39" i="71"/>
  <c r="AG41" i="69"/>
  <c r="AG42" i="73"/>
  <c r="AG43" i="68"/>
  <c r="AG44" i="71"/>
  <c r="AG44" i="67"/>
  <c r="AG44" i="66"/>
  <c r="AG46" i="73"/>
  <c r="AG47" i="76"/>
  <c r="AG47" i="68"/>
  <c r="AG48" i="74"/>
  <c r="AG48" i="66"/>
  <c r="AG49" i="70"/>
  <c r="AG50" i="76"/>
  <c r="AG50" i="73"/>
  <c r="AG50" i="72"/>
  <c r="AG52" i="75"/>
  <c r="AG52" i="70"/>
  <c r="AG53" i="69"/>
  <c r="AG54" i="76"/>
  <c r="AG54" i="69"/>
  <c r="AG54" i="68"/>
  <c r="AS41" i="67"/>
  <c r="AS41" i="71"/>
  <c r="AS41" i="70"/>
  <c r="AO41" i="69"/>
  <c r="AJ41" i="74"/>
  <c r="AA41" i="67"/>
  <c r="AB41" i="67"/>
  <c r="AC41" i="66"/>
  <c r="AH41" i="67"/>
  <c r="AI41" i="75"/>
  <c r="AI41" i="72"/>
  <c r="AM41" i="66"/>
  <c r="U41" i="70"/>
  <c r="AU41" i="75"/>
  <c r="Q41" i="75"/>
  <c r="AR41" i="72"/>
  <c r="AR41" i="69"/>
  <c r="AT41" i="71"/>
  <c r="AT41" i="70"/>
  <c r="AV41" i="72"/>
  <c r="AV41" i="68"/>
  <c r="AW41" i="67"/>
  <c r="AX41" i="70"/>
  <c r="AY41" i="75"/>
  <c r="AZ41" i="74"/>
  <c r="AZ41" i="71"/>
  <c r="BA41" i="73"/>
  <c r="AJ42" i="72"/>
  <c r="AA42" i="70"/>
  <c r="AB42" i="70"/>
  <c r="AC42" i="70"/>
  <c r="AC42" i="69"/>
  <c r="AH42" i="74"/>
  <c r="AH42" i="70"/>
  <c r="AI42" i="69"/>
  <c r="AI42" i="67"/>
  <c r="U42" i="66"/>
  <c r="AU42" i="74"/>
  <c r="AU42" i="66"/>
  <c r="T42" i="70"/>
  <c r="T42" i="66"/>
  <c r="V42" i="75"/>
  <c r="V42" i="68"/>
  <c r="V42" i="67"/>
  <c r="AQ42" i="76"/>
  <c r="AQ42" i="72"/>
  <c r="AR42" i="72"/>
  <c r="AR42" i="71"/>
  <c r="AT42" i="69"/>
  <c r="AW42" i="66"/>
  <c r="AY42" i="74"/>
  <c r="AZ42" i="69"/>
  <c r="AS12" i="76"/>
  <c r="AO12" i="73"/>
  <c r="AO12" i="66"/>
  <c r="AA12" i="72"/>
  <c r="AB12" i="76"/>
  <c r="AB12" i="75"/>
  <c r="AB12" i="72"/>
  <c r="AD12" i="70"/>
  <c r="AG12" i="75"/>
  <c r="AG12" i="70"/>
  <c r="AI12" i="76"/>
  <c r="AI12" i="67"/>
  <c r="U12" i="75"/>
  <c r="U12" i="72"/>
  <c r="U12" i="67"/>
  <c r="AU12" i="72"/>
  <c r="AU12" i="68"/>
  <c r="Q12" i="76"/>
  <c r="Q12" i="75"/>
  <c r="Q12" i="71"/>
  <c r="Q12" i="67"/>
  <c r="R12" i="75"/>
  <c r="R12" i="74"/>
  <c r="R12" i="66"/>
  <c r="T12" i="76"/>
  <c r="AQ12" i="70"/>
  <c r="AQ12" i="67"/>
  <c r="AR12" i="74"/>
  <c r="AR12" i="73"/>
  <c r="AT12" i="68"/>
  <c r="AT12" i="67"/>
  <c r="AV12" i="74"/>
  <c r="AW12" i="76"/>
  <c r="AX12" i="75"/>
  <c r="AX12" i="66"/>
  <c r="AZ12" i="75"/>
  <c r="AZ12" i="67"/>
  <c r="Q13" i="70"/>
  <c r="Q13" i="66"/>
  <c r="AS11" i="66"/>
  <c r="AO11" i="74"/>
  <c r="AO11" i="66"/>
  <c r="AJ11" i="72"/>
  <c r="AC11" i="76"/>
  <c r="AG11" i="71"/>
  <c r="AH11" i="70"/>
  <c r="AH11" i="66"/>
  <c r="AU11" i="74"/>
  <c r="AU11" i="73"/>
  <c r="Q11" i="68"/>
  <c r="Q11" i="67"/>
  <c r="S11" i="71"/>
  <c r="V11" i="74"/>
  <c r="V11" i="70"/>
  <c r="X11" i="71"/>
  <c r="AQ11" i="72"/>
  <c r="AQ11" i="70"/>
  <c r="AT11" i="76"/>
  <c r="AT11" i="72"/>
  <c r="AV11" i="70"/>
  <c r="AV11" i="67"/>
  <c r="AV11" i="66"/>
  <c r="AW11" i="74"/>
  <c r="AW11" i="73"/>
  <c r="AY11" i="73"/>
  <c r="BA11" i="74"/>
  <c r="AO10" i="75"/>
  <c r="AJ10" i="76"/>
  <c r="AA10" i="71"/>
  <c r="AA10" i="70"/>
  <c r="AG10" i="72"/>
  <c r="AE10" i="74"/>
  <c r="AA9" i="67"/>
  <c r="AA9" i="75"/>
  <c r="AA9" i="76"/>
  <c r="AM52" i="67"/>
  <c r="AM51" i="75"/>
  <c r="AM48" i="66"/>
  <c r="AM46" i="72"/>
  <c r="AM45" i="73"/>
  <c r="AM44" i="74"/>
  <c r="AM28" i="66"/>
  <c r="AM30" i="69"/>
  <c r="AM36" i="66"/>
  <c r="AM25" i="69"/>
  <c r="AM22" i="69"/>
  <c r="AM20" i="66"/>
  <c r="AM15" i="72"/>
  <c r="U53" i="70"/>
  <c r="U49" i="74"/>
  <c r="U49" i="71"/>
  <c r="U49" i="66"/>
  <c r="U48" i="76"/>
  <c r="U46" i="70"/>
  <c r="U45" i="75"/>
  <c r="U45" i="74"/>
  <c r="U45" i="66"/>
  <c r="U40" i="76"/>
  <c r="U40" i="71"/>
  <c r="U28" i="68"/>
  <c r="U28" i="67"/>
  <c r="U29" i="74"/>
  <c r="U29" i="71"/>
  <c r="U31" i="69"/>
  <c r="U34" i="73"/>
  <c r="U36" i="75"/>
  <c r="U36" i="67"/>
  <c r="U25" i="74"/>
  <c r="U25" i="71"/>
  <c r="U25" i="66"/>
  <c r="U23" i="69"/>
  <c r="U21" i="75"/>
  <c r="U21" i="74"/>
  <c r="U21" i="67"/>
  <c r="U20" i="72"/>
  <c r="U19" i="76"/>
  <c r="U19" i="73"/>
  <c r="U18" i="74"/>
  <c r="U9" i="66"/>
  <c r="U10" i="73"/>
  <c r="U13" i="74"/>
  <c r="U13" i="66"/>
  <c r="U15" i="76"/>
  <c r="AU52" i="72"/>
  <c r="AU50" i="69"/>
  <c r="AU50" i="66"/>
  <c r="AU49" i="71"/>
  <c r="AU46" i="71"/>
  <c r="AU46" i="67"/>
  <c r="AU45" i="71"/>
  <c r="AU44" i="73"/>
  <c r="AU44" i="72"/>
  <c r="AU40" i="68"/>
  <c r="AU39" i="70"/>
  <c r="AU39" i="69"/>
  <c r="AU28" i="72"/>
  <c r="AU30" i="71"/>
  <c r="AU34" i="74"/>
  <c r="AU36" i="76"/>
  <c r="AU36" i="72"/>
  <c r="AU37" i="71"/>
  <c r="AU24" i="68"/>
  <c r="AU22" i="75"/>
  <c r="AU20" i="68"/>
  <c r="AU9" i="75"/>
  <c r="AU14" i="70"/>
  <c r="AU16" i="68"/>
  <c r="X54" i="68"/>
  <c r="X53" i="76"/>
  <c r="X53" i="68"/>
  <c r="X52" i="66"/>
  <c r="X51" i="70"/>
  <c r="X50" i="72"/>
  <c r="X47" i="75"/>
  <c r="X47" i="66"/>
  <c r="X46" i="68"/>
  <c r="X46" i="67"/>
  <c r="X43" i="70"/>
  <c r="X41" i="76"/>
  <c r="X41" i="69"/>
  <c r="X40" i="74"/>
  <c r="X39" i="67"/>
  <c r="X38" i="72"/>
  <c r="X28" i="66"/>
  <c r="X29" i="69"/>
  <c r="X30" i="72"/>
  <c r="X30" i="68"/>
  <c r="X31" i="70"/>
  <c r="X31" i="67"/>
  <c r="X31" i="66"/>
  <c r="X34" i="72"/>
  <c r="X34" i="71"/>
  <c r="X35" i="66"/>
  <c r="X36" i="66"/>
  <c r="X24" i="69"/>
  <c r="X23" i="67"/>
  <c r="X23" i="66"/>
  <c r="X22" i="68"/>
  <c r="X22" i="67"/>
  <c r="X21" i="72"/>
  <c r="X21" i="69"/>
  <c r="X20" i="70"/>
  <c r="X18" i="75"/>
  <c r="X18" i="72"/>
  <c r="X18" i="67"/>
  <c r="X9" i="72"/>
  <c r="X10" i="75"/>
  <c r="X10" i="67"/>
  <c r="X13" i="68"/>
  <c r="X15" i="74"/>
  <c r="X15" i="70"/>
  <c r="X15" i="66"/>
  <c r="X16" i="73"/>
  <c r="V53" i="72"/>
  <c r="V52" i="73"/>
  <c r="V52" i="70"/>
  <c r="V51" i="75"/>
  <c r="V50" i="75"/>
  <c r="V50" i="67"/>
  <c r="V49" i="73"/>
  <c r="V49" i="68"/>
  <c r="V48" i="69"/>
  <c r="V46" i="76"/>
  <c r="V46" i="71"/>
  <c r="V46" i="67"/>
  <c r="V45" i="72"/>
  <c r="V45" i="68"/>
  <c r="V44" i="73"/>
  <c r="V40" i="73"/>
  <c r="V39" i="74"/>
  <c r="V39" i="70"/>
  <c r="V28" i="69"/>
  <c r="V29" i="72"/>
  <c r="V29" i="68"/>
  <c r="V30" i="75"/>
  <c r="V31" i="70"/>
  <c r="V34" i="75"/>
  <c r="V34" i="71"/>
  <c r="V34" i="67"/>
  <c r="V36" i="69"/>
  <c r="V37" i="72"/>
  <c r="V25" i="72"/>
  <c r="V25" i="68"/>
  <c r="V24" i="73"/>
  <c r="V22" i="76"/>
  <c r="V22" i="68"/>
  <c r="V22" i="67"/>
  <c r="V21" i="76"/>
  <c r="V20" i="73"/>
  <c r="V18" i="68"/>
  <c r="V10" i="76"/>
  <c r="V14" i="72"/>
  <c r="V14" i="67"/>
  <c r="V16" i="73"/>
  <c r="AO53" i="72"/>
  <c r="AO52" i="70"/>
  <c r="AO51" i="76"/>
  <c r="AO51" i="66"/>
  <c r="AO50" i="67"/>
  <c r="AO49" i="73"/>
  <c r="AO48" i="69"/>
  <c r="AO46" i="76"/>
  <c r="AO46" i="71"/>
  <c r="AO45" i="72"/>
  <c r="AO44" i="73"/>
  <c r="AO44" i="70"/>
  <c r="AO44" i="69"/>
  <c r="AO40" i="69"/>
  <c r="AO39" i="70"/>
  <c r="AO39" i="67"/>
  <c r="AO28" i="70"/>
  <c r="AO28" i="66"/>
  <c r="AO29" i="76"/>
  <c r="AO29" i="72"/>
  <c r="AO30" i="66"/>
  <c r="AO31" i="75"/>
  <c r="AO34" i="71"/>
  <c r="AO34" i="67"/>
  <c r="AO36" i="73"/>
  <c r="AO37" i="72"/>
  <c r="AO37" i="71"/>
  <c r="AO25" i="72"/>
  <c r="AO24" i="75"/>
  <c r="AO24" i="73"/>
  <c r="AO24" i="69"/>
  <c r="AO24" i="66"/>
  <c r="AO23" i="74"/>
  <c r="AO23" i="70"/>
  <c r="AO23" i="67"/>
  <c r="AO22" i="75"/>
  <c r="AO22" i="72"/>
  <c r="AO22" i="67"/>
  <c r="AO21" i="69"/>
  <c r="AO20" i="76"/>
  <c r="AO19" i="75"/>
  <c r="AO19" i="71"/>
  <c r="AO18" i="67"/>
  <c r="AO9" i="73"/>
  <c r="AO9" i="68"/>
  <c r="AO13" i="72"/>
  <c r="AO14" i="75"/>
  <c r="AO14" i="68"/>
  <c r="AO15" i="74"/>
  <c r="AO15" i="70"/>
  <c r="AO15" i="66"/>
  <c r="AO16" i="74"/>
  <c r="AA13" i="75"/>
  <c r="AA13" i="71"/>
  <c r="AA14" i="75"/>
  <c r="AA14" i="66"/>
  <c r="AA53" i="68"/>
  <c r="AA52" i="72"/>
  <c r="AA52" i="68"/>
  <c r="AA50" i="74"/>
  <c r="AA49" i="75"/>
  <c r="AA49" i="72"/>
  <c r="AA49" i="67"/>
  <c r="AA48" i="72"/>
  <c r="AA48" i="68"/>
  <c r="AA46" i="74"/>
  <c r="AA46" i="67"/>
  <c r="AA46" i="66"/>
  <c r="AA45" i="71"/>
  <c r="AA45" i="68"/>
  <c r="AA44" i="72"/>
  <c r="AA40" i="73"/>
  <c r="AA40" i="72"/>
  <c r="AA39" i="66"/>
  <c r="AA25" i="67"/>
  <c r="AA24" i="72"/>
  <c r="AA23" i="73"/>
  <c r="AA23" i="69"/>
  <c r="AA22" i="75"/>
  <c r="AA21" i="71"/>
  <c r="AA21" i="68"/>
  <c r="AA18" i="66"/>
  <c r="AA36" i="72"/>
  <c r="AA34" i="74"/>
  <c r="AA31" i="66"/>
  <c r="AA29" i="75"/>
  <c r="AA29" i="71"/>
  <c r="AA29" i="68"/>
  <c r="AS9" i="75"/>
  <c r="AY9" i="75"/>
  <c r="G16" i="66"/>
  <c r="G12" i="66"/>
  <c r="G16" i="70"/>
  <c r="G36" i="71"/>
  <c r="G23" i="72"/>
  <c r="G13" i="73"/>
  <c r="G15" i="75"/>
  <c r="Q9" i="66"/>
  <c r="AI9" i="66"/>
  <c r="AE9" i="66"/>
  <c r="AC9" i="66"/>
  <c r="AS9" i="66"/>
  <c r="BA9" i="66"/>
  <c r="L9" i="66"/>
  <c r="AT9" i="67"/>
  <c r="AH9" i="67"/>
  <c r="AW9" i="67"/>
  <c r="O9" i="67"/>
  <c r="K9" i="67"/>
  <c r="BA9" i="68"/>
  <c r="BB9" i="68"/>
  <c r="AT9" i="70"/>
  <c r="AI9" i="70"/>
  <c r="AH9" i="70"/>
  <c r="AE9" i="70"/>
  <c r="AY9" i="70"/>
  <c r="AX9" i="70"/>
  <c r="BB9" i="70"/>
  <c r="O9" i="70"/>
  <c r="AT9" i="71"/>
  <c r="T9" i="71"/>
  <c r="AV9" i="72"/>
  <c r="R9" i="73"/>
  <c r="BB9" i="73"/>
  <c r="AG9" i="74"/>
  <c r="AH9" i="74"/>
  <c r="AE9" i="74"/>
  <c r="AX9" i="74"/>
  <c r="L9" i="75"/>
  <c r="K9" i="75"/>
  <c r="BA9" i="76"/>
  <c r="BB9" i="76"/>
  <c r="O9" i="76"/>
  <c r="I24" i="76"/>
  <c r="I28" i="76"/>
  <c r="I29" i="76"/>
  <c r="I40" i="76"/>
  <c r="I44" i="76"/>
  <c r="I49" i="76"/>
  <c r="AY10" i="66"/>
  <c r="AW10" i="66"/>
  <c r="T10" i="66"/>
  <c r="L10" i="66"/>
  <c r="J10" i="66"/>
  <c r="I24" i="66"/>
  <c r="I29" i="66"/>
  <c r="I32" i="66"/>
  <c r="I40" i="66"/>
  <c r="I44" i="66"/>
  <c r="I45" i="66"/>
  <c r="AW10" i="67"/>
  <c r="K10" i="67"/>
  <c r="I24" i="67"/>
  <c r="I28" i="67"/>
  <c r="I36" i="67"/>
  <c r="I42" i="67"/>
  <c r="I46" i="67"/>
  <c r="AY10" i="68"/>
  <c r="AQ10" i="68"/>
  <c r="I21" i="68"/>
  <c r="I22" i="68"/>
  <c r="I49" i="68"/>
  <c r="I53" i="68"/>
  <c r="I20" i="69"/>
  <c r="AZ10" i="70"/>
  <c r="I18" i="70"/>
  <c r="I21" i="70"/>
  <c r="I22" i="70"/>
  <c r="I27" i="70"/>
  <c r="I26" i="70"/>
  <c r="I50" i="70"/>
  <c r="I14" i="70"/>
  <c r="AR10" i="71"/>
  <c r="L10" i="71"/>
  <c r="I27" i="71"/>
  <c r="I26" i="71"/>
  <c r="I31" i="71"/>
  <c r="I51" i="71"/>
  <c r="K10" i="72"/>
  <c r="I19" i="72"/>
  <c r="I31" i="72"/>
  <c r="I33" i="72"/>
  <c r="I37" i="72"/>
  <c r="I43" i="72"/>
  <c r="I47" i="72"/>
  <c r="I51" i="72"/>
  <c r="I53" i="72"/>
  <c r="AB10" i="73"/>
  <c r="AH10" i="73"/>
  <c r="AY10" i="73"/>
  <c r="I18" i="73"/>
  <c r="I19" i="73"/>
  <c r="I21" i="73"/>
  <c r="I23" i="73"/>
  <c r="I25" i="73"/>
  <c r="I29" i="73"/>
  <c r="I34" i="73"/>
  <c r="I41" i="73"/>
  <c r="I43" i="73"/>
  <c r="I45" i="73"/>
  <c r="I49" i="73"/>
  <c r="I51" i="73"/>
  <c r="AH10" i="74"/>
  <c r="AW10" i="74"/>
  <c r="N10" i="74"/>
  <c r="I18" i="74"/>
  <c r="I22" i="74"/>
  <c r="I30" i="74"/>
  <c r="I34" i="74"/>
  <c r="I36" i="74"/>
  <c r="I43" i="74"/>
  <c r="I45" i="74"/>
  <c r="I54" i="74"/>
  <c r="AH10" i="75"/>
  <c r="BA10" i="75"/>
  <c r="AW10" i="75"/>
  <c r="AV10" i="75"/>
  <c r="S10" i="75"/>
  <c r="O10" i="75"/>
  <c r="K10" i="75"/>
  <c r="I46" i="75"/>
  <c r="I50" i="75"/>
  <c r="I53" i="75"/>
  <c r="J23" i="66"/>
  <c r="J27" i="66"/>
  <c r="J26" i="66"/>
  <c r="J47" i="66"/>
  <c r="J51" i="66"/>
  <c r="BB11" i="67"/>
  <c r="J25" i="67"/>
  <c r="J40" i="67"/>
  <c r="J44" i="67"/>
  <c r="BB11" i="68"/>
  <c r="M11" i="68"/>
  <c r="J20" i="69"/>
  <c r="J29" i="69"/>
  <c r="J37" i="69"/>
  <c r="J41" i="69"/>
  <c r="J52" i="69"/>
  <c r="J53" i="69"/>
  <c r="O11" i="70"/>
  <c r="J35" i="70"/>
  <c r="J42" i="70"/>
  <c r="J47" i="70"/>
  <c r="J51" i="70"/>
  <c r="BB11" i="71"/>
  <c r="H11" i="71"/>
  <c r="J24" i="71"/>
  <c r="J25" i="71"/>
  <c r="J44" i="71"/>
  <c r="N11" i="72"/>
  <c r="L11" i="72"/>
  <c r="J42" i="72"/>
  <c r="O11" i="73"/>
  <c r="L11" i="73"/>
  <c r="K11" i="73"/>
  <c r="J20" i="73"/>
  <c r="J44" i="73"/>
  <c r="J52" i="73"/>
  <c r="N11" i="74"/>
  <c r="J23" i="74"/>
  <c r="J35" i="74"/>
  <c r="J43" i="74"/>
  <c r="J51" i="74"/>
  <c r="J25" i="75"/>
  <c r="J41" i="75"/>
  <c r="L11" i="76"/>
  <c r="J32" i="76"/>
  <c r="J15" i="76"/>
  <c r="N12" i="66"/>
  <c r="M12" i="66"/>
  <c r="K20" i="66"/>
  <c r="K28" i="66"/>
  <c r="K31" i="66"/>
  <c r="K36" i="66"/>
  <c r="K39" i="66"/>
  <c r="O12" i="67"/>
  <c r="H12" i="67"/>
  <c r="K21" i="67"/>
  <c r="K23" i="67"/>
  <c r="K33" i="67"/>
  <c r="K42" i="67"/>
  <c r="K15" i="67"/>
  <c r="L12" i="68"/>
  <c r="K22" i="68"/>
  <c r="K29" i="68"/>
  <c r="K37" i="68"/>
  <c r="K46" i="68"/>
  <c r="K53" i="68"/>
  <c r="K13" i="68"/>
  <c r="K27" i="69"/>
  <c r="K26" i="69"/>
  <c r="K28" i="69"/>
  <c r="K35" i="69"/>
  <c r="K36" i="69"/>
  <c r="K40" i="69"/>
  <c r="K41" i="69"/>
  <c r="K49" i="69"/>
  <c r="BB12" i="70"/>
  <c r="K23" i="70"/>
  <c r="K47" i="70"/>
  <c r="K15" i="70"/>
  <c r="K14" i="70"/>
  <c r="L12" i="71"/>
  <c r="K18" i="71"/>
  <c r="K22" i="71"/>
  <c r="K30" i="71"/>
  <c r="K35" i="71"/>
  <c r="K43" i="71"/>
  <c r="K54" i="71"/>
  <c r="O12" i="72"/>
  <c r="L12" i="72"/>
  <c r="K20" i="72"/>
  <c r="K22" i="72"/>
  <c r="K30" i="72"/>
  <c r="K33" i="72"/>
  <c r="K38" i="72"/>
  <c r="K41" i="72"/>
  <c r="K46" i="72"/>
  <c r="K49" i="72"/>
  <c r="K54" i="72"/>
  <c r="K16" i="72"/>
  <c r="L12" i="73"/>
  <c r="K31" i="73"/>
  <c r="K35" i="73"/>
  <c r="K36" i="73"/>
  <c r="K52" i="73"/>
  <c r="K15" i="73"/>
  <c r="K31" i="74"/>
  <c r="K34" i="74"/>
  <c r="K43" i="74"/>
  <c r="K51" i="74"/>
  <c r="K52" i="74"/>
  <c r="K21" i="75"/>
  <c r="K29" i="75"/>
  <c r="K42" i="75"/>
  <c r="K45" i="75"/>
  <c r="K15" i="75"/>
  <c r="K13" i="75"/>
  <c r="O12" i="76"/>
  <c r="K29" i="76"/>
  <c r="K30" i="76"/>
  <c r="K38" i="76"/>
  <c r="K41" i="76"/>
  <c r="K54" i="76"/>
  <c r="AT13" i="66"/>
  <c r="AI13" i="66"/>
  <c r="AC13" i="66"/>
  <c r="AZ13" i="66"/>
  <c r="L21" i="66"/>
  <c r="L23" i="66"/>
  <c r="L29" i="66"/>
  <c r="L42" i="66"/>
  <c r="L50" i="66"/>
  <c r="L53" i="66"/>
  <c r="AT13" i="67"/>
  <c r="AB13" i="67"/>
  <c r="AY13" i="67"/>
  <c r="AW13" i="67"/>
  <c r="L20" i="67"/>
  <c r="L21" i="67"/>
  <c r="L28" i="67"/>
  <c r="L30" i="67"/>
  <c r="L32" i="67"/>
  <c r="L45" i="67"/>
  <c r="L48" i="67"/>
  <c r="L53" i="67"/>
  <c r="L16" i="67"/>
  <c r="AH13" i="68"/>
  <c r="L55" i="68"/>
  <c r="L19" i="68"/>
  <c r="L31" i="68"/>
  <c r="L39" i="68"/>
  <c r="L40" i="68"/>
  <c r="L44" i="68"/>
  <c r="L51" i="68"/>
  <c r="L15" i="68"/>
  <c r="L55" i="69"/>
  <c r="L18" i="69"/>
  <c r="L23" i="69"/>
  <c r="L27" i="69"/>
  <c r="L26" i="69"/>
  <c r="L34" i="69"/>
  <c r="L35" i="69"/>
  <c r="L39" i="69"/>
  <c r="L42" i="69"/>
  <c r="L46" i="69"/>
  <c r="L50" i="69"/>
  <c r="AB13" i="70"/>
  <c r="AH13" i="70"/>
  <c r="AC13" i="70"/>
  <c r="AZ13" i="70"/>
  <c r="N13" i="70"/>
  <c r="L22" i="70"/>
  <c r="L27" i="70"/>
  <c r="L26" i="70" s="1"/>
  <c r="L35" i="70"/>
  <c r="L41" i="70"/>
  <c r="L43" i="70"/>
  <c r="L46" i="70"/>
  <c r="L49" i="70"/>
  <c r="L51" i="70"/>
  <c r="L53" i="70"/>
  <c r="L54" i="70"/>
  <c r="AE13" i="71"/>
  <c r="AW13" i="71"/>
  <c r="T13" i="71"/>
  <c r="N13" i="71"/>
  <c r="L22" i="71"/>
  <c r="L24" i="71"/>
  <c r="L29" i="71"/>
  <c r="L33" i="71"/>
  <c r="L38" i="71"/>
  <c r="L40" i="71"/>
  <c r="L41" i="71"/>
  <c r="L46" i="71"/>
  <c r="L49" i="71"/>
  <c r="L14" i="71"/>
  <c r="AI13" i="72"/>
  <c r="BA13" i="72"/>
  <c r="AV13" i="72"/>
  <c r="T13" i="72"/>
  <c r="L20" i="72"/>
  <c r="L28" i="72"/>
  <c r="L36" i="72"/>
  <c r="L44" i="72"/>
  <c r="L48" i="72"/>
  <c r="L52" i="72"/>
  <c r="L16" i="72"/>
  <c r="L15" i="72"/>
  <c r="AD13" i="73"/>
  <c r="AV13" i="73"/>
  <c r="AX13" i="73"/>
  <c r="AQ13" i="73"/>
  <c r="BB13" i="73"/>
  <c r="L55" i="73"/>
  <c r="L35" i="73"/>
  <c r="L48" i="73"/>
  <c r="L51" i="73"/>
  <c r="AD13" i="74"/>
  <c r="H13" i="74"/>
  <c r="L34" i="74"/>
  <c r="L41" i="74"/>
  <c r="L42" i="74"/>
  <c r="L50" i="74"/>
  <c r="L53" i="74"/>
  <c r="AB13" i="75"/>
  <c r="L29" i="75"/>
  <c r="L30" i="75"/>
  <c r="L32" i="75"/>
  <c r="L36" i="75"/>
  <c r="L37" i="75"/>
  <c r="L38" i="75"/>
  <c r="L52" i="75"/>
  <c r="L53" i="75"/>
  <c r="L54" i="75"/>
  <c r="AY13" i="76"/>
  <c r="AV13" i="76"/>
  <c r="L55" i="76"/>
  <c r="L19" i="76"/>
  <c r="L24" i="76"/>
  <c r="L32" i="76"/>
  <c r="L39" i="76"/>
  <c r="L43" i="76"/>
  <c r="L45" i="76"/>
  <c r="L48" i="76"/>
  <c r="L49" i="76"/>
  <c r="AY14" i="66"/>
  <c r="AW14" i="66"/>
  <c r="T14" i="66"/>
  <c r="BB14" i="66"/>
  <c r="M19" i="66"/>
  <c r="M27" i="66"/>
  <c r="M26" i="66" s="1"/>
  <c r="M35" i="66"/>
  <c r="M36" i="66"/>
  <c r="M43" i="66"/>
  <c r="M51" i="66"/>
  <c r="AR14" i="67"/>
  <c r="AV14" i="67"/>
  <c r="O14" i="67"/>
  <c r="M22" i="67"/>
  <c r="M42" i="67"/>
  <c r="BB14" i="68"/>
  <c r="M24" i="68"/>
  <c r="M27" i="68"/>
  <c r="M26" i="68"/>
  <c r="M15" i="68"/>
  <c r="M18" i="69"/>
  <c r="M19" i="69"/>
  <c r="M20" i="69"/>
  <c r="M23" i="69"/>
  <c r="M24" i="69"/>
  <c r="M25" i="69"/>
  <c r="M27" i="69"/>
  <c r="M26" i="69"/>
  <c r="M39" i="69"/>
  <c r="M40" i="69"/>
  <c r="M41" i="69"/>
  <c r="M42" i="69"/>
  <c r="M43" i="69"/>
  <c r="M44" i="69"/>
  <c r="M45" i="69"/>
  <c r="M47" i="69"/>
  <c r="M48" i="69"/>
  <c r="M49" i="69"/>
  <c r="M50" i="69"/>
  <c r="M51" i="69"/>
  <c r="M52" i="69"/>
  <c r="M53" i="69"/>
  <c r="M30" i="69"/>
  <c r="M33" i="69"/>
  <c r="M34" i="69"/>
  <c r="AI14" i="70"/>
  <c r="N14" i="70"/>
  <c r="M23" i="70"/>
  <c r="M28" i="70"/>
  <c r="M31" i="70"/>
  <c r="M36" i="70"/>
  <c r="M39" i="70"/>
  <c r="M44" i="70"/>
  <c r="M47" i="70"/>
  <c r="M52" i="70"/>
  <c r="AI14" i="71"/>
  <c r="M30" i="71"/>
  <c r="M34" i="71"/>
  <c r="M41" i="71"/>
  <c r="M49" i="71"/>
  <c r="M53" i="71"/>
  <c r="AD14" i="72"/>
  <c r="AG14" i="72"/>
  <c r="BB14" i="72"/>
  <c r="H14" i="72"/>
  <c r="M24" i="72"/>
  <c r="M16" i="72"/>
  <c r="M15" i="72"/>
  <c r="AT14" i="73"/>
  <c r="AD14" i="73"/>
  <c r="AC14" i="73"/>
  <c r="M18" i="73"/>
  <c r="M25" i="73"/>
  <c r="M29" i="73"/>
  <c r="M33" i="73"/>
  <c r="M34" i="73"/>
  <c r="M41" i="73"/>
  <c r="M42" i="73"/>
  <c r="M49" i="73"/>
  <c r="M50" i="73"/>
  <c r="AH14" i="74"/>
  <c r="AS14" i="74"/>
  <c r="AY14" i="74"/>
  <c r="M23" i="74"/>
  <c r="M28" i="74"/>
  <c r="M32" i="74"/>
  <c r="M35" i="74"/>
  <c r="M36" i="74"/>
  <c r="M43" i="74"/>
  <c r="M44" i="74"/>
  <c r="M47" i="74"/>
  <c r="M51" i="74"/>
  <c r="M52" i="74"/>
  <c r="AW14" i="75"/>
  <c r="AV14" i="75"/>
  <c r="O14" i="75"/>
  <c r="M18" i="75"/>
  <c r="M22" i="75"/>
  <c r="M28" i="75"/>
  <c r="M30" i="75"/>
  <c r="M38" i="75"/>
  <c r="M40" i="75"/>
  <c r="M42" i="75"/>
  <c r="M44" i="75"/>
  <c r="M46" i="75"/>
  <c r="M52" i="75"/>
  <c r="M54" i="75"/>
  <c r="AD14" i="76"/>
  <c r="AR14" i="76"/>
  <c r="AQ14" i="76"/>
  <c r="BB14" i="76"/>
  <c r="M34" i="76"/>
  <c r="M15" i="76"/>
  <c r="AH15" i="66"/>
  <c r="AS15" i="66"/>
  <c r="AW15" i="66"/>
  <c r="N24" i="66"/>
  <c r="N44" i="66"/>
  <c r="Q15" i="67"/>
  <c r="AJ15" i="67"/>
  <c r="H15" i="67"/>
  <c r="N21" i="67"/>
  <c r="N29" i="67"/>
  <c r="N45" i="67"/>
  <c r="N53" i="67"/>
  <c r="AT15" i="68"/>
  <c r="Q15" i="68"/>
  <c r="AG15" i="68"/>
  <c r="AB15" i="68"/>
  <c r="AI15" i="68"/>
  <c r="AX15" i="68"/>
  <c r="BB15" i="68"/>
  <c r="N22" i="68"/>
  <c r="N42" i="68"/>
  <c r="N50" i="68"/>
  <c r="N22" i="69"/>
  <c r="N38" i="69"/>
  <c r="N43" i="69"/>
  <c r="N51" i="69"/>
  <c r="AW15" i="70"/>
  <c r="T15" i="70"/>
  <c r="N29" i="70"/>
  <c r="N31" i="70"/>
  <c r="N33" i="70"/>
  <c r="N45" i="70"/>
  <c r="N46" i="70"/>
  <c r="N54" i="70"/>
  <c r="AD15" i="71"/>
  <c r="AG15" i="71"/>
  <c r="AJ15" i="71"/>
  <c r="AX15" i="71"/>
  <c r="N19" i="71"/>
  <c r="N21" i="71"/>
  <c r="N22" i="71"/>
  <c r="N37" i="71"/>
  <c r="N42" i="71"/>
  <c r="N45" i="71"/>
  <c r="N46" i="71"/>
  <c r="N49" i="71"/>
  <c r="AT15" i="72"/>
  <c r="AJ15" i="72"/>
  <c r="AH15" i="72"/>
  <c r="AX15" i="72"/>
  <c r="BB15" i="72"/>
  <c r="N28" i="72"/>
  <c r="N36" i="72"/>
  <c r="N47" i="72"/>
  <c r="N51" i="72"/>
  <c r="N52" i="72"/>
  <c r="AC15" i="73"/>
  <c r="T15" i="73"/>
  <c r="O15" i="73"/>
  <c r="N24" i="73"/>
  <c r="N31" i="73"/>
  <c r="N34" i="73"/>
  <c r="N47" i="73"/>
  <c r="N54" i="73"/>
  <c r="N16" i="73"/>
  <c r="AH15" i="74"/>
  <c r="AY15" i="74"/>
  <c r="AR15" i="74"/>
  <c r="N18" i="74"/>
  <c r="N21" i="74"/>
  <c r="N37" i="74"/>
  <c r="N41" i="74"/>
  <c r="N49" i="74"/>
  <c r="R15" i="75"/>
  <c r="AD15" i="75"/>
  <c r="AX15" i="75"/>
  <c r="AR15" i="75"/>
  <c r="BB15" i="75"/>
  <c r="N39" i="75"/>
  <c r="N47" i="75"/>
  <c r="AI15" i="76"/>
  <c r="AC15" i="76"/>
  <c r="AX15" i="76"/>
  <c r="N21" i="76"/>
  <c r="N29" i="76"/>
  <c r="N30" i="76"/>
  <c r="N33" i="76"/>
  <c r="N37" i="76"/>
  <c r="N47" i="76"/>
  <c r="N54" i="76"/>
  <c r="Q16" i="66"/>
  <c r="AD16" i="66"/>
  <c r="AG16" i="66"/>
  <c r="H16" i="66"/>
  <c r="O30" i="66"/>
  <c r="O46" i="66"/>
  <c r="AT16" i="67"/>
  <c r="AJ16" i="67"/>
  <c r="AC16" i="67"/>
  <c r="O22" i="67"/>
  <c r="O25" i="67"/>
  <c r="O33" i="67"/>
  <c r="O34" i="67"/>
  <c r="O38" i="67"/>
  <c r="O46" i="67"/>
  <c r="O49" i="67"/>
  <c r="AE16" i="68"/>
  <c r="O28" i="68"/>
  <c r="O31" i="68"/>
  <c r="O32" i="68"/>
  <c r="O35" i="68"/>
  <c r="O36" i="68"/>
  <c r="O44" i="68"/>
  <c r="O23" i="69"/>
  <c r="O35" i="69"/>
  <c r="O38" i="69"/>
  <c r="O46" i="69"/>
  <c r="AG16" i="70"/>
  <c r="AJ16" i="70"/>
  <c r="O18" i="70"/>
  <c r="O21" i="70"/>
  <c r="O23" i="70"/>
  <c r="O25" i="70"/>
  <c r="O34" i="70"/>
  <c r="O37" i="70"/>
  <c r="O45" i="70"/>
  <c r="O50" i="70"/>
  <c r="AT16" i="71"/>
  <c r="Q16" i="71"/>
  <c r="AH16" i="71"/>
  <c r="AZ16" i="71"/>
  <c r="H16" i="71"/>
  <c r="O20" i="71"/>
  <c r="O28" i="71"/>
  <c r="O30" i="71"/>
  <c r="O32" i="71"/>
  <c r="O45" i="71"/>
  <c r="O48" i="71"/>
  <c r="O53" i="71"/>
  <c r="AH16" i="72"/>
  <c r="AC16" i="72"/>
  <c r="AZ16" i="72"/>
  <c r="AY16" i="72"/>
  <c r="T16" i="72"/>
  <c r="O23" i="72"/>
  <c r="O32" i="72"/>
  <c r="O48" i="72"/>
  <c r="AR16" i="73"/>
  <c r="O55" i="73"/>
  <c r="O18" i="73"/>
  <c r="O23" i="73"/>
  <c r="O27" i="73"/>
  <c r="O30" i="73"/>
  <c r="O34" i="73"/>
  <c r="O35" i="73"/>
  <c r="O42" i="73"/>
  <c r="O50" i="73"/>
  <c r="AD16" i="74"/>
  <c r="AJ16" i="74"/>
  <c r="BB16" i="74"/>
  <c r="O22" i="74"/>
  <c r="O23" i="74"/>
  <c r="O29" i="74"/>
  <c r="O33" i="74"/>
  <c r="O38" i="74"/>
  <c r="O41" i="74"/>
  <c r="O43" i="74"/>
  <c r="O51" i="74"/>
  <c r="O54" i="74"/>
  <c r="AG16" i="75"/>
  <c r="AB16" i="75"/>
  <c r="AJ16" i="75"/>
  <c r="AC16" i="75"/>
  <c r="AZ16" i="75"/>
  <c r="O18" i="75"/>
  <c r="O25" i="75"/>
  <c r="O34" i="75"/>
  <c r="O38" i="75"/>
  <c r="O45" i="75"/>
  <c r="O49" i="75"/>
  <c r="O53" i="75"/>
  <c r="O54" i="75"/>
  <c r="AH16" i="76"/>
  <c r="AS16" i="76"/>
  <c r="AW16" i="76"/>
  <c r="O20" i="76"/>
  <c r="O31" i="76"/>
  <c r="O44" i="76"/>
  <c r="AT52" i="76"/>
  <c r="AT31" i="76"/>
  <c r="AT36" i="76"/>
  <c r="AT20" i="76"/>
  <c r="AH47" i="76"/>
  <c r="BB18" i="76"/>
  <c r="Q52" i="76"/>
  <c r="Q20" i="76"/>
  <c r="Q19" i="76"/>
  <c r="AE19" i="76"/>
  <c r="AC19" i="76"/>
  <c r="AZ19" i="76"/>
  <c r="BB19" i="76"/>
  <c r="AE20" i="76"/>
  <c r="AH20" i="76"/>
  <c r="T20" i="76"/>
  <c r="S53" i="76"/>
  <c r="S29" i="76"/>
  <c r="T52" i="76"/>
  <c r="T44" i="76"/>
  <c r="T29" i="76"/>
  <c r="T24" i="76"/>
  <c r="AD22" i="76"/>
  <c r="AJ22" i="76"/>
  <c r="AR22" i="76"/>
  <c r="H22" i="76"/>
  <c r="AZ23" i="76"/>
  <c r="BB23" i="76"/>
  <c r="AI24" i="76"/>
  <c r="AH24" i="76"/>
  <c r="AS25" i="76"/>
  <c r="AY28" i="76"/>
  <c r="AI28" i="76"/>
  <c r="BA29" i="76"/>
  <c r="AL29" i="76"/>
  <c r="H29" i="76"/>
  <c r="AB51" i="76"/>
  <c r="AB44" i="76"/>
  <c r="AD30" i="76"/>
  <c r="AR30" i="76"/>
  <c r="BB30" i="76"/>
  <c r="AC44" i="76"/>
  <c r="AC31" i="76"/>
  <c r="AX31" i="76"/>
  <c r="H31" i="76"/>
  <c r="AD54" i="76"/>
  <c r="AD46" i="76"/>
  <c r="AE52" i="76"/>
  <c r="AE43" i="76"/>
  <c r="AE40" i="76"/>
  <c r="AE36" i="76"/>
  <c r="AX34" i="76"/>
  <c r="BB34" i="76"/>
  <c r="AH48" i="76"/>
  <c r="AH44" i="76"/>
  <c r="AH43" i="76"/>
  <c r="AH40" i="76"/>
  <c r="AS36" i="76"/>
  <c r="AY36" i="76"/>
  <c r="AI54" i="76"/>
  <c r="AI44" i="76"/>
  <c r="AI43" i="76"/>
  <c r="AV37" i="76"/>
  <c r="AJ51" i="76"/>
  <c r="BB38" i="76"/>
  <c r="AX39" i="76"/>
  <c r="AS40" i="76"/>
  <c r="AY40" i="76"/>
  <c r="BB41" i="76"/>
  <c r="AQ50" i="76"/>
  <c r="BA45" i="76"/>
  <c r="AR53" i="76"/>
  <c r="H46" i="76"/>
  <c r="BB46" i="76"/>
  <c r="AS53" i="76"/>
  <c r="AW48" i="76"/>
  <c r="AW49" i="76"/>
  <c r="AX50" i="76"/>
  <c r="AZ52" i="76"/>
  <c r="AH44" i="73"/>
  <c r="AS44" i="73"/>
  <c r="AV44" i="73"/>
  <c r="AW44" i="73"/>
  <c r="AQ46" i="73"/>
  <c r="AQ18" i="73"/>
  <c r="AX45" i="73"/>
  <c r="H45" i="73"/>
  <c r="AR52" i="73"/>
  <c r="AR36" i="73"/>
  <c r="AR20" i="73"/>
  <c r="AI18" i="73"/>
  <c r="AH18" i="73"/>
  <c r="AE18" i="73"/>
  <c r="AZ18" i="73"/>
  <c r="BB18" i="73"/>
  <c r="Q46" i="73"/>
  <c r="Q30" i="73"/>
  <c r="Q34" i="73"/>
  <c r="AT19" i="73"/>
  <c r="AI19" i="73"/>
  <c r="AS19" i="73"/>
  <c r="R49" i="73"/>
  <c r="R46" i="73"/>
  <c r="AY20" i="73"/>
  <c r="T20" i="73"/>
  <c r="BB20" i="73"/>
  <c r="S49" i="73"/>
  <c r="S24" i="73"/>
  <c r="AJ21" i="73"/>
  <c r="AX21" i="73"/>
  <c r="T48" i="73"/>
  <c r="AI22" i="73"/>
  <c r="AE22" i="73"/>
  <c r="AX22" i="73"/>
  <c r="BB22" i="73"/>
  <c r="AT23" i="73"/>
  <c r="AH23" i="73"/>
  <c r="AS23" i="73"/>
  <c r="AY23" i="73"/>
  <c r="AY24" i="73"/>
  <c r="BA25" i="73"/>
  <c r="BB25" i="73"/>
  <c r="AJ29" i="73"/>
  <c r="AX29" i="73"/>
  <c r="BB29" i="73"/>
  <c r="AZ30" i="73"/>
  <c r="AH30" i="73"/>
  <c r="BB30" i="73"/>
  <c r="AT31" i="73"/>
  <c r="AZ31" i="73"/>
  <c r="AY31" i="73"/>
  <c r="AL31" i="73"/>
  <c r="AI31" i="73"/>
  <c r="AH31" i="73"/>
  <c r="AD53" i="73"/>
  <c r="BB33" i="73"/>
  <c r="AT34" i="73"/>
  <c r="AI34" i="73"/>
  <c r="AH54" i="73"/>
  <c r="AH47" i="73"/>
  <c r="AH39" i="73"/>
  <c r="AK36" i="73"/>
  <c r="AI52" i="73"/>
  <c r="AI50" i="73"/>
  <c r="AI47" i="73"/>
  <c r="BB37" i="73"/>
  <c r="AJ54" i="73"/>
  <c r="AJ50" i="73"/>
  <c r="AJ49" i="73"/>
  <c r="AJ38" i="73"/>
  <c r="AZ39" i="73"/>
  <c r="AY40" i="73"/>
  <c r="BB40" i="73"/>
  <c r="H42" i="73"/>
  <c r="AZ46" i="73"/>
  <c r="AT53" i="73"/>
  <c r="AT50" i="73"/>
  <c r="BB48" i="73"/>
  <c r="BB49" i="73"/>
  <c r="H49" i="73"/>
  <c r="AV52" i="73"/>
  <c r="AY50" i="73"/>
  <c r="AX50" i="73"/>
  <c r="BB50" i="73"/>
  <c r="AW52" i="73"/>
  <c r="BB53" i="73"/>
  <c r="H53" i="73"/>
  <c r="H54" i="73"/>
  <c r="AH18" i="66"/>
  <c r="AS18" i="66"/>
  <c r="Q34" i="66"/>
  <c r="AW19" i="66"/>
  <c r="AV19" i="66"/>
  <c r="T19" i="66"/>
  <c r="AD20" i="66"/>
  <c r="BA20" i="66"/>
  <c r="AX20" i="66"/>
  <c r="BB20" i="66"/>
  <c r="S31" i="66"/>
  <c r="AD21" i="66"/>
  <c r="AI21" i="66"/>
  <c r="AH21" i="66"/>
  <c r="BB21" i="66"/>
  <c r="T22" i="66"/>
  <c r="AB22" i="66"/>
  <c r="AI22" i="66"/>
  <c r="AH22" i="66"/>
  <c r="AC22" i="66"/>
  <c r="AZ22" i="66"/>
  <c r="AY22" i="66"/>
  <c r="AR23" i="66"/>
  <c r="AV23" i="66"/>
  <c r="AD24" i="66"/>
  <c r="AJ28" i="66"/>
  <c r="AX28" i="66"/>
  <c r="H28" i="66"/>
  <c r="AT29" i="66"/>
  <c r="AD29" i="66"/>
  <c r="AZ29" i="66"/>
  <c r="AX29" i="66"/>
  <c r="AB45" i="66"/>
  <c r="AB37" i="66"/>
  <c r="AB30" i="66"/>
  <c r="AS30" i="66"/>
  <c r="AC49" i="66"/>
  <c r="AY31" i="66"/>
  <c r="AL31" i="66"/>
  <c r="BB31" i="66"/>
  <c r="AD55" i="66"/>
  <c r="AD52" i="66"/>
  <c r="AD48" i="66"/>
  <c r="AD36" i="66"/>
  <c r="BB32" i="66"/>
  <c r="BB33" i="66"/>
  <c r="AL34" i="66"/>
  <c r="AI34" i="66"/>
  <c r="AH34" i="66"/>
  <c r="AH53" i="66"/>
  <c r="AH50" i="66"/>
  <c r="AH37" i="66"/>
  <c r="BB36" i="66"/>
  <c r="AI55" i="66"/>
  <c r="AI43" i="66"/>
  <c r="AI37" i="66"/>
  <c r="AJ52" i="66"/>
  <c r="AJ49" i="66"/>
  <c r="AJ48" i="66"/>
  <c r="BA39" i="66"/>
  <c r="AR39" i="66"/>
  <c r="BB39" i="66"/>
  <c r="AY40" i="66"/>
  <c r="H41" i="66"/>
  <c r="AX44" i="66"/>
  <c r="AR44" i="66"/>
  <c r="AV44" i="66"/>
  <c r="BB44" i="66"/>
  <c r="AQ51" i="66"/>
  <c r="AT45" i="66"/>
  <c r="BB45" i="66"/>
  <c r="AR51" i="66"/>
  <c r="AY46" i="66"/>
  <c r="AS50" i="66"/>
  <c r="AT49" i="66"/>
  <c r="AX48" i="66"/>
  <c r="BB48" i="66"/>
  <c r="AZ50" i="66"/>
  <c r="AY51" i="66"/>
  <c r="BB51" i="66"/>
  <c r="AR18" i="67"/>
  <c r="Q36" i="67"/>
  <c r="AX19" i="67"/>
  <c r="BB19" i="67"/>
  <c r="H19" i="67"/>
  <c r="AT20" i="67"/>
  <c r="AJ20" i="67"/>
  <c r="AZ20" i="67"/>
  <c r="BB20" i="67"/>
  <c r="H20" i="67"/>
  <c r="S46" i="67"/>
  <c r="S34" i="67"/>
  <c r="AT21" i="67"/>
  <c r="AH21" i="67"/>
  <c r="AC21" i="67"/>
  <c r="T53" i="67"/>
  <c r="T49" i="67"/>
  <c r="T37" i="67"/>
  <c r="AR22" i="67"/>
  <c r="BA23" i="67"/>
  <c r="AR23" i="67"/>
  <c r="AV23" i="67"/>
  <c r="AC24" i="67"/>
  <c r="AB25" i="67"/>
  <c r="AH25" i="67"/>
  <c r="AZ25" i="67"/>
  <c r="AB28" i="67"/>
  <c r="AZ28" i="67"/>
  <c r="AX28" i="67"/>
  <c r="AH28" i="67"/>
  <c r="AT29" i="67"/>
  <c r="AS29" i="67"/>
  <c r="AY29" i="67"/>
  <c r="AL29" i="67"/>
  <c r="AH29" i="67"/>
  <c r="AB49" i="67"/>
  <c r="AB48" i="67"/>
  <c r="AB40" i="67"/>
  <c r="AB37" i="67"/>
  <c r="BA30" i="67"/>
  <c r="AC36" i="67"/>
  <c r="AT31" i="67"/>
  <c r="AX31" i="67"/>
  <c r="AD55" i="67"/>
  <c r="AE48" i="67"/>
  <c r="AE44" i="67"/>
  <c r="AE36" i="67"/>
  <c r="AR34" i="67"/>
  <c r="AK34" i="67"/>
  <c r="H35" i="67"/>
  <c r="AH53" i="67"/>
  <c r="AH44" i="67"/>
  <c r="AH37" i="67"/>
  <c r="AZ36" i="67"/>
  <c r="AY36" i="67"/>
  <c r="AX36" i="67"/>
  <c r="AI50" i="67"/>
  <c r="AI45" i="67"/>
  <c r="AT37" i="67"/>
  <c r="AY37" i="67"/>
  <c r="AJ50" i="67"/>
  <c r="AJ48" i="67"/>
  <c r="AJ46" i="67"/>
  <c r="AJ43" i="67"/>
  <c r="BB38" i="67"/>
  <c r="BB39" i="67"/>
  <c r="AZ40" i="67"/>
  <c r="AQ40" i="67"/>
  <c r="BB42" i="67"/>
  <c r="AZ44" i="67"/>
  <c r="AT45" i="67"/>
  <c r="BA46" i="67"/>
  <c r="BB46" i="67"/>
  <c r="AT53" i="67"/>
  <c r="AZ48" i="67"/>
  <c r="AY49" i="67"/>
  <c r="AX52" i="67"/>
  <c r="AZ52" i="67"/>
  <c r="BB52" i="67"/>
  <c r="AY53" i="67"/>
  <c r="BB54" i="67"/>
  <c r="AD18" i="68"/>
  <c r="AB19" i="68"/>
  <c r="AI19" i="68"/>
  <c r="AE19" i="68"/>
  <c r="AC19" i="68"/>
  <c r="BB19" i="68"/>
  <c r="R23" i="68"/>
  <c r="AS20" i="68"/>
  <c r="AZ20" i="68"/>
  <c r="AY20" i="68"/>
  <c r="S49" i="68"/>
  <c r="S45" i="68"/>
  <c r="S37" i="68"/>
  <c r="AR21" i="68"/>
  <c r="AV21" i="68"/>
  <c r="T36" i="68"/>
  <c r="BA22" i="68"/>
  <c r="AV22" i="68"/>
  <c r="BB22" i="68"/>
  <c r="AD23" i="68"/>
  <c r="AE23" i="68"/>
  <c r="BB23" i="68"/>
  <c r="AE24" i="68"/>
  <c r="AS24" i="68"/>
  <c r="AW24" i="68"/>
  <c r="AH25" i="68"/>
  <c r="AS25" i="68"/>
  <c r="AR25" i="68"/>
  <c r="AB28" i="68"/>
  <c r="AZ28" i="68"/>
  <c r="AI28" i="68"/>
  <c r="AE28" i="68"/>
  <c r="AW28" i="68"/>
  <c r="BA29" i="68"/>
  <c r="AK29" i="68"/>
  <c r="AI29" i="68"/>
  <c r="AB44" i="68"/>
  <c r="AB31" i="68"/>
  <c r="AJ30" i="68"/>
  <c r="AC39" i="68"/>
  <c r="AZ31" i="68"/>
  <c r="AL31" i="68"/>
  <c r="AE31" i="68"/>
  <c r="H31" i="68"/>
  <c r="AD50" i="68"/>
  <c r="AD34" i="68"/>
  <c r="AE48" i="68"/>
  <c r="AE43" i="68"/>
  <c r="AJ34" i="68"/>
  <c r="AH53" i="68"/>
  <c r="AH52" i="68"/>
  <c r="AH51" i="68"/>
  <c r="AH49" i="68"/>
  <c r="AH48" i="68"/>
  <c r="AH44" i="68"/>
  <c r="AH40" i="68"/>
  <c r="AS36" i="68"/>
  <c r="AL36" i="68"/>
  <c r="AW36" i="68"/>
  <c r="AI51" i="68"/>
  <c r="AI44" i="68"/>
  <c r="AY37" i="68"/>
  <c r="AL37" i="68"/>
  <c r="AJ54" i="68"/>
  <c r="AJ50" i="68"/>
  <c r="AJ38" i="68"/>
  <c r="AY39" i="68"/>
  <c r="AX39" i="68"/>
  <c r="BB42" i="68"/>
  <c r="BB43" i="68"/>
  <c r="AY44" i="68"/>
  <c r="AY45" i="68"/>
  <c r="BA45" i="68"/>
  <c r="AV46" i="68"/>
  <c r="AV50" i="68"/>
  <c r="H50" i="68"/>
  <c r="AZ51" i="68"/>
  <c r="AY51" i="68"/>
  <c r="BA53" i="68"/>
  <c r="AI18" i="69"/>
  <c r="AC18" i="69"/>
  <c r="BB18" i="69"/>
  <c r="Q46" i="69"/>
  <c r="Q34" i="69"/>
  <c r="AT19" i="69"/>
  <c r="AZ19" i="69"/>
  <c r="AS20" i="69"/>
  <c r="AR20" i="69"/>
  <c r="AW20" i="69"/>
  <c r="S48" i="69"/>
  <c r="AD21" i="69"/>
  <c r="AR21" i="69"/>
  <c r="AQ21" i="69"/>
  <c r="BB21" i="69"/>
  <c r="H21" i="69"/>
  <c r="T51" i="69"/>
  <c r="T39" i="69"/>
  <c r="T23" i="69"/>
  <c r="AJ22" i="69"/>
  <c r="AE22" i="69"/>
  <c r="BB22" i="69"/>
  <c r="AB23" i="69"/>
  <c r="AH23" i="69"/>
  <c r="AC23" i="69"/>
  <c r="AZ24" i="69"/>
  <c r="AR25" i="69"/>
  <c r="BB25" i="69"/>
  <c r="H25" i="69"/>
  <c r="AV28" i="69"/>
  <c r="AD29" i="69"/>
  <c r="AZ29" i="69"/>
  <c r="AR29" i="69"/>
  <c r="BB29" i="69"/>
  <c r="AB50" i="69"/>
  <c r="AB30" i="69"/>
  <c r="AD30" i="69"/>
  <c r="AJ30" i="69"/>
  <c r="AZ30" i="69"/>
  <c r="AC46" i="69"/>
  <c r="AS31" i="69"/>
  <c r="AE31" i="69"/>
  <c r="AW31" i="69"/>
  <c r="AD54" i="69"/>
  <c r="AD53" i="69"/>
  <c r="AD49" i="69"/>
  <c r="AD46" i="69"/>
  <c r="AD45" i="69"/>
  <c r="AE55" i="69"/>
  <c r="AE51" i="69"/>
  <c r="AE39" i="69"/>
  <c r="BB34" i="69"/>
  <c r="AH55" i="69"/>
  <c r="AH47" i="69"/>
  <c r="AH39" i="69"/>
  <c r="AH36" i="69"/>
  <c r="AR36" i="69"/>
  <c r="AW36" i="69"/>
  <c r="AV36" i="69"/>
  <c r="BB37" i="69"/>
  <c r="AJ53" i="69"/>
  <c r="AJ46" i="69"/>
  <c r="AW40" i="69"/>
  <c r="AV40" i="69"/>
  <c r="BB41" i="69"/>
  <c r="AQ45" i="69"/>
  <c r="AZ45" i="69"/>
  <c r="BA45" i="69"/>
  <c r="AR53" i="69"/>
  <c r="AR49" i="69"/>
  <c r="AR48" i="69"/>
  <c r="AT46" i="69"/>
  <c r="AS51" i="69"/>
  <c r="AV48" i="69"/>
  <c r="BB48" i="69"/>
  <c r="BB50" i="69"/>
  <c r="BB53" i="69"/>
  <c r="AB18" i="70"/>
  <c r="AH18" i="70"/>
  <c r="AZ18" i="70"/>
  <c r="AY18" i="70"/>
  <c r="T18" i="70"/>
  <c r="Q53" i="70"/>
  <c r="Q46" i="70"/>
  <c r="Q37" i="70"/>
  <c r="AY19" i="70"/>
  <c r="AR19" i="70"/>
  <c r="AV19" i="70"/>
  <c r="R53" i="70"/>
  <c r="R52" i="70"/>
  <c r="BB20" i="70"/>
  <c r="AT21" i="70"/>
  <c r="AJ21" i="70"/>
  <c r="AC21" i="70"/>
  <c r="AQ21" i="70"/>
  <c r="T50" i="70"/>
  <c r="T30" i="70"/>
  <c r="AT22" i="70"/>
  <c r="AH22" i="70"/>
  <c r="AE22" i="70"/>
  <c r="AZ22" i="70"/>
  <c r="AY22" i="70"/>
  <c r="AW22" i="70"/>
  <c r="AH23" i="70"/>
  <c r="AS23" i="70"/>
  <c r="AY23" i="70"/>
  <c r="AW23" i="70"/>
  <c r="AD24" i="70"/>
  <c r="AQ24" i="70"/>
  <c r="BB24" i="70"/>
  <c r="H24" i="70"/>
  <c r="AB25" i="70"/>
  <c r="AI25" i="70"/>
  <c r="H25" i="70"/>
  <c r="AD28" i="70"/>
  <c r="AV28" i="70"/>
  <c r="AJ29" i="70"/>
  <c r="AQ29" i="70"/>
  <c r="AI29" i="70"/>
  <c r="AB53" i="70"/>
  <c r="AB49" i="70"/>
  <c r="AB45" i="70"/>
  <c r="AB37" i="70"/>
  <c r="AT30" i="70"/>
  <c r="AY30" i="70"/>
  <c r="AE30" i="70"/>
  <c r="AC49" i="70"/>
  <c r="AJ31" i="70"/>
  <c r="AS31" i="70"/>
  <c r="BA31" i="70"/>
  <c r="AD48" i="70"/>
  <c r="AD44" i="70"/>
  <c r="AD40" i="70"/>
  <c r="AD36" i="70"/>
  <c r="H32" i="70"/>
  <c r="AE54" i="70"/>
  <c r="AE38" i="70"/>
  <c r="BB33" i="70"/>
  <c r="AT34" i="70"/>
  <c r="AH54" i="70"/>
  <c r="AH50" i="70"/>
  <c r="AH45" i="70"/>
  <c r="AH39" i="70"/>
  <c r="AJ36" i="70"/>
  <c r="AX36" i="70"/>
  <c r="AQ36" i="70"/>
  <c r="AI54" i="70"/>
  <c r="AI50" i="70"/>
  <c r="AI49" i="70"/>
  <c r="AI47" i="70"/>
  <c r="AX37" i="70"/>
  <c r="AJ53" i="70"/>
  <c r="AJ52" i="70"/>
  <c r="AJ48" i="70"/>
  <c r="AJ45" i="70"/>
  <c r="AJ44" i="70"/>
  <c r="AJ40" i="70"/>
  <c r="BA39" i="70"/>
  <c r="AV39" i="70"/>
  <c r="AX40" i="70"/>
  <c r="AQ40" i="70"/>
  <c r="BB41" i="70"/>
  <c r="AX44" i="70"/>
  <c r="AQ48" i="70"/>
  <c r="AR51" i="70"/>
  <c r="AT50" i="70"/>
  <c r="AX48" i="70"/>
  <c r="BB48" i="70"/>
  <c r="H48" i="70"/>
  <c r="AV51" i="70"/>
  <c r="AW51" i="70"/>
  <c r="BB51" i="70"/>
  <c r="AX53" i="70"/>
  <c r="H53" i="70"/>
  <c r="AI18" i="71"/>
  <c r="AY18" i="71"/>
  <c r="AV18" i="71"/>
  <c r="Q52" i="71"/>
  <c r="Q24" i="71"/>
  <c r="BA19" i="71"/>
  <c r="BB19" i="71"/>
  <c r="AB20" i="71"/>
  <c r="AC20" i="71"/>
  <c r="AQ20" i="71"/>
  <c r="AE21" i="71"/>
  <c r="AY21" i="71"/>
  <c r="AW21" i="71"/>
  <c r="T29" i="71"/>
  <c r="AH22" i="71"/>
  <c r="AY22" i="71"/>
  <c r="AD23" i="71"/>
  <c r="AJ23" i="71"/>
  <c r="AI24" i="71"/>
  <c r="AH24" i="71"/>
  <c r="AQ24" i="71"/>
  <c r="AT25" i="71"/>
  <c r="AS25" i="71"/>
  <c r="AX28" i="71"/>
  <c r="AI28" i="71"/>
  <c r="AH28" i="71"/>
  <c r="AE28" i="71"/>
  <c r="AY29" i="71"/>
  <c r="AW29" i="71"/>
  <c r="AB36" i="71"/>
  <c r="AH30" i="71"/>
  <c r="AV30" i="71"/>
  <c r="AC36" i="71"/>
  <c r="AJ31" i="71"/>
  <c r="AQ31" i="71"/>
  <c r="AD52" i="71"/>
  <c r="AD51" i="71"/>
  <c r="AD43" i="71"/>
  <c r="AD40" i="71"/>
  <c r="BB32" i="71"/>
  <c r="AE49" i="71"/>
  <c r="AE40" i="71"/>
  <c r="BA34" i="71"/>
  <c r="AR34" i="71"/>
  <c r="AK34" i="71"/>
  <c r="AH34" i="71"/>
  <c r="AV34" i="71"/>
  <c r="AG55" i="71"/>
  <c r="BB35" i="71"/>
  <c r="AH52" i="71"/>
  <c r="AH50" i="71"/>
  <c r="AH46" i="71"/>
  <c r="AH37" i="71"/>
  <c r="AX36" i="71"/>
  <c r="BB36" i="71"/>
  <c r="AI54" i="71"/>
  <c r="AI50" i="71"/>
  <c r="AI45" i="71"/>
  <c r="AI44" i="71"/>
  <c r="AI38" i="71"/>
  <c r="AY37" i="71"/>
  <c r="AW37" i="71"/>
  <c r="AJ51" i="71"/>
  <c r="AJ47" i="71"/>
  <c r="BB38" i="71"/>
  <c r="AX39" i="71"/>
  <c r="AV39" i="71"/>
  <c r="BB39" i="71"/>
  <c r="H39" i="71"/>
  <c r="BB40" i="71"/>
  <c r="AS44" i="71"/>
  <c r="AY45" i="71"/>
  <c r="AW45" i="71"/>
  <c r="AR51" i="71"/>
  <c r="AY46" i="71"/>
  <c r="AV46" i="71"/>
  <c r="AS49" i="71"/>
  <c r="AT52" i="71"/>
  <c r="H47" i="71"/>
  <c r="BB48" i="71"/>
  <c r="AY49" i="71"/>
  <c r="AV51" i="71"/>
  <c r="AV50" i="71"/>
  <c r="BA50" i="71"/>
  <c r="BB51" i="71"/>
  <c r="AX52" i="71"/>
  <c r="Q39" i="72"/>
  <c r="AE19" i="72"/>
  <c r="AQ19" i="72"/>
  <c r="AT20" i="72"/>
  <c r="AB20" i="72"/>
  <c r="AW20" i="72"/>
  <c r="T20" i="72"/>
  <c r="T52" i="72"/>
  <c r="T45" i="72"/>
  <c r="T40" i="72"/>
  <c r="T28" i="72"/>
  <c r="T29" i="72"/>
  <c r="AD22" i="72"/>
  <c r="AR22" i="72"/>
  <c r="AV22" i="72"/>
  <c r="BB22" i="72"/>
  <c r="AD23" i="72"/>
  <c r="AB23" i="72"/>
  <c r="AZ23" i="72"/>
  <c r="AW24" i="72"/>
  <c r="AJ25" i="72"/>
  <c r="BB25" i="72"/>
  <c r="AB28" i="72"/>
  <c r="AS28" i="72"/>
  <c r="AZ28" i="72"/>
  <c r="AE28" i="72"/>
  <c r="AS29" i="72"/>
  <c r="AK29" i="72"/>
  <c r="AW29" i="72"/>
  <c r="AV29" i="72"/>
  <c r="AB51" i="72"/>
  <c r="AB44" i="72"/>
  <c r="AB39" i="72"/>
  <c r="AR30" i="72"/>
  <c r="AQ30" i="72"/>
  <c r="AK30" i="72"/>
  <c r="AV30" i="72"/>
  <c r="BB30" i="72"/>
  <c r="AC40" i="72"/>
  <c r="AC31" i="72"/>
  <c r="AH31" i="72"/>
  <c r="AE31" i="72"/>
  <c r="BB31" i="72"/>
  <c r="AD55" i="72"/>
  <c r="AD54" i="72"/>
  <c r="AD53" i="72"/>
  <c r="AD50" i="72"/>
  <c r="AD47" i="72"/>
  <c r="AD46" i="72"/>
  <c r="AD43" i="72"/>
  <c r="AD38" i="72"/>
  <c r="AD34" i="72"/>
  <c r="AE51" i="72"/>
  <c r="AE43" i="72"/>
  <c r="AE39" i="72"/>
  <c r="AK34" i="72"/>
  <c r="BB34" i="72"/>
  <c r="AH55" i="72"/>
  <c r="AH51" i="72"/>
  <c r="AH48" i="72"/>
  <c r="AH45" i="72"/>
  <c r="AH43" i="72"/>
  <c r="AH36" i="72"/>
  <c r="AY36" i="72"/>
  <c r="AW36" i="72"/>
  <c r="AI47" i="72"/>
  <c r="AI39" i="72"/>
  <c r="AS37" i="72"/>
  <c r="AK37" i="72"/>
  <c r="AV37" i="72"/>
  <c r="AJ51" i="72"/>
  <c r="BB38" i="72"/>
  <c r="AT39" i="72"/>
  <c r="AZ39" i="72"/>
  <c r="AS40" i="72"/>
  <c r="AZ40" i="72"/>
  <c r="BB42" i="72"/>
  <c r="H43" i="72"/>
  <c r="AY44" i="72"/>
  <c r="AQ50" i="72"/>
  <c r="AR49" i="72"/>
  <c r="AX46" i="72"/>
  <c r="AS52" i="72"/>
  <c r="AS48" i="72"/>
  <c r="BB47" i="72"/>
  <c r="AZ48" i="72"/>
  <c r="AY48" i="72"/>
  <c r="AY49" i="72"/>
  <c r="BA50" i="72"/>
  <c r="BB54" i="72"/>
  <c r="AW18" i="74"/>
  <c r="T18" i="74"/>
  <c r="Q49" i="74"/>
  <c r="Q46" i="74"/>
  <c r="Q30" i="74"/>
  <c r="Q25" i="74"/>
  <c r="Q22" i="74"/>
  <c r="Q21" i="74"/>
  <c r="AW19" i="74"/>
  <c r="AJ20" i="74"/>
  <c r="AX20" i="74"/>
  <c r="BB20" i="74"/>
  <c r="AI21" i="74"/>
  <c r="T31" i="74"/>
  <c r="T23" i="74"/>
  <c r="AT22" i="74"/>
  <c r="AH22" i="74"/>
  <c r="AZ22" i="74"/>
  <c r="AY22" i="74"/>
  <c r="AR23" i="74"/>
  <c r="AW23" i="74"/>
  <c r="BB23" i="74"/>
  <c r="AD24" i="74"/>
  <c r="BB24" i="74"/>
  <c r="AH25" i="74"/>
  <c r="AT28" i="74"/>
  <c r="AJ28" i="74"/>
  <c r="AQ28" i="74"/>
  <c r="BB28" i="74"/>
  <c r="AD29" i="74"/>
  <c r="AZ29" i="74"/>
  <c r="AX29" i="74"/>
  <c r="AQ29" i="74"/>
  <c r="AE29" i="74"/>
  <c r="AB45" i="74"/>
  <c r="AB37" i="74"/>
  <c r="AT30" i="74"/>
  <c r="AL30" i="74"/>
  <c r="AK30" i="74"/>
  <c r="AI30" i="74"/>
  <c r="AH30" i="74"/>
  <c r="AW30" i="74"/>
  <c r="AY31" i="74"/>
  <c r="AR31" i="74"/>
  <c r="AK31" i="74"/>
  <c r="AH31" i="74"/>
  <c r="AV31" i="74"/>
  <c r="AD53" i="74"/>
  <c r="AD52" i="74"/>
  <c r="AD49" i="74"/>
  <c r="AD45" i="74"/>
  <c r="AD40" i="74"/>
  <c r="AD36" i="74"/>
  <c r="AE53" i="74"/>
  <c r="AE46" i="74"/>
  <c r="AE37" i="74"/>
  <c r="AE34" i="74"/>
  <c r="AS34" i="74"/>
  <c r="AL34" i="74"/>
  <c r="AW34" i="74"/>
  <c r="AH55" i="74"/>
  <c r="AH50" i="74"/>
  <c r="AH38" i="74"/>
  <c r="AT36" i="74"/>
  <c r="AJ36" i="74"/>
  <c r="BB36" i="74"/>
  <c r="AI49" i="74"/>
  <c r="AI37" i="74"/>
  <c r="AZ37" i="74"/>
  <c r="AQ37" i="74"/>
  <c r="AJ48" i="74"/>
  <c r="AJ40" i="74"/>
  <c r="BA39" i="74"/>
  <c r="AR39" i="74"/>
  <c r="BA40" i="74"/>
  <c r="BB43" i="74"/>
  <c r="AV44" i="74"/>
  <c r="BB44" i="74"/>
  <c r="AQ52" i="74"/>
  <c r="AQ45" i="74"/>
  <c r="AT45" i="74"/>
  <c r="H45" i="74"/>
  <c r="AR51" i="74"/>
  <c r="AZ46" i="74"/>
  <c r="AW46" i="74"/>
  <c r="AS50" i="74"/>
  <c r="AT53" i="74"/>
  <c r="BB48" i="74"/>
  <c r="AZ49" i="74"/>
  <c r="AV51" i="74"/>
  <c r="AY51" i="74"/>
  <c r="BB51" i="74"/>
  <c r="AX52" i="74"/>
  <c r="BB52" i="74"/>
  <c r="AJ18" i="75"/>
  <c r="AZ18" i="75"/>
  <c r="AV18" i="75"/>
  <c r="Q49" i="75"/>
  <c r="Q48" i="75"/>
  <c r="Q44" i="75"/>
  <c r="Q28" i="75"/>
  <c r="Q20" i="75"/>
  <c r="AD19" i="75"/>
  <c r="AX19" i="75"/>
  <c r="AQ19" i="75"/>
  <c r="BB19" i="75"/>
  <c r="AJ20" i="75"/>
  <c r="AI20" i="75"/>
  <c r="AE20" i="75"/>
  <c r="AC20" i="75"/>
  <c r="AX20" i="75"/>
  <c r="H20" i="75"/>
  <c r="S39" i="75"/>
  <c r="AT21" i="75"/>
  <c r="AB21" i="75"/>
  <c r="AS21" i="75"/>
  <c r="T45" i="75"/>
  <c r="T37" i="75"/>
  <c r="AH22" i="75"/>
  <c r="AJ23" i="75"/>
  <c r="AR23" i="75"/>
  <c r="AQ23" i="75"/>
  <c r="AJ24" i="75"/>
  <c r="AH24" i="75"/>
  <c r="AZ24" i="75"/>
  <c r="AX24" i="75"/>
  <c r="AI25" i="75"/>
  <c r="AH25" i="75"/>
  <c r="AY25" i="75"/>
  <c r="AX25" i="75"/>
  <c r="AW25" i="75"/>
  <c r="AJ28" i="75"/>
  <c r="AI28" i="75"/>
  <c r="AY29" i="75"/>
  <c r="AH29" i="75"/>
  <c r="AB52" i="75"/>
  <c r="AB48" i="75"/>
  <c r="AB45" i="75"/>
  <c r="AS30" i="75"/>
  <c r="AY30" i="75"/>
  <c r="AK30" i="75"/>
  <c r="AW30" i="75"/>
  <c r="AC53" i="75"/>
  <c r="AC52" i="75"/>
  <c r="AC40" i="75"/>
  <c r="BB31" i="75"/>
  <c r="AD51" i="75"/>
  <c r="AD47" i="75"/>
  <c r="AE40" i="75"/>
  <c r="AR34" i="75"/>
  <c r="AH34" i="75"/>
  <c r="AW34" i="75"/>
  <c r="H35" i="75"/>
  <c r="BB35" i="75"/>
  <c r="AH54" i="75"/>
  <c r="AH49" i="75"/>
  <c r="AH48" i="75"/>
  <c r="AH45" i="75"/>
  <c r="AH38" i="75"/>
  <c r="AH36" i="75"/>
  <c r="AZ36" i="75"/>
  <c r="BB36" i="75"/>
  <c r="AI49" i="75"/>
  <c r="AI48" i="75"/>
  <c r="AT37" i="75"/>
  <c r="AS37" i="75"/>
  <c r="AZ37" i="75"/>
  <c r="AY37" i="75"/>
  <c r="AJ55" i="75"/>
  <c r="AJ52" i="75"/>
  <c r="AJ50" i="75"/>
  <c r="AJ48" i="75"/>
  <c r="AJ47" i="75"/>
  <c r="AJ44" i="75"/>
  <c r="AJ43" i="75"/>
  <c r="AJ39" i="75"/>
  <c r="AZ39" i="75"/>
  <c r="AX39" i="75"/>
  <c r="H39" i="75"/>
  <c r="BB39" i="75"/>
  <c r="AT40" i="75"/>
  <c r="AQ40" i="75"/>
  <c r="H43" i="75"/>
  <c r="AT44" i="75"/>
  <c r="AQ51" i="75"/>
  <c r="AQ48" i="75"/>
  <c r="AS45" i="75"/>
  <c r="AY45" i="75"/>
  <c r="AY46" i="75"/>
  <c r="AW46" i="75"/>
  <c r="AT52" i="75"/>
  <c r="H47" i="75"/>
  <c r="BB47" i="75"/>
  <c r="AX48" i="75"/>
  <c r="BB50" i="75"/>
  <c r="AZ52" i="75"/>
  <c r="AY53" i="75"/>
  <c r="H55" i="71"/>
  <c r="H55" i="74"/>
  <c r="Q16" i="76"/>
  <c r="Z16" i="76"/>
  <c r="Y16" i="76" s="1"/>
  <c r="AB16" i="76"/>
  <c r="AN16" i="76"/>
  <c r="V16" i="76"/>
  <c r="R16" i="76"/>
  <c r="S16" i="76"/>
  <c r="U16" i="76"/>
  <c r="W16" i="76"/>
  <c r="X16" i="76"/>
  <c r="AU16" i="76"/>
  <c r="AV16" i="76"/>
  <c r="AQ16" i="76"/>
  <c r="AR16" i="76"/>
  <c r="AT16" i="76"/>
  <c r="AY16" i="76"/>
  <c r="AZ16" i="76"/>
  <c r="BA16" i="76"/>
  <c r="Z16" i="75"/>
  <c r="Y16" i="75"/>
  <c r="AA16" i="75"/>
  <c r="V16" i="75"/>
  <c r="R16" i="75"/>
  <c r="T16" i="75"/>
  <c r="AM16" i="75"/>
  <c r="W16" i="75"/>
  <c r="X16" i="75"/>
  <c r="AV16" i="75"/>
  <c r="AQ16" i="75"/>
  <c r="AS16" i="75"/>
  <c r="AW16" i="75"/>
  <c r="AY16" i="75"/>
  <c r="Q16" i="74"/>
  <c r="AB16" i="74"/>
  <c r="AC16" i="74"/>
  <c r="AA16" i="74"/>
  <c r="V16" i="74"/>
  <c r="U16" i="74"/>
  <c r="X16" i="74"/>
  <c r="AU16" i="74"/>
  <c r="AV16" i="74"/>
  <c r="AQ16" i="74"/>
  <c r="AS16" i="74"/>
  <c r="AT16" i="74"/>
  <c r="AW16" i="74"/>
  <c r="AY16" i="74"/>
  <c r="AZ16" i="74"/>
  <c r="BA16" i="74"/>
  <c r="Q16" i="73"/>
  <c r="AB16" i="73"/>
  <c r="AA16" i="73"/>
  <c r="R16" i="73"/>
  <c r="S16" i="73"/>
  <c r="AM16" i="73"/>
  <c r="W16" i="73"/>
  <c r="AU16" i="73"/>
  <c r="AV16" i="73"/>
  <c r="AO16" i="73"/>
  <c r="AQ16" i="73"/>
  <c r="AS16" i="73"/>
  <c r="AT16" i="73"/>
  <c r="AW16" i="73"/>
  <c r="AX16" i="73"/>
  <c r="AZ16" i="73"/>
  <c r="BA16" i="73"/>
  <c r="Q16" i="72"/>
  <c r="Z16" i="72"/>
  <c r="Y16" i="72"/>
  <c r="AB16" i="72"/>
  <c r="V16" i="72"/>
  <c r="R16" i="72"/>
  <c r="S16" i="72"/>
  <c r="U16" i="72"/>
  <c r="AM16" i="72"/>
  <c r="W16" i="72"/>
  <c r="X16" i="72"/>
  <c r="AU16" i="72"/>
  <c r="AV16" i="72"/>
  <c r="AO16" i="72"/>
  <c r="AQ16" i="72"/>
  <c r="AR16" i="72"/>
  <c r="AT16" i="72"/>
  <c r="AX16" i="72"/>
  <c r="Z16" i="71"/>
  <c r="Y16" i="71" s="1"/>
  <c r="AA16" i="71"/>
  <c r="R16" i="71"/>
  <c r="T16" i="71"/>
  <c r="U16" i="71"/>
  <c r="X16" i="71"/>
  <c r="AU16" i="71"/>
  <c r="AV16" i="71"/>
  <c r="AO16" i="71"/>
  <c r="AQ16" i="71"/>
  <c r="AR16" i="71"/>
  <c r="AS16" i="71"/>
  <c r="AW16" i="71"/>
  <c r="AX16" i="71"/>
  <c r="AY16" i="71"/>
  <c r="BA16" i="71"/>
  <c r="Q16" i="70"/>
  <c r="Z16" i="70"/>
  <c r="AB16" i="70"/>
  <c r="AC16" i="70"/>
  <c r="AA16" i="70"/>
  <c r="Y16" i="70"/>
  <c r="AN16" i="70"/>
  <c r="V16" i="70"/>
  <c r="R16" i="70"/>
  <c r="T16" i="70"/>
  <c r="U16" i="70"/>
  <c r="X16" i="70"/>
  <c r="AU16" i="70"/>
  <c r="AO16" i="70"/>
  <c r="AQ16" i="70"/>
  <c r="AR16" i="70"/>
  <c r="AS16" i="70"/>
  <c r="AT16" i="70"/>
  <c r="AW16" i="70"/>
  <c r="AY16" i="70"/>
  <c r="AZ16" i="70"/>
  <c r="BA16" i="70"/>
  <c r="Q16" i="69"/>
  <c r="AB16" i="69"/>
  <c r="AC16" i="69"/>
  <c r="AA16" i="69"/>
  <c r="R16" i="69"/>
  <c r="S16" i="69"/>
  <c r="T16" i="69"/>
  <c r="AM16" i="69"/>
  <c r="W16" i="69"/>
  <c r="X16" i="69"/>
  <c r="AV16" i="69"/>
  <c r="AO16" i="69"/>
  <c r="AQ16" i="69"/>
  <c r="AT16" i="69"/>
  <c r="AW16" i="69"/>
  <c r="AZ16" i="69"/>
  <c r="BA16" i="69"/>
  <c r="Z16" i="68"/>
  <c r="Y16" i="68" s="1"/>
  <c r="AB16" i="68"/>
  <c r="AC16" i="68"/>
  <c r="V16" i="68"/>
  <c r="S16" i="68"/>
  <c r="U16" i="68"/>
  <c r="AM16" i="68"/>
  <c r="W16" i="68"/>
  <c r="X16" i="68"/>
  <c r="AV16" i="68"/>
  <c r="AR16" i="68"/>
  <c r="AX16" i="68"/>
  <c r="AZ16" i="68"/>
  <c r="BA16" i="68"/>
  <c r="Z16" i="67"/>
  <c r="AB16" i="67"/>
  <c r="AA16" i="67"/>
  <c r="V16" i="67"/>
  <c r="R16" i="67"/>
  <c r="S16" i="67"/>
  <c r="T16" i="67"/>
  <c r="AM16" i="67"/>
  <c r="X16" i="67"/>
  <c r="AU16" i="67"/>
  <c r="AV16" i="67"/>
  <c r="AO16" i="67"/>
  <c r="AQ16" i="67"/>
  <c r="AR16" i="67"/>
  <c r="AW16" i="67"/>
  <c r="AX16" i="67"/>
  <c r="AY16" i="67"/>
  <c r="AZ16" i="67"/>
  <c r="BA16" i="67"/>
  <c r="AB16" i="66"/>
  <c r="AA16" i="66"/>
  <c r="V16" i="66"/>
  <c r="S16" i="66"/>
  <c r="T16" i="66"/>
  <c r="U16" i="66"/>
  <c r="AM16" i="66"/>
  <c r="X16" i="66"/>
  <c r="AU16" i="66"/>
  <c r="AR16" i="66"/>
  <c r="AS16" i="66"/>
  <c r="AT16" i="66"/>
  <c r="AW16" i="66"/>
  <c r="AY16" i="66"/>
  <c r="AZ16" i="66"/>
  <c r="BA16" i="66"/>
  <c r="Q16" i="88"/>
  <c r="AB16" i="88"/>
  <c r="AC16" i="88"/>
  <c r="AA16" i="88"/>
  <c r="V16" i="88"/>
  <c r="R16" i="88"/>
  <c r="S16" i="88"/>
  <c r="T16" i="88"/>
  <c r="U16" i="88"/>
  <c r="AM16" i="88"/>
  <c r="W16" i="88"/>
  <c r="X16" i="88"/>
  <c r="AV16" i="88"/>
  <c r="AO16" i="88"/>
  <c r="AQ16" i="88"/>
  <c r="AR16" i="88"/>
  <c r="AT16" i="88"/>
  <c r="AX16" i="88"/>
  <c r="AY16" i="88"/>
  <c r="AZ16" i="88"/>
  <c r="Q16" i="87"/>
  <c r="Z16" i="87"/>
  <c r="Y16" i="87"/>
  <c r="AC16" i="87"/>
  <c r="AA16" i="87"/>
  <c r="AN16" i="87"/>
  <c r="R16" i="87"/>
  <c r="S16" i="87"/>
  <c r="T16" i="87"/>
  <c r="U16" i="87"/>
  <c r="AM16" i="87"/>
  <c r="X16" i="87"/>
  <c r="AU16" i="87"/>
  <c r="AV16" i="87"/>
  <c r="AR16" i="87"/>
  <c r="AS16" i="87"/>
  <c r="AT16" i="87"/>
  <c r="AW16" i="87"/>
  <c r="AX16" i="87"/>
  <c r="AY16" i="87"/>
  <c r="AZ16" i="87"/>
  <c r="BA16" i="87"/>
  <c r="Z16" i="86"/>
  <c r="Y16" i="86" s="1"/>
  <c r="AB16" i="86"/>
  <c r="AA16" i="86"/>
  <c r="V16" i="86"/>
  <c r="R16" i="86"/>
  <c r="S16" i="86"/>
  <c r="T16" i="86"/>
  <c r="U16" i="86"/>
  <c r="W16" i="86"/>
  <c r="X16" i="86"/>
  <c r="AU16" i="86"/>
  <c r="AV16" i="86"/>
  <c r="AO16" i="86"/>
  <c r="AS16" i="86"/>
  <c r="AW16" i="86"/>
  <c r="AX16" i="86"/>
  <c r="AY16" i="86"/>
  <c r="AZ16" i="86"/>
  <c r="BA16" i="86"/>
  <c r="Z15" i="76"/>
  <c r="Y15" i="76" s="1"/>
  <c r="AB15" i="76"/>
  <c r="AA15" i="76"/>
  <c r="R15" i="76"/>
  <c r="S15" i="76"/>
  <c r="T15" i="76"/>
  <c r="AM15" i="76"/>
  <c r="W15" i="76"/>
  <c r="X15" i="76"/>
  <c r="AV15" i="76"/>
  <c r="AO15" i="76"/>
  <c r="AQ15" i="76"/>
  <c r="AR15" i="76"/>
  <c r="AS15" i="76"/>
  <c r="AW15" i="76"/>
  <c r="AY15" i="76"/>
  <c r="AZ15" i="76"/>
  <c r="Q15" i="75"/>
  <c r="AC15" i="75"/>
  <c r="AA15" i="75"/>
  <c r="AN15" i="75"/>
  <c r="V15" i="75"/>
  <c r="S15" i="75"/>
  <c r="T15" i="75"/>
  <c r="U15" i="75"/>
  <c r="X15" i="75"/>
  <c r="AU15" i="75"/>
  <c r="AS15" i="75"/>
  <c r="AW15" i="75"/>
  <c r="AY15" i="75"/>
  <c r="AZ15" i="75"/>
  <c r="BA15" i="75"/>
  <c r="Q15" i="74"/>
  <c r="Z15" i="74"/>
  <c r="Y15" i="74"/>
  <c r="AB15" i="74"/>
  <c r="AC15" i="74"/>
  <c r="AA15" i="74"/>
  <c r="V15" i="74"/>
  <c r="R15" i="74"/>
  <c r="S15" i="74"/>
  <c r="T15" i="74"/>
  <c r="U15" i="74"/>
  <c r="AM15" i="74"/>
  <c r="W15" i="74"/>
  <c r="AV15" i="74"/>
  <c r="AQ15" i="74"/>
  <c r="AT15" i="74"/>
  <c r="AX15" i="74"/>
  <c r="AZ15" i="74"/>
  <c r="Z15" i="73"/>
  <c r="Y15" i="73"/>
  <c r="AB15" i="73"/>
  <c r="V15" i="73"/>
  <c r="R15" i="73"/>
  <c r="S15" i="73"/>
  <c r="U15" i="73"/>
  <c r="AM15" i="73"/>
  <c r="X15" i="73"/>
  <c r="AV15" i="73"/>
  <c r="AO15" i="73"/>
  <c r="AQ15" i="73"/>
  <c r="AR15" i="73"/>
  <c r="AT15" i="73"/>
  <c r="AW15" i="73"/>
  <c r="AX15" i="73"/>
  <c r="AZ15" i="73"/>
  <c r="BA15" i="73"/>
  <c r="Z15" i="72"/>
  <c r="Y15" i="72" s="1"/>
  <c r="AC15" i="72"/>
  <c r="AA15" i="72"/>
  <c r="AN15" i="72"/>
  <c r="V15" i="72"/>
  <c r="R15" i="72"/>
  <c r="S15" i="72"/>
  <c r="T15" i="72"/>
  <c r="W15" i="72"/>
  <c r="X15" i="72"/>
  <c r="AU15" i="72"/>
  <c r="AV15" i="72"/>
  <c r="AO15" i="72"/>
  <c r="AQ15" i="72"/>
  <c r="AR15" i="72"/>
  <c r="AS15" i="72"/>
  <c r="AW15" i="72"/>
  <c r="AY15" i="72"/>
  <c r="AZ15" i="72"/>
  <c r="Q15" i="71"/>
  <c r="AB15" i="71"/>
  <c r="AC15" i="71"/>
  <c r="AA15" i="71"/>
  <c r="R15" i="71"/>
  <c r="S15" i="71"/>
  <c r="T15" i="71"/>
  <c r="U15" i="71"/>
  <c r="AM15" i="71"/>
  <c r="W15" i="71"/>
  <c r="X15" i="71"/>
  <c r="AU15" i="71"/>
  <c r="AR15" i="71"/>
  <c r="AS15" i="71"/>
  <c r="AY15" i="71"/>
  <c r="AZ15" i="71"/>
  <c r="BA15" i="71"/>
  <c r="Q15" i="70"/>
  <c r="AB15" i="70"/>
  <c r="AC15" i="70"/>
  <c r="AA15" i="70"/>
  <c r="R15" i="70"/>
  <c r="S15" i="70"/>
  <c r="U15" i="70"/>
  <c r="AM15" i="70"/>
  <c r="W15" i="70"/>
  <c r="AU15" i="70"/>
  <c r="AV15" i="70"/>
  <c r="AS15" i="70"/>
  <c r="AT15" i="70"/>
  <c r="AX15" i="70"/>
  <c r="AZ15" i="70"/>
  <c r="Q15" i="69"/>
  <c r="Z15" i="69"/>
  <c r="Y15" i="69"/>
  <c r="AB15" i="69"/>
  <c r="V15" i="69"/>
  <c r="R15" i="69"/>
  <c r="S15" i="69"/>
  <c r="U15" i="69"/>
  <c r="AM15" i="69"/>
  <c r="W15" i="69"/>
  <c r="X15" i="69"/>
  <c r="AV15" i="69"/>
  <c r="AO15" i="69"/>
  <c r="AQ15" i="69"/>
  <c r="AR15" i="69"/>
  <c r="AS15" i="69"/>
  <c r="AT15" i="69"/>
  <c r="AX15" i="69"/>
  <c r="BA15" i="69"/>
  <c r="Z15" i="68"/>
  <c r="Y15" i="68" s="1"/>
  <c r="AA15" i="68"/>
  <c r="AN15" i="68"/>
  <c r="V15" i="68"/>
  <c r="R15" i="68"/>
  <c r="S15" i="68"/>
  <c r="T15" i="68"/>
  <c r="AM15" i="68"/>
  <c r="X15" i="68"/>
  <c r="AU15" i="68"/>
  <c r="AO15" i="68"/>
  <c r="AR15" i="68"/>
  <c r="AS15" i="68"/>
  <c r="AW15" i="68"/>
  <c r="AY15" i="68"/>
  <c r="BA15" i="68"/>
  <c r="AB15" i="67"/>
  <c r="AC15" i="67"/>
  <c r="AA15" i="67"/>
  <c r="V15" i="67"/>
  <c r="R15" i="67"/>
  <c r="S15" i="67"/>
  <c r="T15" i="67"/>
  <c r="U15" i="67"/>
  <c r="AV15" i="67"/>
  <c r="AQ15" i="67"/>
  <c r="AS15" i="67"/>
  <c r="AT15" i="67"/>
  <c r="AW15" i="67"/>
  <c r="AY15" i="67"/>
  <c r="AZ15" i="67"/>
  <c r="BA15" i="67"/>
  <c r="Q15" i="66"/>
  <c r="Z15" i="66"/>
  <c r="Y15" i="66"/>
  <c r="AB15" i="66"/>
  <c r="AN15" i="66"/>
  <c r="V15" i="66"/>
  <c r="R15" i="66"/>
  <c r="S15" i="66"/>
  <c r="T15" i="66"/>
  <c r="U15" i="66"/>
  <c r="AM15" i="66"/>
  <c r="W15" i="66"/>
  <c r="AV15" i="66"/>
  <c r="AQ15" i="66"/>
  <c r="AT15" i="66"/>
  <c r="AX15" i="66"/>
  <c r="AY15" i="66"/>
  <c r="AZ15" i="66"/>
  <c r="BA15" i="66"/>
  <c r="Q15" i="88"/>
  <c r="Z15" i="88"/>
  <c r="Y15" i="88" s="1"/>
  <c r="AB15" i="88"/>
  <c r="AA15" i="88"/>
  <c r="V15" i="88"/>
  <c r="R15" i="88"/>
  <c r="S15" i="88"/>
  <c r="T15" i="88"/>
  <c r="AM15" i="88"/>
  <c r="W15" i="88"/>
  <c r="X15" i="88"/>
  <c r="AV15" i="88"/>
  <c r="AQ15" i="88"/>
  <c r="AR15" i="88"/>
  <c r="AW15" i="88"/>
  <c r="AX15" i="88"/>
  <c r="AY15" i="88"/>
  <c r="BA15" i="88"/>
  <c r="Q15" i="87"/>
  <c r="AB15" i="87"/>
  <c r="AC15" i="87"/>
  <c r="AA15" i="87"/>
  <c r="R15" i="87"/>
  <c r="S15" i="87"/>
  <c r="T15" i="87"/>
  <c r="U15" i="87"/>
  <c r="AM15" i="87"/>
  <c r="W15" i="87"/>
  <c r="AU15" i="87"/>
  <c r="AO15" i="87"/>
  <c r="AQ15" i="87"/>
  <c r="AS15" i="87"/>
  <c r="AT15" i="87"/>
  <c r="AX15" i="87"/>
  <c r="AZ15" i="87"/>
  <c r="BA15" i="87"/>
  <c r="Q15" i="86"/>
  <c r="AB15" i="86"/>
  <c r="AC15" i="86"/>
  <c r="AA15" i="86"/>
  <c r="AN15" i="86"/>
  <c r="V15" i="86"/>
  <c r="T15" i="86"/>
  <c r="U15" i="86"/>
  <c r="AM15" i="86"/>
  <c r="AO15" i="86"/>
  <c r="AQ15" i="86"/>
  <c r="AS15" i="86"/>
  <c r="AT15" i="86"/>
  <c r="AW15" i="86"/>
  <c r="AY15" i="86"/>
  <c r="AZ15" i="86"/>
  <c r="BA15" i="86"/>
  <c r="Z24" i="76"/>
  <c r="Y24" i="76"/>
  <c r="AB24" i="76"/>
  <c r="AN24" i="76"/>
  <c r="V24" i="76"/>
  <c r="R24" i="76"/>
  <c r="S24" i="76"/>
  <c r="U24" i="76"/>
  <c r="X24" i="76"/>
  <c r="AV24" i="76"/>
  <c r="AO24" i="76"/>
  <c r="AR24" i="76"/>
  <c r="AT24" i="76"/>
  <c r="AY24" i="76"/>
  <c r="AZ24" i="76"/>
  <c r="BA24" i="76"/>
  <c r="Z24" i="75"/>
  <c r="Y24" i="75"/>
  <c r="AA24" i="75"/>
  <c r="V24" i="75"/>
  <c r="T24" i="75"/>
  <c r="AM24" i="75"/>
  <c r="X24" i="75"/>
  <c r="AU24" i="75"/>
  <c r="AV24" i="75"/>
  <c r="AQ24" i="75"/>
  <c r="AR24" i="75"/>
  <c r="AS24" i="75"/>
  <c r="AW24" i="75"/>
  <c r="AY24" i="75"/>
  <c r="BA24" i="75"/>
  <c r="Q24" i="74"/>
  <c r="AB24" i="74"/>
  <c r="AC24" i="74"/>
  <c r="AA24" i="74"/>
  <c r="V24" i="74"/>
  <c r="R24" i="74"/>
  <c r="S24" i="74"/>
  <c r="T24" i="74"/>
  <c r="U24" i="74"/>
  <c r="X24" i="74"/>
  <c r="AU24" i="74"/>
  <c r="AV24" i="74"/>
  <c r="AQ24" i="74"/>
  <c r="AR24" i="74"/>
  <c r="AS24" i="74"/>
  <c r="AT24" i="74"/>
  <c r="AW24" i="74"/>
  <c r="AX24" i="74"/>
  <c r="AY24" i="74"/>
  <c r="AZ24" i="74"/>
  <c r="BA24" i="74"/>
  <c r="AB24" i="73"/>
  <c r="AC24" i="73"/>
  <c r="AA24" i="73"/>
  <c r="R24" i="73"/>
  <c r="U24" i="73"/>
  <c r="AM24" i="73"/>
  <c r="AU24" i="73"/>
  <c r="AV24" i="73"/>
  <c r="AQ24" i="73"/>
  <c r="AS24" i="73"/>
  <c r="AT24" i="73"/>
  <c r="AX24" i="73"/>
  <c r="Z24" i="72"/>
  <c r="Y24" i="72"/>
  <c r="AN24" i="72"/>
  <c r="V24" i="72"/>
  <c r="R24" i="72"/>
  <c r="T24" i="72"/>
  <c r="AM24" i="72"/>
  <c r="AO24" i="72"/>
  <c r="AQ24" i="72"/>
  <c r="AR24" i="72"/>
  <c r="AX24" i="72"/>
  <c r="BA24" i="72"/>
  <c r="Z24" i="71"/>
  <c r="Y24" i="71"/>
  <c r="AA24" i="71"/>
  <c r="AN24" i="71"/>
  <c r="V24" i="71"/>
  <c r="R24" i="71"/>
  <c r="S24" i="71"/>
  <c r="T24" i="71"/>
  <c r="U24" i="71"/>
  <c r="AM24" i="71"/>
  <c r="X24" i="71"/>
  <c r="AU24" i="71"/>
  <c r="AO24" i="71"/>
  <c r="AR24" i="71"/>
  <c r="AS24" i="71"/>
  <c r="AT24" i="71"/>
  <c r="AX24" i="71"/>
  <c r="AY24" i="71"/>
  <c r="AZ24" i="71"/>
  <c r="BA24" i="71"/>
  <c r="Q24" i="70"/>
  <c r="Z24" i="70"/>
  <c r="Y24" i="70"/>
  <c r="AC24" i="70"/>
  <c r="AA24" i="70"/>
  <c r="V24" i="70"/>
  <c r="S24" i="70"/>
  <c r="T24" i="70"/>
  <c r="U24" i="70"/>
  <c r="AM24" i="70"/>
  <c r="X24" i="70"/>
  <c r="AU24" i="70"/>
  <c r="AV24" i="70"/>
  <c r="AO24" i="70"/>
  <c r="AR24" i="70"/>
  <c r="AS24" i="70"/>
  <c r="AT24" i="70"/>
  <c r="AW24" i="70"/>
  <c r="AY24" i="70"/>
  <c r="Z24" i="69"/>
  <c r="AB24" i="69"/>
  <c r="AC24" i="69"/>
  <c r="AA24" i="69"/>
  <c r="Y24" i="69"/>
  <c r="R24" i="69"/>
  <c r="S24" i="69"/>
  <c r="U24" i="69"/>
  <c r="AM24" i="69"/>
  <c r="AU24" i="69"/>
  <c r="AQ24" i="69"/>
  <c r="AR24" i="69"/>
  <c r="AT24" i="69"/>
  <c r="AY24" i="69"/>
  <c r="BA24" i="69"/>
  <c r="Z24" i="68"/>
  <c r="AB24" i="68"/>
  <c r="AC24" i="68"/>
  <c r="V24" i="68"/>
  <c r="S24" i="68"/>
  <c r="U24" i="68"/>
  <c r="AM24" i="68"/>
  <c r="AO24" i="68"/>
  <c r="AQ24" i="68"/>
  <c r="AR24" i="68"/>
  <c r="AT24" i="68"/>
  <c r="AX24" i="68"/>
  <c r="AZ24" i="68"/>
  <c r="BA24" i="68"/>
  <c r="Q24" i="67"/>
  <c r="Z24" i="67"/>
  <c r="Y24" i="67"/>
  <c r="AB24" i="67"/>
  <c r="AA24" i="67"/>
  <c r="AN24" i="67"/>
  <c r="S24" i="67"/>
  <c r="T24" i="67"/>
  <c r="AM24" i="67"/>
  <c r="X24" i="67"/>
  <c r="AU24" i="67"/>
  <c r="AV24" i="67"/>
  <c r="AO24" i="67"/>
  <c r="AQ24" i="67"/>
  <c r="AR24" i="67"/>
  <c r="AS24" i="67"/>
  <c r="AW24" i="67"/>
  <c r="AX24" i="67"/>
  <c r="AY24" i="67"/>
  <c r="AZ24" i="67"/>
  <c r="BA24" i="67"/>
  <c r="AB24" i="66"/>
  <c r="V24" i="66"/>
  <c r="R24" i="66"/>
  <c r="S24" i="66"/>
  <c r="U24" i="66"/>
  <c r="AU24" i="66"/>
  <c r="AV24" i="66"/>
  <c r="AR24" i="66"/>
  <c r="AS24" i="66"/>
  <c r="AT24" i="66"/>
  <c r="AW24" i="66"/>
  <c r="AY24" i="66"/>
  <c r="AZ24" i="66"/>
  <c r="BA24" i="66"/>
  <c r="Q24" i="88"/>
  <c r="Z24" i="88"/>
  <c r="Y24" i="88"/>
  <c r="AB24" i="88"/>
  <c r="R24" i="88"/>
  <c r="T24" i="88"/>
  <c r="AM24" i="88"/>
  <c r="AU24" i="88"/>
  <c r="AQ24" i="88"/>
  <c r="AT24" i="88"/>
  <c r="AX24" i="88"/>
  <c r="AY24" i="88"/>
  <c r="Z24" i="87"/>
  <c r="Y24" i="87"/>
  <c r="AB24" i="87"/>
  <c r="AC24" i="87"/>
  <c r="AA24" i="87"/>
  <c r="V24" i="87"/>
  <c r="R24" i="87"/>
  <c r="S24" i="87"/>
  <c r="T24" i="87"/>
  <c r="U24" i="87"/>
  <c r="AM24" i="87"/>
  <c r="AU24" i="87"/>
  <c r="AV24" i="87"/>
  <c r="AS24" i="87"/>
  <c r="AT24" i="87"/>
  <c r="AW24" i="87"/>
  <c r="AY24" i="87"/>
  <c r="AZ24" i="87"/>
  <c r="BA24" i="87"/>
  <c r="Z24" i="86"/>
  <c r="Y24" i="86" s="1"/>
  <c r="AC24" i="86"/>
  <c r="AA24" i="86"/>
  <c r="V24" i="86"/>
  <c r="R24" i="86"/>
  <c r="S24" i="86"/>
  <c r="T24" i="86"/>
  <c r="AM24" i="86"/>
  <c r="AV24" i="86"/>
  <c r="AO24" i="86"/>
  <c r="AR24" i="86"/>
  <c r="AS24" i="86"/>
  <c r="AT24" i="86"/>
  <c r="AW24" i="86"/>
  <c r="AX24" i="86"/>
  <c r="BA24" i="86"/>
  <c r="Q21" i="76"/>
  <c r="AB21" i="76"/>
  <c r="AC21" i="76"/>
  <c r="AN21" i="76"/>
  <c r="R21" i="76"/>
  <c r="U21" i="76"/>
  <c r="AM21" i="76"/>
  <c r="W21" i="76"/>
  <c r="AU21" i="76"/>
  <c r="AQ21" i="76"/>
  <c r="AR21" i="76"/>
  <c r="AS21" i="76"/>
  <c r="AT21" i="76"/>
  <c r="AW21" i="76"/>
  <c r="AX21" i="76"/>
  <c r="AZ21" i="76"/>
  <c r="BA21" i="76"/>
  <c r="Q21" i="75"/>
  <c r="Z21" i="75"/>
  <c r="Y21" i="75"/>
  <c r="V21" i="75"/>
  <c r="R21" i="75"/>
  <c r="X21" i="75"/>
  <c r="AU21" i="75"/>
  <c r="AV21" i="75"/>
  <c r="AO21" i="75"/>
  <c r="AQ21" i="75"/>
  <c r="AR21" i="75"/>
  <c r="BA21" i="75"/>
  <c r="AB21" i="74"/>
  <c r="AC21" i="74"/>
  <c r="V21" i="74"/>
  <c r="R21" i="74"/>
  <c r="S21" i="74"/>
  <c r="AM21" i="74"/>
  <c r="W21" i="74"/>
  <c r="X21" i="74"/>
  <c r="AU21" i="74"/>
  <c r="AV21" i="74"/>
  <c r="AO21" i="74"/>
  <c r="AR21" i="74"/>
  <c r="AS21" i="74"/>
  <c r="AT21" i="74"/>
  <c r="AW21" i="74"/>
  <c r="AX21" i="74"/>
  <c r="AY21" i="74"/>
  <c r="Q21" i="73"/>
  <c r="Z21" i="73"/>
  <c r="Y21" i="73" s="1"/>
  <c r="AB21" i="73"/>
  <c r="AC21" i="73"/>
  <c r="AA21" i="73"/>
  <c r="AN21" i="73"/>
  <c r="V21" i="73"/>
  <c r="S21" i="73"/>
  <c r="AM21" i="73"/>
  <c r="W21" i="73"/>
  <c r="X21" i="73"/>
  <c r="AU21" i="73"/>
  <c r="AV21" i="73"/>
  <c r="AO21" i="73"/>
  <c r="AT21" i="73"/>
  <c r="AW21" i="73"/>
  <c r="AY21" i="73"/>
  <c r="AZ21" i="73"/>
  <c r="BA21" i="73"/>
  <c r="Q21" i="72"/>
  <c r="Z21" i="72"/>
  <c r="AB21" i="72"/>
  <c r="AC21" i="72"/>
  <c r="AA21" i="72"/>
  <c r="Y21" i="72"/>
  <c r="AN21" i="72"/>
  <c r="R21" i="72"/>
  <c r="U21" i="72"/>
  <c r="AM21" i="72"/>
  <c r="W21" i="72"/>
  <c r="AO21" i="72"/>
  <c r="AQ21" i="72"/>
  <c r="AR21" i="72"/>
  <c r="AX21" i="72"/>
  <c r="AY21" i="72"/>
  <c r="AZ21" i="72"/>
  <c r="BA21" i="72"/>
  <c r="Z21" i="71"/>
  <c r="Y21" i="71"/>
  <c r="AB21" i="71"/>
  <c r="AC21" i="71"/>
  <c r="V21" i="71"/>
  <c r="R21" i="71"/>
  <c r="S21" i="71"/>
  <c r="AM21" i="71"/>
  <c r="W21" i="71"/>
  <c r="X21" i="71"/>
  <c r="AU21" i="71"/>
  <c r="AV21" i="71"/>
  <c r="AO21" i="71"/>
  <c r="AQ21" i="71"/>
  <c r="AR21" i="71"/>
  <c r="AT21" i="71"/>
  <c r="AZ21" i="71"/>
  <c r="BA21" i="71"/>
  <c r="Q21" i="70"/>
  <c r="Z21" i="70"/>
  <c r="Y21" i="70" s="1"/>
  <c r="AB21" i="70"/>
  <c r="AA21" i="70"/>
  <c r="V21" i="70"/>
  <c r="R21" i="70"/>
  <c r="S21" i="70"/>
  <c r="AM21" i="70"/>
  <c r="W21" i="70"/>
  <c r="AU21" i="70"/>
  <c r="AV21" i="70"/>
  <c r="AO21" i="70"/>
  <c r="AR21" i="70"/>
  <c r="AS21" i="70"/>
  <c r="AW21" i="70"/>
  <c r="AX21" i="70"/>
  <c r="AY21" i="70"/>
  <c r="AZ21" i="70"/>
  <c r="Q21" i="69"/>
  <c r="Z21" i="69"/>
  <c r="AC21" i="69"/>
  <c r="V21" i="69"/>
  <c r="S21" i="69"/>
  <c r="U21" i="69"/>
  <c r="AM21" i="69"/>
  <c r="AU21" i="69"/>
  <c r="AV21" i="69"/>
  <c r="AS21" i="69"/>
  <c r="AT21" i="69"/>
  <c r="AW21" i="69"/>
  <c r="AY21" i="69"/>
  <c r="AZ21" i="69"/>
  <c r="BA21" i="69"/>
  <c r="Q21" i="68"/>
  <c r="AB21" i="68"/>
  <c r="AC21" i="68"/>
  <c r="AN21" i="68"/>
  <c r="V21" i="68"/>
  <c r="R21" i="68"/>
  <c r="U21" i="68"/>
  <c r="AM21" i="68"/>
  <c r="W21" i="68"/>
  <c r="AU21" i="68"/>
  <c r="AO21" i="68"/>
  <c r="AS21" i="68"/>
  <c r="AT21" i="68"/>
  <c r="AW21" i="68"/>
  <c r="AX21" i="68"/>
  <c r="AY21" i="68"/>
  <c r="AZ21" i="68"/>
  <c r="Z21" i="67"/>
  <c r="Y21" i="67"/>
  <c r="AA21" i="67"/>
  <c r="V21" i="67"/>
  <c r="R21" i="67"/>
  <c r="S21" i="67"/>
  <c r="AM21" i="67"/>
  <c r="W21" i="67"/>
  <c r="AV21" i="67"/>
  <c r="AO21" i="67"/>
  <c r="AQ21" i="67"/>
  <c r="AR21" i="67"/>
  <c r="AX21" i="67"/>
  <c r="AY21" i="67"/>
  <c r="BA21" i="67"/>
  <c r="Z21" i="66"/>
  <c r="Y21" i="66" s="1"/>
  <c r="AB21" i="66"/>
  <c r="AC21" i="66"/>
  <c r="AA21" i="66"/>
  <c r="AN21" i="66"/>
  <c r="V21" i="66"/>
  <c r="R21" i="66"/>
  <c r="S21" i="66"/>
  <c r="U21" i="66"/>
  <c r="AM21" i="66"/>
  <c r="X21" i="66"/>
  <c r="AU21" i="66"/>
  <c r="AV21" i="66"/>
  <c r="AO21" i="66"/>
  <c r="AQ21" i="66"/>
  <c r="AR21" i="66"/>
  <c r="AW21" i="66"/>
  <c r="AY21" i="66"/>
  <c r="Q21" i="88"/>
  <c r="Z21" i="88"/>
  <c r="AB21" i="88"/>
  <c r="AC21" i="88"/>
  <c r="AA21" i="88"/>
  <c r="Y21" i="88"/>
  <c r="V21" i="88"/>
  <c r="R21" i="88"/>
  <c r="S21" i="88"/>
  <c r="U21" i="88"/>
  <c r="X21" i="88"/>
  <c r="AU21" i="88"/>
  <c r="AV21" i="88"/>
  <c r="AR21" i="88"/>
  <c r="AS21" i="88"/>
  <c r="AT21" i="88"/>
  <c r="AW21" i="88"/>
  <c r="AY21" i="88"/>
  <c r="AZ21" i="88"/>
  <c r="Z21" i="87"/>
  <c r="Y21" i="87"/>
  <c r="AA21" i="87"/>
  <c r="AN21" i="87"/>
  <c r="R21" i="87"/>
  <c r="AM21" i="87"/>
  <c r="X21" i="87"/>
  <c r="AU21" i="87"/>
  <c r="AV21" i="87"/>
  <c r="AR21" i="87"/>
  <c r="AS21" i="87"/>
  <c r="AW21" i="87"/>
  <c r="AY21" i="87"/>
  <c r="BA21" i="87"/>
  <c r="Z21" i="86"/>
  <c r="Y21" i="86"/>
  <c r="AC21" i="86"/>
  <c r="AA21" i="86"/>
  <c r="AN21" i="86"/>
  <c r="V21" i="86"/>
  <c r="R21" i="86"/>
  <c r="S21" i="86"/>
  <c r="AM21" i="86"/>
  <c r="X21" i="86"/>
  <c r="AU21" i="86"/>
  <c r="AV21" i="86"/>
  <c r="AO21" i="86"/>
  <c r="AQ21" i="86"/>
  <c r="AS21" i="86"/>
  <c r="AT21" i="86"/>
  <c r="AW21" i="86"/>
  <c r="AZ21" i="86"/>
  <c r="BA21" i="86"/>
  <c r="BB5" i="66"/>
  <c r="BA5" i="66"/>
  <c r="AZ5" i="66"/>
  <c r="AY5" i="66"/>
  <c r="AX5" i="66"/>
  <c r="AW5" i="66"/>
  <c r="AV5" i="66"/>
  <c r="AU5" i="66"/>
  <c r="AT5" i="66"/>
  <c r="AS5" i="66"/>
  <c r="AR5" i="66"/>
  <c r="AQ5" i="66"/>
  <c r="AP5" i="66"/>
  <c r="AO5" i="66"/>
  <c r="AN5" i="66"/>
  <c r="AM5" i="66"/>
  <c r="AL5" i="66"/>
  <c r="AK5" i="66"/>
  <c r="AJ5" i="66"/>
  <c r="AI5" i="66"/>
  <c r="AH5" i="66"/>
  <c r="AG5" i="66"/>
  <c r="AF5" i="66"/>
  <c r="AE5" i="66"/>
  <c r="AD5" i="66"/>
  <c r="AC5" i="66"/>
  <c r="AB5" i="66"/>
  <c r="AA5" i="66"/>
  <c r="Z5" i="66"/>
  <c r="Y5" i="66"/>
  <c r="X5" i="66"/>
  <c r="W5" i="66"/>
  <c r="V5" i="66"/>
  <c r="U5" i="66"/>
  <c r="T5" i="66"/>
  <c r="S5" i="66"/>
  <c r="R5" i="66"/>
  <c r="Q5" i="66"/>
  <c r="P5" i="66"/>
  <c r="O5" i="66"/>
  <c r="N5" i="66"/>
  <c r="M5" i="66"/>
  <c r="L5" i="66"/>
  <c r="K5" i="66"/>
  <c r="J5" i="66"/>
  <c r="I5" i="66"/>
  <c r="H5" i="66"/>
  <c r="G5" i="66"/>
  <c r="F5" i="66"/>
  <c r="E5" i="66"/>
  <c r="BB5" i="67"/>
  <c r="BA5" i="67"/>
  <c r="AZ5" i="67"/>
  <c r="AY5" i="67"/>
  <c r="AX5" i="67"/>
  <c r="AW5" i="67"/>
  <c r="AV5" i="67"/>
  <c r="AU5" i="67"/>
  <c r="AT5" i="67"/>
  <c r="AS5" i="67"/>
  <c r="AR5" i="67"/>
  <c r="AQ5" i="67"/>
  <c r="AP5" i="67"/>
  <c r="AO5" i="67"/>
  <c r="AN5" i="67"/>
  <c r="AM5" i="67"/>
  <c r="AL5" i="67"/>
  <c r="AK5" i="67"/>
  <c r="AJ5" i="67"/>
  <c r="AI5" i="67"/>
  <c r="AH5" i="67"/>
  <c r="AG5" i="67"/>
  <c r="AF5" i="67"/>
  <c r="AE5" i="67"/>
  <c r="AD5" i="67"/>
  <c r="AC5" i="67"/>
  <c r="AB5" i="67"/>
  <c r="AA5" i="67"/>
  <c r="Z5" i="67"/>
  <c r="Y5" i="67"/>
  <c r="X5" i="67"/>
  <c r="W5" i="67"/>
  <c r="V5" i="67"/>
  <c r="U5" i="67"/>
  <c r="T5" i="67"/>
  <c r="S5" i="67"/>
  <c r="R5" i="67"/>
  <c r="Q5" i="67"/>
  <c r="P5" i="67"/>
  <c r="O5" i="67"/>
  <c r="N5" i="67"/>
  <c r="M5" i="67"/>
  <c r="L5" i="67"/>
  <c r="K5" i="67"/>
  <c r="J5" i="67"/>
  <c r="I5" i="67"/>
  <c r="H5" i="67"/>
  <c r="G5" i="67"/>
  <c r="F5" i="67"/>
  <c r="E5" i="67"/>
  <c r="BB5" i="68"/>
  <c r="BA5" i="68"/>
  <c r="AZ5" i="68"/>
  <c r="AY5" i="68"/>
  <c r="AX5" i="68"/>
  <c r="AW5" i="68"/>
  <c r="AV5" i="68"/>
  <c r="AU5" i="68"/>
  <c r="AT5" i="68"/>
  <c r="AS5" i="68"/>
  <c r="AR5" i="68"/>
  <c r="AQ5" i="68"/>
  <c r="AP5" i="68"/>
  <c r="AO5" i="68"/>
  <c r="AN5" i="68"/>
  <c r="AM5" i="68"/>
  <c r="AL5" i="68"/>
  <c r="AK5" i="68"/>
  <c r="AJ5" i="68"/>
  <c r="AI5" i="68"/>
  <c r="AH5" i="68"/>
  <c r="AG5" i="68"/>
  <c r="AF5" i="68"/>
  <c r="AE5" i="68"/>
  <c r="AD5" i="68"/>
  <c r="AC5" i="68"/>
  <c r="AB5" i="68"/>
  <c r="AA5" i="68"/>
  <c r="Z5" i="68"/>
  <c r="Y5" i="68"/>
  <c r="X5" i="68"/>
  <c r="W5" i="68"/>
  <c r="V5" i="68"/>
  <c r="U5" i="68"/>
  <c r="T5" i="68"/>
  <c r="S5" i="68"/>
  <c r="R5" i="68"/>
  <c r="Q5" i="68"/>
  <c r="P5" i="68"/>
  <c r="O5" i="68"/>
  <c r="N5" i="68"/>
  <c r="M5" i="68"/>
  <c r="L5" i="68"/>
  <c r="K5" i="68"/>
  <c r="J5" i="68"/>
  <c r="I5" i="68"/>
  <c r="H5" i="68"/>
  <c r="G5" i="68"/>
  <c r="F5" i="68"/>
  <c r="E5" i="68"/>
  <c r="BB5" i="69"/>
  <c r="BA5" i="69"/>
  <c r="AZ5" i="69"/>
  <c r="AY5" i="69"/>
  <c r="AX5" i="69"/>
  <c r="AW5" i="69"/>
  <c r="AV5" i="69"/>
  <c r="AU5" i="69"/>
  <c r="AT5" i="69"/>
  <c r="AS5" i="69"/>
  <c r="AR5" i="69"/>
  <c r="AQ5" i="69"/>
  <c r="AP5" i="69"/>
  <c r="AO5" i="69"/>
  <c r="AN5" i="69"/>
  <c r="AM5" i="69"/>
  <c r="AL5" i="69"/>
  <c r="AK5" i="69"/>
  <c r="AJ5" i="69"/>
  <c r="AI5" i="69"/>
  <c r="AH5" i="69"/>
  <c r="AG5" i="69"/>
  <c r="AF5" i="69"/>
  <c r="AE5" i="69"/>
  <c r="AD5" i="69"/>
  <c r="AC5" i="69"/>
  <c r="AB5" i="69"/>
  <c r="AA5" i="69"/>
  <c r="Z5" i="69"/>
  <c r="Y5" i="69"/>
  <c r="X5" i="69"/>
  <c r="W5" i="69"/>
  <c r="V5" i="69"/>
  <c r="U5" i="69"/>
  <c r="T5" i="69"/>
  <c r="S5" i="69"/>
  <c r="R5" i="69"/>
  <c r="Q5" i="69"/>
  <c r="P5" i="69"/>
  <c r="O5" i="69"/>
  <c r="N5" i="69"/>
  <c r="M5" i="69"/>
  <c r="L5" i="69"/>
  <c r="K5" i="69"/>
  <c r="J5" i="69"/>
  <c r="I5" i="69"/>
  <c r="H5" i="69"/>
  <c r="G5" i="69"/>
  <c r="F5" i="69"/>
  <c r="E5" i="69"/>
  <c r="BB5" i="70"/>
  <c r="BA5" i="70"/>
  <c r="AZ5" i="70"/>
  <c r="AY5" i="70"/>
  <c r="AX5" i="70"/>
  <c r="AW5" i="70"/>
  <c r="AV5" i="70"/>
  <c r="AU5" i="70"/>
  <c r="AT5" i="70"/>
  <c r="AS5" i="70"/>
  <c r="AR5" i="70"/>
  <c r="AQ5" i="70"/>
  <c r="AP5" i="70"/>
  <c r="AO5" i="70"/>
  <c r="AN5" i="70"/>
  <c r="AM5" i="70"/>
  <c r="AL5" i="70"/>
  <c r="AK5" i="70"/>
  <c r="AJ5" i="70"/>
  <c r="AI5" i="70"/>
  <c r="AH5" i="70"/>
  <c r="AG5" i="70"/>
  <c r="AF5" i="70"/>
  <c r="AE5" i="70"/>
  <c r="AD5" i="70"/>
  <c r="AC5" i="70"/>
  <c r="AB5" i="70"/>
  <c r="AA5" i="70"/>
  <c r="Z5" i="70"/>
  <c r="Y5" i="70"/>
  <c r="X5" i="70"/>
  <c r="W5" i="70"/>
  <c r="V5" i="70"/>
  <c r="U5" i="70"/>
  <c r="T5" i="70"/>
  <c r="S5" i="70"/>
  <c r="R5" i="70"/>
  <c r="Q5" i="70"/>
  <c r="P5" i="70"/>
  <c r="O5" i="70"/>
  <c r="N5" i="70"/>
  <c r="M5" i="70"/>
  <c r="L5" i="70"/>
  <c r="K5" i="70"/>
  <c r="J5" i="70"/>
  <c r="I5" i="70"/>
  <c r="H5" i="70"/>
  <c r="G5" i="70"/>
  <c r="F5" i="70"/>
  <c r="E5" i="70"/>
  <c r="BB5" i="71"/>
  <c r="BA5" i="71"/>
  <c r="AZ5" i="71"/>
  <c r="AY5" i="71"/>
  <c r="AX5" i="71"/>
  <c r="AW5" i="71"/>
  <c r="AV5" i="71"/>
  <c r="AU5" i="71"/>
  <c r="AT5" i="71"/>
  <c r="AS5" i="71"/>
  <c r="AR5" i="71"/>
  <c r="AQ5" i="71"/>
  <c r="AP5" i="71"/>
  <c r="AO5" i="71"/>
  <c r="AN5" i="71"/>
  <c r="AM5" i="71"/>
  <c r="AL5" i="71"/>
  <c r="AK5" i="71"/>
  <c r="AJ5" i="71"/>
  <c r="AI5" i="71"/>
  <c r="AH5" i="71"/>
  <c r="AG5" i="71"/>
  <c r="AF5" i="71"/>
  <c r="AE5" i="71"/>
  <c r="AD5" i="71"/>
  <c r="AC5" i="71"/>
  <c r="AB5" i="71"/>
  <c r="AA5" i="71"/>
  <c r="Z5" i="71"/>
  <c r="Y5" i="71"/>
  <c r="X5" i="71"/>
  <c r="W5" i="71"/>
  <c r="V5" i="71"/>
  <c r="U5" i="71"/>
  <c r="T5" i="71"/>
  <c r="S5" i="71"/>
  <c r="R5" i="71"/>
  <c r="Q5" i="71"/>
  <c r="P5" i="71"/>
  <c r="O5" i="71"/>
  <c r="N5" i="71"/>
  <c r="M5" i="71"/>
  <c r="L5" i="71"/>
  <c r="K5" i="71"/>
  <c r="J5" i="71"/>
  <c r="I5" i="71"/>
  <c r="H5" i="71"/>
  <c r="G5" i="71"/>
  <c r="F5" i="71"/>
  <c r="E5" i="71"/>
  <c r="BB5" i="72"/>
  <c r="BA5" i="72"/>
  <c r="AZ5" i="72"/>
  <c r="AY5" i="72"/>
  <c r="AX5" i="72"/>
  <c r="AW5" i="72"/>
  <c r="AV5" i="72"/>
  <c r="AU5" i="72"/>
  <c r="AT5" i="72"/>
  <c r="AS5" i="72"/>
  <c r="AR5" i="72"/>
  <c r="AQ5" i="72"/>
  <c r="AP5" i="72"/>
  <c r="AO5" i="72"/>
  <c r="AN5" i="72"/>
  <c r="AM5" i="72"/>
  <c r="AL5" i="72"/>
  <c r="AK5" i="72"/>
  <c r="AJ5" i="72"/>
  <c r="AI5" i="72"/>
  <c r="AH5" i="72"/>
  <c r="AG5" i="72"/>
  <c r="AF5" i="72"/>
  <c r="AE5" i="72"/>
  <c r="AD5" i="72"/>
  <c r="AC5" i="72"/>
  <c r="AB5" i="72"/>
  <c r="AA5" i="72"/>
  <c r="Z5" i="72"/>
  <c r="Y5" i="72"/>
  <c r="X5" i="72"/>
  <c r="W5" i="72"/>
  <c r="V5" i="72"/>
  <c r="U5" i="72"/>
  <c r="T5" i="72"/>
  <c r="S5" i="72"/>
  <c r="R5" i="72"/>
  <c r="Q5" i="72"/>
  <c r="P5" i="72"/>
  <c r="O5" i="72"/>
  <c r="N5" i="72"/>
  <c r="M5" i="72"/>
  <c r="L5" i="72"/>
  <c r="K5" i="72"/>
  <c r="J5" i="72"/>
  <c r="I5" i="72"/>
  <c r="H5" i="72"/>
  <c r="G5" i="72"/>
  <c r="F5" i="72"/>
  <c r="E5" i="72"/>
  <c r="BB5" i="73"/>
  <c r="BA5" i="73"/>
  <c r="AZ5" i="73"/>
  <c r="AY5" i="73"/>
  <c r="AX5" i="73"/>
  <c r="AW5" i="73"/>
  <c r="AV5" i="73"/>
  <c r="AU5" i="73"/>
  <c r="AT5" i="73"/>
  <c r="AS5" i="73"/>
  <c r="AR5" i="73"/>
  <c r="AQ5" i="73"/>
  <c r="AP5" i="73"/>
  <c r="AO5" i="73"/>
  <c r="AN5" i="73"/>
  <c r="AM5" i="73"/>
  <c r="AL5" i="73"/>
  <c r="AK5" i="73"/>
  <c r="AJ5" i="73"/>
  <c r="AI5" i="73"/>
  <c r="AH5" i="73"/>
  <c r="AG5" i="73"/>
  <c r="AF5" i="73"/>
  <c r="AE5" i="73"/>
  <c r="AD5" i="73"/>
  <c r="AC5" i="73"/>
  <c r="AB5" i="73"/>
  <c r="AA5" i="73"/>
  <c r="Z5" i="73"/>
  <c r="Y5" i="73"/>
  <c r="X5" i="73"/>
  <c r="W5" i="73"/>
  <c r="V5" i="73"/>
  <c r="U5" i="73"/>
  <c r="T5" i="73"/>
  <c r="S5" i="73"/>
  <c r="R5" i="73"/>
  <c r="Q5" i="73"/>
  <c r="P5" i="73"/>
  <c r="O5" i="73"/>
  <c r="N5" i="73"/>
  <c r="M5" i="73"/>
  <c r="L5" i="73"/>
  <c r="K5" i="73"/>
  <c r="J5" i="73"/>
  <c r="I5" i="73"/>
  <c r="H5" i="73"/>
  <c r="G5" i="73"/>
  <c r="F5" i="73"/>
  <c r="E5" i="73"/>
  <c r="BB5" i="74"/>
  <c r="BA5" i="74"/>
  <c r="AZ5" i="74"/>
  <c r="AY5" i="74"/>
  <c r="AX5" i="74"/>
  <c r="AW5" i="74"/>
  <c r="AV5" i="74"/>
  <c r="AU5" i="74"/>
  <c r="AT5" i="74"/>
  <c r="AS5" i="74"/>
  <c r="AR5" i="74"/>
  <c r="AQ5" i="74"/>
  <c r="AP5" i="74"/>
  <c r="AO5" i="74"/>
  <c r="AN5" i="74"/>
  <c r="AM5" i="74"/>
  <c r="AL5" i="74"/>
  <c r="AK5" i="74"/>
  <c r="AJ5" i="74"/>
  <c r="AI5" i="74"/>
  <c r="AH5" i="74"/>
  <c r="AG5" i="74"/>
  <c r="AF5" i="74"/>
  <c r="AE5" i="74"/>
  <c r="AD5" i="74"/>
  <c r="AC5" i="74"/>
  <c r="AB5" i="74"/>
  <c r="AA5" i="74"/>
  <c r="Z5" i="74"/>
  <c r="Y5" i="74"/>
  <c r="X5" i="74"/>
  <c r="W5" i="74"/>
  <c r="V5" i="74"/>
  <c r="U5" i="74"/>
  <c r="T5" i="74"/>
  <c r="S5" i="74"/>
  <c r="R5" i="74"/>
  <c r="Q5" i="74"/>
  <c r="P5" i="74"/>
  <c r="O5" i="74"/>
  <c r="N5" i="74"/>
  <c r="M5" i="74"/>
  <c r="L5" i="74"/>
  <c r="K5" i="74"/>
  <c r="J5" i="74"/>
  <c r="I5" i="74"/>
  <c r="H5" i="74"/>
  <c r="G5" i="74"/>
  <c r="F5" i="74"/>
  <c r="E5" i="74"/>
  <c r="BB5" i="75"/>
  <c r="BA5" i="75"/>
  <c r="AZ5" i="75"/>
  <c r="AY5" i="75"/>
  <c r="AX5" i="75"/>
  <c r="AW5" i="75"/>
  <c r="AV5" i="75"/>
  <c r="AU5" i="75"/>
  <c r="AT5" i="75"/>
  <c r="AS5" i="75"/>
  <c r="AR5" i="75"/>
  <c r="AQ5" i="75"/>
  <c r="AP5" i="75"/>
  <c r="AO5" i="75"/>
  <c r="AN5" i="75"/>
  <c r="AM5" i="75"/>
  <c r="AL5" i="75"/>
  <c r="AK5" i="75"/>
  <c r="AJ5" i="75"/>
  <c r="AI5" i="75"/>
  <c r="AH5" i="75"/>
  <c r="AG5" i="75"/>
  <c r="AF5" i="75"/>
  <c r="AE5" i="75"/>
  <c r="AD5" i="75"/>
  <c r="AC5" i="75"/>
  <c r="AB5" i="75"/>
  <c r="AA5" i="75"/>
  <c r="Z5" i="75"/>
  <c r="Y5" i="75"/>
  <c r="X5" i="75"/>
  <c r="W5" i="75"/>
  <c r="V5" i="75"/>
  <c r="U5" i="75"/>
  <c r="T5" i="75"/>
  <c r="S5" i="75"/>
  <c r="R5" i="75"/>
  <c r="Q5" i="75"/>
  <c r="P5" i="75"/>
  <c r="O5" i="75"/>
  <c r="N5" i="75"/>
  <c r="M5" i="75"/>
  <c r="L5" i="75"/>
  <c r="K5" i="75"/>
  <c r="J5" i="75"/>
  <c r="I5" i="75"/>
  <c r="H5" i="75"/>
  <c r="G5" i="75"/>
  <c r="F5" i="75"/>
  <c r="E5" i="75"/>
  <c r="E5" i="76"/>
  <c r="F5" i="76"/>
  <c r="G5" i="76"/>
  <c r="H5" i="76"/>
  <c r="I5" i="76"/>
  <c r="J5" i="76"/>
  <c r="K5" i="76"/>
  <c r="L5" i="76"/>
  <c r="M5" i="76"/>
  <c r="N5" i="76"/>
  <c r="O5" i="76"/>
  <c r="P5" i="76"/>
  <c r="Q5" i="76"/>
  <c r="R5" i="76"/>
  <c r="S5" i="76"/>
  <c r="T5" i="76"/>
  <c r="U5" i="76"/>
  <c r="V5" i="76"/>
  <c r="W5" i="76"/>
  <c r="X5" i="76"/>
  <c r="Y5" i="76"/>
  <c r="Z5" i="76"/>
  <c r="AA5" i="76"/>
  <c r="AB5" i="76"/>
  <c r="AC5" i="76"/>
  <c r="AD5" i="76"/>
  <c r="AE5" i="76"/>
  <c r="AF5" i="76"/>
  <c r="AG5" i="76"/>
  <c r="AH5" i="76"/>
  <c r="AI5" i="76"/>
  <c r="AJ5" i="76"/>
  <c r="AK5" i="76"/>
  <c r="AL5" i="76"/>
  <c r="AM5" i="76"/>
  <c r="AN5" i="76"/>
  <c r="AO5" i="76"/>
  <c r="AP5" i="76"/>
  <c r="AQ5" i="76"/>
  <c r="AR5" i="76"/>
  <c r="AS5" i="76"/>
  <c r="AT5" i="76"/>
  <c r="AU5" i="76"/>
  <c r="AV5" i="76"/>
  <c r="AW5" i="76"/>
  <c r="AX5" i="76"/>
  <c r="AY5" i="76"/>
  <c r="AZ5" i="76"/>
  <c r="BA5" i="76"/>
  <c r="BB5" i="76"/>
  <c r="G29" i="67"/>
  <c r="G41" i="97"/>
  <c r="G41" i="67"/>
  <c r="G20" i="98"/>
  <c r="G20" i="68"/>
  <c r="G11" i="99"/>
  <c r="G11" i="69"/>
  <c r="G18" i="100"/>
  <c r="G22" i="100"/>
  <c r="G30" i="100"/>
  <c r="G38" i="100"/>
  <c r="G54" i="100"/>
  <c r="G31" i="103"/>
  <c r="G31" i="73"/>
  <c r="G39" i="103"/>
  <c r="G39" i="73"/>
  <c r="G37" i="105"/>
  <c r="G37" i="75"/>
  <c r="G45" i="105"/>
  <c r="G45" i="75"/>
  <c r="G49" i="105"/>
  <c r="G49" i="75"/>
  <c r="G53" i="75"/>
  <c r="G37" i="107"/>
  <c r="G37" i="88"/>
  <c r="G49" i="107"/>
  <c r="H54" i="66"/>
  <c r="H18" i="96"/>
  <c r="H22" i="96"/>
  <c r="H30" i="96"/>
  <c r="H38" i="96"/>
  <c r="H38" i="66"/>
  <c r="H29" i="101"/>
  <c r="H29" i="71"/>
  <c r="H37" i="101"/>
  <c r="H37" i="71"/>
  <c r="H20" i="102"/>
  <c r="H11" i="73"/>
  <c r="H15" i="103"/>
  <c r="H15" i="73"/>
  <c r="H18" i="104"/>
  <c r="H18" i="74"/>
  <c r="H30" i="104"/>
  <c r="H30" i="74"/>
  <c r="H38" i="104"/>
  <c r="H38" i="74"/>
  <c r="H31" i="107"/>
  <c r="H31" i="88"/>
  <c r="H39" i="107"/>
  <c r="H39" i="88"/>
  <c r="H43" i="107"/>
  <c r="H43" i="88"/>
  <c r="H47" i="107"/>
  <c r="H51" i="107"/>
  <c r="H51" i="88"/>
  <c r="H55" i="107"/>
  <c r="H55" i="88"/>
  <c r="H31" i="109"/>
  <c r="H31" i="86"/>
  <c r="H39" i="109"/>
  <c r="H39" i="86"/>
  <c r="H47" i="109"/>
  <c r="H47" i="86"/>
  <c r="H51" i="109"/>
  <c r="H51" i="86"/>
  <c r="I34" i="96"/>
  <c r="I34" i="66"/>
  <c r="I19" i="97"/>
  <c r="I19" i="67"/>
  <c r="I23" i="97"/>
  <c r="I21" i="99"/>
  <c r="I16" i="103"/>
  <c r="I16" i="73"/>
  <c r="I31" i="108"/>
  <c r="I31" i="87"/>
  <c r="J30" i="67"/>
  <c r="J50" i="97"/>
  <c r="J50" i="67"/>
  <c r="J9" i="98"/>
  <c r="J9" i="68"/>
  <c r="J21" i="98"/>
  <c r="J21" i="68"/>
  <c r="J18" i="101"/>
  <c r="J18" i="71"/>
  <c r="J30" i="101"/>
  <c r="J30" i="71"/>
  <c r="J38" i="71"/>
  <c r="J54" i="101"/>
  <c r="J21" i="102"/>
  <c r="J21" i="72"/>
  <c r="J10" i="108"/>
  <c r="J10" i="87"/>
  <c r="K39" i="98"/>
  <c r="K39" i="68"/>
  <c r="K47" i="98"/>
  <c r="K47" i="68"/>
  <c r="K55" i="98"/>
  <c r="K55" i="68"/>
  <c r="K11" i="101"/>
  <c r="K20" i="101"/>
  <c r="K20" i="71"/>
  <c r="K27" i="106"/>
  <c r="K26" i="106"/>
  <c r="K27" i="76"/>
  <c r="K26" i="76"/>
  <c r="K35" i="76"/>
  <c r="K43" i="106"/>
  <c r="K8" i="108"/>
  <c r="K7" i="108"/>
  <c r="K8" i="87"/>
  <c r="L35" i="96"/>
  <c r="L35" i="66"/>
  <c r="L43" i="96"/>
  <c r="L43" i="66"/>
  <c r="L51" i="96"/>
  <c r="L51" i="66"/>
  <c r="L16" i="99"/>
  <c r="L16" i="69"/>
  <c r="L11" i="100"/>
  <c r="L11" i="70"/>
  <c r="L20" i="100"/>
  <c r="L20" i="70"/>
  <c r="L18" i="73"/>
  <c r="M54" i="96"/>
  <c r="M54" i="66"/>
  <c r="M12" i="97"/>
  <c r="M12" i="67"/>
  <c r="M18" i="104"/>
  <c r="M22" i="74"/>
  <c r="M30" i="104"/>
  <c r="M30" i="74"/>
  <c r="M34" i="104"/>
  <c r="M34" i="74"/>
  <c r="M42" i="74"/>
  <c r="M42" i="104"/>
  <c r="M46" i="104"/>
  <c r="M46" i="74"/>
  <c r="M50" i="104"/>
  <c r="M50" i="74"/>
  <c r="M54" i="104"/>
  <c r="M54" i="74"/>
  <c r="M18" i="107"/>
  <c r="M18" i="88"/>
  <c r="M22" i="107"/>
  <c r="M22" i="88"/>
  <c r="M34" i="107"/>
  <c r="M34" i="88"/>
  <c r="M54" i="107"/>
  <c r="M54" i="88"/>
  <c r="N23" i="100"/>
  <c r="N28" i="70"/>
  <c r="N36" i="100"/>
  <c r="N36" i="70"/>
  <c r="N20" i="102"/>
  <c r="N20" i="72"/>
  <c r="N29" i="102"/>
  <c r="N29" i="72"/>
  <c r="N45" i="102"/>
  <c r="N45" i="72"/>
  <c r="O14" i="98"/>
  <c r="O14" i="68"/>
  <c r="O31" i="100"/>
  <c r="O31" i="70"/>
  <c r="O39" i="100"/>
  <c r="O47" i="100"/>
  <c r="O47" i="70"/>
  <c r="O51" i="100"/>
  <c r="O51" i="70"/>
  <c r="O15" i="104"/>
  <c r="O15" i="74"/>
  <c r="O18" i="88"/>
  <c r="Q10" i="100"/>
  <c r="Q19" i="70"/>
  <c r="Q24" i="102"/>
  <c r="Q37" i="72"/>
  <c r="G14" i="96"/>
  <c r="G28" i="98"/>
  <c r="G28" i="68"/>
  <c r="G36" i="98"/>
  <c r="G36" i="68"/>
  <c r="G44" i="98"/>
  <c r="G44" i="68"/>
  <c r="G52" i="68"/>
  <c r="G25" i="71"/>
  <c r="G10" i="104"/>
  <c r="G16" i="108"/>
  <c r="G16" i="87"/>
  <c r="G19" i="109"/>
  <c r="G19" i="86"/>
  <c r="H25" i="97"/>
  <c r="H25" i="67"/>
  <c r="H8" i="98"/>
  <c r="H7" i="98"/>
  <c r="H8" i="68"/>
  <c r="H10" i="100"/>
  <c r="H32" i="102"/>
  <c r="H32" i="72"/>
  <c r="H44" i="102"/>
  <c r="H44" i="72"/>
  <c r="H52" i="102"/>
  <c r="H52" i="72"/>
  <c r="H21" i="105"/>
  <c r="H21" i="75"/>
  <c r="H8" i="76"/>
  <c r="H7" i="76" s="1"/>
  <c r="H16" i="106"/>
  <c r="H16" i="76"/>
  <c r="I27" i="97"/>
  <c r="I26" i="97"/>
  <c r="I31" i="97"/>
  <c r="I31" i="67"/>
  <c r="I47" i="97"/>
  <c r="I47" i="67"/>
  <c r="I51" i="67"/>
  <c r="I41" i="99"/>
  <c r="I49" i="99"/>
  <c r="I49" i="69"/>
  <c r="I15" i="70"/>
  <c r="I20" i="100"/>
  <c r="J28" i="104"/>
  <c r="J28" i="74"/>
  <c r="J36" i="74"/>
  <c r="J40" i="104"/>
  <c r="J40" i="74"/>
  <c r="J44" i="104"/>
  <c r="J52" i="104"/>
  <c r="J52" i="74"/>
  <c r="J8" i="75"/>
  <c r="J7" i="75"/>
  <c r="J10" i="106"/>
  <c r="J10" i="76"/>
  <c r="J14" i="106"/>
  <c r="J14" i="76"/>
  <c r="J23" i="106"/>
  <c r="J23" i="76"/>
  <c r="J18" i="108"/>
  <c r="J22" i="108"/>
  <c r="J30" i="108"/>
  <c r="J30" i="87"/>
  <c r="J50" i="108"/>
  <c r="J50" i="87"/>
  <c r="K16" i="100"/>
  <c r="K10" i="103"/>
  <c r="K29" i="108"/>
  <c r="K29" i="87"/>
  <c r="K37" i="108"/>
  <c r="K37" i="87"/>
  <c r="K41" i="108"/>
  <c r="K41" i="87"/>
  <c r="K49" i="108"/>
  <c r="K49" i="87"/>
  <c r="L14" i="97"/>
  <c r="L19" i="97"/>
  <c r="L19" i="67"/>
  <c r="L24" i="99"/>
  <c r="L24" i="69"/>
  <c r="L33" i="99"/>
  <c r="L33" i="69"/>
  <c r="L41" i="99"/>
  <c r="L41" i="69"/>
  <c r="L49" i="99"/>
  <c r="L49" i="69"/>
  <c r="L14" i="102"/>
  <c r="L31" i="104"/>
  <c r="L31" i="74"/>
  <c r="L39" i="104"/>
  <c r="L39" i="74"/>
  <c r="L47" i="104"/>
  <c r="L47" i="74"/>
  <c r="L55" i="104"/>
  <c r="L55" i="74"/>
  <c r="L8" i="107"/>
  <c r="L8" i="88"/>
  <c r="L7" i="88" s="1"/>
  <c r="L16" i="107"/>
  <c r="L16" i="88"/>
  <c r="M15" i="105"/>
  <c r="M15" i="75"/>
  <c r="M12" i="106"/>
  <c r="M12" i="76"/>
  <c r="N23" i="107"/>
  <c r="N32" i="107"/>
  <c r="N32" i="88"/>
  <c r="N40" i="107"/>
  <c r="N40" i="88"/>
  <c r="N48" i="107"/>
  <c r="N48" i="88"/>
  <c r="O18" i="98"/>
  <c r="O18" i="68"/>
  <c r="O22" i="98"/>
  <c r="O22" i="68"/>
  <c r="O38" i="98"/>
  <c r="O38" i="68"/>
  <c r="O14" i="101"/>
  <c r="O14" i="71"/>
  <c r="O20" i="103"/>
  <c r="O24" i="103"/>
  <c r="O24" i="73"/>
  <c r="O33" i="103"/>
  <c r="O33" i="73"/>
  <c r="O41" i="103"/>
  <c r="O41" i="73"/>
  <c r="O49" i="103"/>
  <c r="O14" i="106"/>
  <c r="O14" i="76"/>
  <c r="O27" i="108"/>
  <c r="O26" i="108"/>
  <c r="O27" i="87"/>
  <c r="O26" i="87"/>
  <c r="O35" i="108"/>
  <c r="O35" i="87"/>
  <c r="O43" i="108"/>
  <c r="O43" i="87"/>
  <c r="O51" i="108"/>
  <c r="O51" i="87"/>
  <c r="Q31" i="70"/>
  <c r="Q39" i="100"/>
  <c r="Q39" i="70"/>
  <c r="Q55" i="100"/>
  <c r="Q39" i="103"/>
  <c r="Q39" i="73"/>
  <c r="Q43" i="103"/>
  <c r="Q55" i="103"/>
  <c r="Q14" i="105"/>
  <c r="Q14" i="75"/>
  <c r="Q11" i="107"/>
  <c r="Q20" i="107"/>
  <c r="Q20" i="88"/>
  <c r="G18" i="96"/>
  <c r="G22" i="96"/>
  <c r="G30" i="96"/>
  <c r="G30" i="66"/>
  <c r="G34" i="96"/>
  <c r="G42" i="96"/>
  <c r="G46" i="96"/>
  <c r="G50" i="96"/>
  <c r="G54" i="96"/>
  <c r="G27" i="99"/>
  <c r="G26" i="99"/>
  <c r="G27" i="69"/>
  <c r="G26" i="69"/>
  <c r="G31" i="99"/>
  <c r="G31" i="69"/>
  <c r="G35" i="99"/>
  <c r="G35" i="69"/>
  <c r="G39" i="69"/>
  <c r="G43" i="99"/>
  <c r="G43" i="69"/>
  <c r="G51" i="99"/>
  <c r="G51" i="69"/>
  <c r="G33" i="101"/>
  <c r="G33" i="71"/>
  <c r="G37" i="101"/>
  <c r="G37" i="71"/>
  <c r="G41" i="101"/>
  <c r="G41" i="71"/>
  <c r="G45" i="101"/>
  <c r="G45" i="71"/>
  <c r="G49" i="101"/>
  <c r="G49" i="71"/>
  <c r="G20" i="102"/>
  <c r="G20" i="72"/>
  <c r="G24" i="102"/>
  <c r="G24" i="72"/>
  <c r="G7" i="103"/>
  <c r="G11" i="103"/>
  <c r="G18" i="104"/>
  <c r="G22" i="104"/>
  <c r="G30" i="104"/>
  <c r="G30" i="74"/>
  <c r="G34" i="104"/>
  <c r="G34" i="74"/>
  <c r="G38" i="104"/>
  <c r="G38" i="74"/>
  <c r="G42" i="104"/>
  <c r="G42" i="74"/>
  <c r="G46" i="104"/>
  <c r="G46" i="74"/>
  <c r="G50" i="74"/>
  <c r="G54" i="104"/>
  <c r="G54" i="74"/>
  <c r="G22" i="106"/>
  <c r="G22" i="76"/>
  <c r="G30" i="106"/>
  <c r="G30" i="76"/>
  <c r="G34" i="106"/>
  <c r="G34" i="76"/>
  <c r="G38" i="106"/>
  <c r="G38" i="76"/>
  <c r="G42" i="106"/>
  <c r="G42" i="76"/>
  <c r="G46" i="106"/>
  <c r="G46" i="76"/>
  <c r="G50" i="76"/>
  <c r="G54" i="106"/>
  <c r="G54" i="76"/>
  <c r="G18" i="88"/>
  <c r="G20" i="108"/>
  <c r="G20" i="87"/>
  <c r="G24" i="108"/>
  <c r="G24" i="87"/>
  <c r="G27" i="109"/>
  <c r="G27" i="86"/>
  <c r="G26" i="86" s="1"/>
  <c r="G31" i="109"/>
  <c r="G35" i="109"/>
  <c r="G35" i="86"/>
  <c r="G43" i="109"/>
  <c r="G43" i="86"/>
  <c r="G47" i="109"/>
  <c r="G47" i="86"/>
  <c r="G55" i="109"/>
  <c r="G55" i="86"/>
  <c r="H29" i="97"/>
  <c r="H29" i="67"/>
  <c r="H33" i="97"/>
  <c r="H33" i="67"/>
  <c r="H41" i="97"/>
  <c r="H45" i="97"/>
  <c r="H45" i="67"/>
  <c r="H49" i="97"/>
  <c r="H49" i="67"/>
  <c r="H53" i="97"/>
  <c r="H54" i="97"/>
  <c r="H54" i="67"/>
  <c r="H20" i="98"/>
  <c r="H20" i="68"/>
  <c r="H24" i="98"/>
  <c r="H24" i="68"/>
  <c r="H11" i="99"/>
  <c r="H15" i="99"/>
  <c r="H22" i="100"/>
  <c r="H22" i="70"/>
  <c r="H30" i="100"/>
  <c r="H34" i="100"/>
  <c r="H34" i="70"/>
  <c r="H38" i="100"/>
  <c r="H38" i="70"/>
  <c r="H42" i="100"/>
  <c r="H42" i="70"/>
  <c r="H46" i="100"/>
  <c r="H50" i="100"/>
  <c r="H27" i="103"/>
  <c r="H26" i="103" s="1"/>
  <c r="H27" i="73"/>
  <c r="H26" i="73"/>
  <c r="H31" i="103"/>
  <c r="H31" i="73"/>
  <c r="H39" i="103"/>
  <c r="H39" i="73"/>
  <c r="H43" i="73"/>
  <c r="H47" i="103"/>
  <c r="H47" i="73"/>
  <c r="H51" i="103"/>
  <c r="H51" i="73"/>
  <c r="H55" i="103"/>
  <c r="H55" i="73"/>
  <c r="H27" i="74"/>
  <c r="H26" i="74"/>
  <c r="H29" i="105"/>
  <c r="H29" i="75"/>
  <c r="H33" i="105"/>
  <c r="H33" i="75"/>
  <c r="H37" i="105"/>
  <c r="H41" i="105"/>
  <c r="H45" i="105"/>
  <c r="H45" i="75"/>
  <c r="H49" i="105"/>
  <c r="H49" i="75"/>
  <c r="H53" i="105"/>
  <c r="H54" i="105"/>
  <c r="H20" i="106"/>
  <c r="H20" i="76"/>
  <c r="H11" i="107"/>
  <c r="H11" i="88"/>
  <c r="H15" i="107"/>
  <c r="H27" i="108"/>
  <c r="H26" i="108"/>
  <c r="H27" i="87"/>
  <c r="H26" i="87" s="1"/>
  <c r="H31" i="108"/>
  <c r="H31" i="87"/>
  <c r="H39" i="108"/>
  <c r="H39" i="87"/>
  <c r="H43" i="87"/>
  <c r="H47" i="108"/>
  <c r="H47" i="87"/>
  <c r="H55" i="108"/>
  <c r="H55" i="87"/>
  <c r="H11" i="109"/>
  <c r="H11" i="86"/>
  <c r="H15" i="109"/>
  <c r="H15" i="86"/>
  <c r="I28" i="100"/>
  <c r="I32" i="100"/>
  <c r="I36" i="100"/>
  <c r="I36" i="70"/>
  <c r="I44" i="100"/>
  <c r="I44" i="70"/>
  <c r="I48" i="100"/>
  <c r="I52" i="70"/>
  <c r="I18" i="101"/>
  <c r="I18" i="71"/>
  <c r="I22" i="71"/>
  <c r="I30" i="101"/>
  <c r="I30" i="71"/>
  <c r="I34" i="101"/>
  <c r="I34" i="71"/>
  <c r="I38" i="101"/>
  <c r="I38" i="71"/>
  <c r="I42" i="101"/>
  <c r="I42" i="71"/>
  <c r="I46" i="101"/>
  <c r="I46" i="71"/>
  <c r="I50" i="101"/>
  <c r="I50" i="71"/>
  <c r="I54" i="101"/>
  <c r="I54" i="71"/>
  <c r="I28" i="74"/>
  <c r="I21" i="107"/>
  <c r="I21" i="88"/>
  <c r="I25" i="107"/>
  <c r="I25" i="88"/>
  <c r="J8" i="67"/>
  <c r="J7" i="67" s="1"/>
  <c r="J31" i="106"/>
  <c r="J31" i="76"/>
  <c r="J35" i="106"/>
  <c r="J35" i="76"/>
  <c r="J43" i="76"/>
  <c r="J47" i="106"/>
  <c r="J47" i="76"/>
  <c r="J51" i="106"/>
  <c r="J51" i="76"/>
  <c r="J27" i="109"/>
  <c r="J26" i="109" s="1"/>
  <c r="J27" i="86"/>
  <c r="J26" i="86"/>
  <c r="J31" i="109"/>
  <c r="J31" i="86"/>
  <c r="J35" i="86"/>
  <c r="J39" i="109"/>
  <c r="J39" i="86"/>
  <c r="J43" i="109"/>
  <c r="J43" i="86"/>
  <c r="J47" i="109"/>
  <c r="J47" i="86"/>
  <c r="J55" i="109"/>
  <c r="J55" i="86"/>
  <c r="K27" i="97"/>
  <c r="K26" i="97"/>
  <c r="K31" i="97"/>
  <c r="K31" i="67"/>
  <c r="K35" i="67"/>
  <c r="K39" i="97"/>
  <c r="K39" i="67"/>
  <c r="K47" i="97"/>
  <c r="K47" i="67"/>
  <c r="K51" i="67"/>
  <c r="K55" i="97"/>
  <c r="K55" i="67"/>
  <c r="K20" i="100"/>
  <c r="K29" i="100"/>
  <c r="K29" i="70"/>
  <c r="K37" i="70"/>
  <c r="K45" i="100"/>
  <c r="K49" i="100"/>
  <c r="K49" i="70"/>
  <c r="K53" i="100"/>
  <c r="K53" i="70"/>
  <c r="K18" i="103"/>
  <c r="K18" i="73"/>
  <c r="K22" i="103"/>
  <c r="K22" i="73"/>
  <c r="K30" i="103"/>
  <c r="K34" i="103"/>
  <c r="K34" i="73"/>
  <c r="K38" i="103"/>
  <c r="K38" i="73"/>
  <c r="K50" i="103"/>
  <c r="K50" i="73"/>
  <c r="K54" i="103"/>
  <c r="K54" i="73"/>
  <c r="K27" i="105"/>
  <c r="K26" i="105"/>
  <c r="K31" i="75"/>
  <c r="K35" i="105"/>
  <c r="K35" i="75"/>
  <c r="K39" i="105"/>
  <c r="K39" i="75"/>
  <c r="K43" i="105"/>
  <c r="K43" i="75"/>
  <c r="K47" i="75"/>
  <c r="K51" i="105"/>
  <c r="K51" i="75"/>
  <c r="K55" i="105"/>
  <c r="K55" i="75"/>
  <c r="L31" i="97"/>
  <c r="L31" i="67"/>
  <c r="L35" i="97"/>
  <c r="L35" i="67"/>
  <c r="L39" i="97"/>
  <c r="L39" i="67"/>
  <c r="L43" i="97"/>
  <c r="L47" i="97"/>
  <c r="L47" i="67"/>
  <c r="L51" i="97"/>
  <c r="L51" i="67"/>
  <c r="L55" i="97"/>
  <c r="L55" i="67"/>
  <c r="L18" i="102"/>
  <c r="L22" i="102"/>
  <c r="L30" i="102"/>
  <c r="L34" i="102"/>
  <c r="L34" i="72"/>
  <c r="L42" i="102"/>
  <c r="L42" i="72"/>
  <c r="L46" i="102"/>
  <c r="L46" i="72"/>
  <c r="L50" i="102"/>
  <c r="L50" i="72"/>
  <c r="L54" i="102"/>
  <c r="L54" i="72"/>
  <c r="L10" i="105"/>
  <c r="L10" i="75"/>
  <c r="L14" i="105"/>
  <c r="L23" i="105"/>
  <c r="L23" i="75"/>
  <c r="L20" i="107"/>
  <c r="L24" i="107"/>
  <c r="L24" i="88"/>
  <c r="L37" i="107"/>
  <c r="L37" i="88"/>
  <c r="L41" i="107"/>
  <c r="L41" i="88"/>
  <c r="L45" i="107"/>
  <c r="L45" i="88"/>
  <c r="L49" i="88"/>
  <c r="L53" i="107"/>
  <c r="L53" i="88"/>
  <c r="M23" i="103"/>
  <c r="M23" i="73"/>
  <c r="M28" i="103"/>
  <c r="M28" i="73"/>
  <c r="M32" i="103"/>
  <c r="M32" i="73"/>
  <c r="M36" i="103"/>
  <c r="M36" i="73"/>
  <c r="M40" i="103"/>
  <c r="M40" i="73"/>
  <c r="M44" i="103"/>
  <c r="M44" i="73"/>
  <c r="M48" i="103"/>
  <c r="M48" i="73"/>
  <c r="M52" i="103"/>
  <c r="M52" i="73"/>
  <c r="M20" i="106"/>
  <c r="M24" i="106"/>
  <c r="M24" i="76"/>
  <c r="M29" i="106"/>
  <c r="M29" i="76"/>
  <c r="M33" i="106"/>
  <c r="M33" i="76"/>
  <c r="M37" i="106"/>
  <c r="M37" i="76"/>
  <c r="M41" i="106"/>
  <c r="M41" i="76"/>
  <c r="M45" i="106"/>
  <c r="M45" i="76"/>
  <c r="M49" i="106"/>
  <c r="M49" i="76"/>
  <c r="M53" i="106"/>
  <c r="M53" i="76"/>
  <c r="N13" i="69"/>
  <c r="N27" i="101"/>
  <c r="N26" i="101" s="1"/>
  <c r="N27" i="71"/>
  <c r="N26" i="71"/>
  <c r="N35" i="101"/>
  <c r="N35" i="71"/>
  <c r="N43" i="101"/>
  <c r="N43" i="71"/>
  <c r="N51" i="101"/>
  <c r="N12" i="105"/>
  <c r="N12" i="75"/>
  <c r="N16" i="105"/>
  <c r="N16" i="75"/>
  <c r="N20" i="106"/>
  <c r="N20" i="76"/>
  <c r="N24" i="106"/>
  <c r="N27" i="108"/>
  <c r="N26" i="108" s="1"/>
  <c r="N35" i="108"/>
  <c r="N35" i="87"/>
  <c r="N43" i="108"/>
  <c r="N43" i="87"/>
  <c r="N51" i="108"/>
  <c r="N51" i="87"/>
  <c r="O31" i="101"/>
  <c r="O35" i="101"/>
  <c r="O35" i="71"/>
  <c r="O39" i="101"/>
  <c r="O39" i="71"/>
  <c r="O43" i="101"/>
  <c r="O43" i="71"/>
  <c r="O51" i="101"/>
  <c r="O51" i="71"/>
  <c r="O55" i="101"/>
  <c r="O55" i="71"/>
  <c r="O18" i="106"/>
  <c r="O18" i="76"/>
  <c r="O22" i="106"/>
  <c r="O22" i="76"/>
  <c r="O30" i="76"/>
  <c r="O34" i="106"/>
  <c r="O34" i="76"/>
  <c r="O38" i="106"/>
  <c r="O38" i="76"/>
  <c r="O42" i="106"/>
  <c r="O46" i="106"/>
  <c r="O50" i="106"/>
  <c r="O50" i="76"/>
  <c r="O54" i="106"/>
  <c r="O54" i="76"/>
  <c r="O10" i="109"/>
  <c r="O10" i="86"/>
  <c r="O23" i="109"/>
  <c r="O23" i="86"/>
  <c r="Q10" i="97"/>
  <c r="Q14" i="97"/>
  <c r="Q14" i="67"/>
  <c r="Q34" i="75"/>
  <c r="Q38" i="105"/>
  <c r="Q50" i="75"/>
  <c r="Q10" i="108"/>
  <c r="Q10" i="87"/>
  <c r="Q14" i="108"/>
  <c r="Q14" i="87"/>
  <c r="Q19" i="87"/>
  <c r="Q23" i="87"/>
  <c r="I29" i="69"/>
  <c r="L12" i="69"/>
  <c r="O12" i="73"/>
  <c r="G33" i="97"/>
  <c r="G33" i="67"/>
  <c r="G45" i="97"/>
  <c r="G45" i="67"/>
  <c r="G49" i="97"/>
  <c r="G49" i="67"/>
  <c r="G24" i="98"/>
  <c r="G24" i="68"/>
  <c r="G7" i="99"/>
  <c r="G15" i="99"/>
  <c r="G15" i="69"/>
  <c r="G34" i="100"/>
  <c r="G42" i="100"/>
  <c r="G42" i="70"/>
  <c r="G50" i="100"/>
  <c r="G27" i="103"/>
  <c r="G26" i="103" s="1"/>
  <c r="G27" i="73"/>
  <c r="G26" i="73" s="1"/>
  <c r="G35" i="103"/>
  <c r="G35" i="73"/>
  <c r="G43" i="103"/>
  <c r="G43" i="73"/>
  <c r="G47" i="103"/>
  <c r="G47" i="73"/>
  <c r="G51" i="103"/>
  <c r="G51" i="73"/>
  <c r="G55" i="103"/>
  <c r="G55" i="73"/>
  <c r="G33" i="75"/>
  <c r="G33" i="107"/>
  <c r="G33" i="88"/>
  <c r="G41" i="107"/>
  <c r="G41" i="88"/>
  <c r="G45" i="107"/>
  <c r="G45" i="88"/>
  <c r="G53" i="107"/>
  <c r="G53" i="88"/>
  <c r="G15" i="109"/>
  <c r="G15" i="86"/>
  <c r="H34" i="66"/>
  <c r="H42" i="96"/>
  <c r="H42" i="66"/>
  <c r="H50" i="96"/>
  <c r="H31" i="99"/>
  <c r="H31" i="69"/>
  <c r="H39" i="99"/>
  <c r="H39" i="69"/>
  <c r="H43" i="99"/>
  <c r="H43" i="69"/>
  <c r="H47" i="99"/>
  <c r="H47" i="69"/>
  <c r="H51" i="99"/>
  <c r="H51" i="69"/>
  <c r="H55" i="99"/>
  <c r="H55" i="69"/>
  <c r="H33" i="101"/>
  <c r="H33" i="71"/>
  <c r="H41" i="101"/>
  <c r="H41" i="71"/>
  <c r="H45" i="101"/>
  <c r="H45" i="71"/>
  <c r="H49" i="71"/>
  <c r="H53" i="101"/>
  <c r="H54" i="101"/>
  <c r="H24" i="102"/>
  <c r="H34" i="104"/>
  <c r="H34" i="74"/>
  <c r="H42" i="104"/>
  <c r="H42" i="74"/>
  <c r="H50" i="104"/>
  <c r="H50" i="74"/>
  <c r="H27" i="109"/>
  <c r="H26" i="109"/>
  <c r="H27" i="86"/>
  <c r="H26" i="86"/>
  <c r="H35" i="109"/>
  <c r="H35" i="86"/>
  <c r="H43" i="109"/>
  <c r="H43" i="86"/>
  <c r="H55" i="109"/>
  <c r="H55" i="86"/>
  <c r="I22" i="96"/>
  <c r="I22" i="66"/>
  <c r="I42" i="96"/>
  <c r="I50" i="96"/>
  <c r="I50" i="66"/>
  <c r="I54" i="66"/>
  <c r="I16" i="105"/>
  <c r="I16" i="75"/>
  <c r="I27" i="108"/>
  <c r="I26" i="108"/>
  <c r="I35" i="108"/>
  <c r="I39" i="108"/>
  <c r="I39" i="87"/>
  <c r="I47" i="108"/>
  <c r="I47" i="87"/>
  <c r="I51" i="108"/>
  <c r="I51" i="87"/>
  <c r="J18" i="97"/>
  <c r="J18" i="67"/>
  <c r="J22" i="67"/>
  <c r="J34" i="97"/>
  <c r="J34" i="67"/>
  <c r="J42" i="97"/>
  <c r="J46" i="67"/>
  <c r="J54" i="67"/>
  <c r="J15" i="99"/>
  <c r="J15" i="69"/>
  <c r="J34" i="101"/>
  <c r="J34" i="71"/>
  <c r="J42" i="101"/>
  <c r="J42" i="71"/>
  <c r="J50" i="101"/>
  <c r="J50" i="71"/>
  <c r="J9" i="102"/>
  <c r="J13" i="102"/>
  <c r="J13" i="72"/>
  <c r="J25" i="102"/>
  <c r="J25" i="72"/>
  <c r="J14" i="108"/>
  <c r="J14" i="87"/>
  <c r="K27" i="98"/>
  <c r="K26" i="98"/>
  <c r="K27" i="68"/>
  <c r="K26" i="68"/>
  <c r="K35" i="98"/>
  <c r="K43" i="98"/>
  <c r="K43" i="68"/>
  <c r="K51" i="98"/>
  <c r="K51" i="68"/>
  <c r="K15" i="101"/>
  <c r="K24" i="101"/>
  <c r="K24" i="71"/>
  <c r="K47" i="106"/>
  <c r="K51" i="106"/>
  <c r="K51" i="76"/>
  <c r="L27" i="96"/>
  <c r="L26" i="96"/>
  <c r="L27" i="66"/>
  <c r="L26" i="66" s="1"/>
  <c r="L31" i="96"/>
  <c r="L31" i="66"/>
  <c r="L47" i="96"/>
  <c r="L47" i="66"/>
  <c r="L55" i="96"/>
  <c r="L55" i="66"/>
  <c r="L15" i="100"/>
  <c r="L15" i="70"/>
  <c r="L24" i="100"/>
  <c r="L24" i="70"/>
  <c r="M22" i="96"/>
  <c r="M22" i="66"/>
  <c r="M30" i="96"/>
  <c r="M30" i="66"/>
  <c r="M38" i="96"/>
  <c r="M38" i="66"/>
  <c r="M46" i="96"/>
  <c r="M46" i="66"/>
  <c r="M16" i="97"/>
  <c r="M16" i="67"/>
  <c r="M38" i="104"/>
  <c r="M38" i="74"/>
  <c r="M30" i="107"/>
  <c r="M38" i="107"/>
  <c r="M38" i="88"/>
  <c r="M46" i="107"/>
  <c r="M46" i="88"/>
  <c r="M50" i="107"/>
  <c r="M50" i="88"/>
  <c r="M15" i="109"/>
  <c r="M15" i="86"/>
  <c r="N16" i="98"/>
  <c r="N16" i="68"/>
  <c r="N19" i="100"/>
  <c r="N19" i="70"/>
  <c r="N40" i="100"/>
  <c r="N40" i="70"/>
  <c r="N44" i="100"/>
  <c r="N44" i="70"/>
  <c r="N52" i="100"/>
  <c r="N52" i="70"/>
  <c r="N24" i="102"/>
  <c r="N41" i="102"/>
  <c r="N41" i="72"/>
  <c r="N49" i="102"/>
  <c r="N49" i="72"/>
  <c r="N53" i="102"/>
  <c r="O10" i="98"/>
  <c r="O10" i="68"/>
  <c r="O27" i="100"/>
  <c r="O26" i="100"/>
  <c r="O27" i="70"/>
  <c r="O26" i="70"/>
  <c r="O35" i="100"/>
  <c r="O35" i="70"/>
  <c r="O43" i="100"/>
  <c r="O55" i="100"/>
  <c r="O8" i="103"/>
  <c r="O7" i="103"/>
  <c r="O8" i="73"/>
  <c r="O11" i="74"/>
  <c r="O20" i="104"/>
  <c r="O20" i="74"/>
  <c r="Q14" i="100"/>
  <c r="Q23" i="100"/>
  <c r="Q20" i="102"/>
  <c r="Q41" i="102"/>
  <c r="Q41" i="72"/>
  <c r="Q45" i="102"/>
  <c r="Q45" i="72"/>
  <c r="Q49" i="102"/>
  <c r="Q49" i="72"/>
  <c r="Q53" i="72"/>
  <c r="G10" i="96"/>
  <c r="G32" i="68"/>
  <c r="G40" i="98"/>
  <c r="G40" i="68"/>
  <c r="G48" i="68"/>
  <c r="G23" i="99"/>
  <c r="G21" i="101"/>
  <c r="G21" i="71"/>
  <c r="G16" i="102"/>
  <c r="G16" i="72"/>
  <c r="G14" i="104"/>
  <c r="G12" i="108"/>
  <c r="G12" i="87"/>
  <c r="H13" i="97"/>
  <c r="H13" i="67"/>
  <c r="H12" i="98"/>
  <c r="H16" i="98"/>
  <c r="H16" i="68"/>
  <c r="H14" i="100"/>
  <c r="H14" i="70"/>
  <c r="H28" i="102"/>
  <c r="H28" i="72"/>
  <c r="H36" i="102"/>
  <c r="H36" i="72"/>
  <c r="H48" i="102"/>
  <c r="H48" i="72"/>
  <c r="H23" i="103"/>
  <c r="H13" i="105"/>
  <c r="H13" i="75"/>
  <c r="H25" i="105"/>
  <c r="H25" i="75"/>
  <c r="H12" i="106"/>
  <c r="H12" i="76"/>
  <c r="H23" i="108"/>
  <c r="H23" i="87"/>
  <c r="I43" i="97"/>
  <c r="I43" i="67"/>
  <c r="I33" i="99"/>
  <c r="I33" i="69"/>
  <c r="I53" i="99"/>
  <c r="I53" i="69"/>
  <c r="I24" i="100"/>
  <c r="J15" i="103"/>
  <c r="J32" i="104"/>
  <c r="J32" i="74"/>
  <c r="J48" i="104"/>
  <c r="J48" i="74"/>
  <c r="J19" i="106"/>
  <c r="J19" i="76"/>
  <c r="J15" i="107"/>
  <c r="J20" i="107"/>
  <c r="J20" i="88"/>
  <c r="J34" i="108"/>
  <c r="J34" i="87"/>
  <c r="J46" i="108"/>
  <c r="J46" i="87"/>
  <c r="J54" i="108"/>
  <c r="K14" i="103"/>
  <c r="K14" i="73"/>
  <c r="K24" i="108"/>
  <c r="K24" i="87"/>
  <c r="K45" i="108"/>
  <c r="K45" i="87"/>
  <c r="K53" i="108"/>
  <c r="K53" i="87"/>
  <c r="L10" i="97"/>
  <c r="L10" i="67"/>
  <c r="L23" i="67"/>
  <c r="L29" i="69"/>
  <c r="L37" i="99"/>
  <c r="L37" i="69"/>
  <c r="L45" i="99"/>
  <c r="L45" i="69"/>
  <c r="L53" i="99"/>
  <c r="L53" i="69"/>
  <c r="L10" i="102"/>
  <c r="L10" i="72"/>
  <c r="L27" i="104"/>
  <c r="L26" i="104" s="1"/>
  <c r="L35" i="74"/>
  <c r="L43" i="74"/>
  <c r="M11" i="105"/>
  <c r="M16" i="106"/>
  <c r="M16" i="76"/>
  <c r="N27" i="72"/>
  <c r="N26" i="72"/>
  <c r="N19" i="107"/>
  <c r="N28" i="107"/>
  <c r="N28" i="88"/>
  <c r="N36" i="107"/>
  <c r="N36" i="88"/>
  <c r="N52" i="107"/>
  <c r="N52" i="88"/>
  <c r="O34" i="98"/>
  <c r="O34" i="68"/>
  <c r="O42" i="98"/>
  <c r="O42" i="68"/>
  <c r="O54" i="98"/>
  <c r="O54" i="68"/>
  <c r="O10" i="101"/>
  <c r="O10" i="71"/>
  <c r="O19" i="101"/>
  <c r="O19" i="71"/>
  <c r="O29" i="73"/>
  <c r="O37" i="103"/>
  <c r="O37" i="73"/>
  <c r="O53" i="103"/>
  <c r="O53" i="73"/>
  <c r="O10" i="106"/>
  <c r="O10" i="76"/>
  <c r="O31" i="108"/>
  <c r="O31" i="87"/>
  <c r="O39" i="108"/>
  <c r="O47" i="108"/>
  <c r="O47" i="87"/>
  <c r="O55" i="108"/>
  <c r="O55" i="87"/>
  <c r="Q51" i="100"/>
  <c r="Q10" i="105"/>
  <c r="Q10" i="75"/>
  <c r="Q24" i="107"/>
  <c r="G9" i="67"/>
  <c r="G13" i="97"/>
  <c r="G13" i="67"/>
  <c r="G25" i="97"/>
  <c r="G25" i="67"/>
  <c r="G12" i="68"/>
  <c r="G10" i="100"/>
  <c r="G10" i="70"/>
  <c r="G32" i="102"/>
  <c r="G40" i="102"/>
  <c r="G40" i="72"/>
  <c r="G44" i="72"/>
  <c r="G48" i="102"/>
  <c r="G52" i="102"/>
  <c r="G19" i="103"/>
  <c r="G19" i="73"/>
  <c r="G23" i="103"/>
  <c r="G23" i="73"/>
  <c r="G9" i="105"/>
  <c r="G9" i="75"/>
  <c r="G13" i="105"/>
  <c r="G13" i="75"/>
  <c r="G21" i="105"/>
  <c r="G21" i="75"/>
  <c r="G25" i="105"/>
  <c r="G25" i="75"/>
  <c r="G9" i="107"/>
  <c r="G13" i="107"/>
  <c r="G21" i="107"/>
  <c r="G28" i="108"/>
  <c r="G28" i="87"/>
  <c r="G40" i="108"/>
  <c r="G40" i="87"/>
  <c r="G44" i="87"/>
  <c r="G48" i="108"/>
  <c r="G48" i="87"/>
  <c r="G52" i="108"/>
  <c r="G52" i="87"/>
  <c r="H10" i="96"/>
  <c r="H10" i="66"/>
  <c r="H14" i="96"/>
  <c r="H14" i="66"/>
  <c r="H28" i="98"/>
  <c r="H28" i="68"/>
  <c r="H32" i="98"/>
  <c r="H32" i="68"/>
  <c r="H36" i="98"/>
  <c r="H36" i="68"/>
  <c r="H40" i="98"/>
  <c r="H40" i="68"/>
  <c r="H48" i="98"/>
  <c r="H48" i="68"/>
  <c r="H23" i="99"/>
  <c r="H23" i="69"/>
  <c r="H13" i="101"/>
  <c r="H13" i="71"/>
  <c r="H21" i="101"/>
  <c r="H21" i="71"/>
  <c r="H25" i="71"/>
  <c r="H8" i="102"/>
  <c r="H7" i="102"/>
  <c r="H8" i="72"/>
  <c r="H7" i="72"/>
  <c r="H12" i="102"/>
  <c r="H12" i="72"/>
  <c r="H16" i="102"/>
  <c r="H16" i="72"/>
  <c r="H10" i="104"/>
  <c r="H10" i="74"/>
  <c r="H14" i="104"/>
  <c r="H14" i="74"/>
  <c r="H28" i="106"/>
  <c r="H28" i="76"/>
  <c r="H32" i="106"/>
  <c r="H36" i="106"/>
  <c r="H36" i="76"/>
  <c r="H40" i="106"/>
  <c r="H40" i="76"/>
  <c r="H44" i="106"/>
  <c r="H44" i="76"/>
  <c r="H52" i="106"/>
  <c r="H52" i="76"/>
  <c r="H54" i="76"/>
  <c r="H53" i="76"/>
  <c r="H23" i="107"/>
  <c r="H23" i="88"/>
  <c r="H19" i="109"/>
  <c r="H19" i="86"/>
  <c r="H23" i="109"/>
  <c r="I15" i="97"/>
  <c r="I28" i="98"/>
  <c r="I32" i="98"/>
  <c r="I32" i="68"/>
  <c r="I44" i="98"/>
  <c r="I18" i="102"/>
  <c r="I22" i="72"/>
  <c r="I30" i="102"/>
  <c r="I30" i="72"/>
  <c r="I38" i="102"/>
  <c r="I46" i="102"/>
  <c r="I46" i="72"/>
  <c r="I54" i="102"/>
  <c r="I54" i="72"/>
  <c r="I27" i="104"/>
  <c r="I26" i="104"/>
  <c r="I31" i="104"/>
  <c r="I31" i="74"/>
  <c r="I35" i="104"/>
  <c r="I39" i="104"/>
  <c r="I39" i="74"/>
  <c r="I47" i="104"/>
  <c r="I47" i="74"/>
  <c r="I51" i="104"/>
  <c r="I51" i="74"/>
  <c r="I29" i="107"/>
  <c r="I29" i="88"/>
  <c r="I33" i="107"/>
  <c r="I33" i="88"/>
  <c r="I37" i="107"/>
  <c r="I37" i="88"/>
  <c r="I41" i="107"/>
  <c r="I45" i="107"/>
  <c r="I49" i="107"/>
  <c r="I49" i="88"/>
  <c r="I53" i="107"/>
  <c r="I53" i="88"/>
  <c r="I18" i="88"/>
  <c r="I14" i="87"/>
  <c r="I14" i="108"/>
  <c r="I19" i="108"/>
  <c r="I19" i="87"/>
  <c r="I23" i="108"/>
  <c r="I23" i="87"/>
  <c r="I27" i="86"/>
  <c r="I26" i="86"/>
  <c r="I31" i="109"/>
  <c r="I31" i="86"/>
  <c r="I43" i="109"/>
  <c r="I43" i="86"/>
  <c r="I47" i="109"/>
  <c r="I47" i="86"/>
  <c r="J28" i="96"/>
  <c r="J28" i="66"/>
  <c r="J32" i="96"/>
  <c r="J32" i="66"/>
  <c r="J36" i="96"/>
  <c r="J36" i="66"/>
  <c r="J44" i="96"/>
  <c r="J44" i="66"/>
  <c r="J48" i="96"/>
  <c r="J48" i="66"/>
  <c r="J52" i="96"/>
  <c r="J52" i="66"/>
  <c r="J20" i="67"/>
  <c r="J10" i="68"/>
  <c r="J28" i="100"/>
  <c r="J28" i="70"/>
  <c r="J32" i="100"/>
  <c r="J32" i="70"/>
  <c r="J36" i="100"/>
  <c r="J36" i="70"/>
  <c r="J44" i="100"/>
  <c r="J44" i="70"/>
  <c r="J48" i="100"/>
  <c r="J48" i="70"/>
  <c r="J52" i="100"/>
  <c r="J52" i="70"/>
  <c r="J20" i="71"/>
  <c r="J10" i="72"/>
  <c r="J22" i="105"/>
  <c r="J22" i="75"/>
  <c r="J30" i="105"/>
  <c r="J30" i="75"/>
  <c r="J34" i="75"/>
  <c r="J38" i="105"/>
  <c r="J38" i="75"/>
  <c r="J42" i="105"/>
  <c r="J42" i="75"/>
  <c r="J46" i="105"/>
  <c r="J50" i="105"/>
  <c r="J50" i="75"/>
  <c r="J54" i="105"/>
  <c r="J54" i="75"/>
  <c r="K10" i="98"/>
  <c r="K10" i="68"/>
  <c r="K14" i="98"/>
  <c r="K14" i="68"/>
  <c r="K19" i="98"/>
  <c r="K19" i="68"/>
  <c r="K23" i="98"/>
  <c r="K23" i="68"/>
  <c r="K27" i="73"/>
  <c r="K26" i="73"/>
  <c r="K10" i="106"/>
  <c r="K14" i="106"/>
  <c r="K14" i="76"/>
  <c r="K19" i="106"/>
  <c r="K19" i="76"/>
  <c r="K11" i="109"/>
  <c r="K11" i="86"/>
  <c r="K15" i="109"/>
  <c r="K15" i="86"/>
  <c r="K20" i="109"/>
  <c r="K20" i="86"/>
  <c r="K24" i="109"/>
  <c r="K24" i="86"/>
  <c r="L27" i="105"/>
  <c r="L26" i="105" s="1"/>
  <c r="L27" i="75"/>
  <c r="L26" i="75" s="1"/>
  <c r="L31" i="105"/>
  <c r="L31" i="75"/>
  <c r="L35" i="105"/>
  <c r="L35" i="75"/>
  <c r="L39" i="105"/>
  <c r="L39" i="75"/>
  <c r="L47" i="105"/>
  <c r="L47" i="75"/>
  <c r="L51" i="105"/>
  <c r="L55" i="105"/>
  <c r="L55" i="75"/>
  <c r="L8" i="87"/>
  <c r="L7" i="87"/>
  <c r="L11" i="108"/>
  <c r="L11" i="87"/>
  <c r="L15" i="108"/>
  <c r="L15" i="87"/>
  <c r="L20" i="108"/>
  <c r="L20" i="87"/>
  <c r="L24" i="108"/>
  <c r="M19" i="99"/>
  <c r="M23" i="99"/>
  <c r="M28" i="99"/>
  <c r="M28" i="69"/>
  <c r="M32" i="99"/>
  <c r="M32" i="69"/>
  <c r="M36" i="99"/>
  <c r="M36" i="69"/>
  <c r="M40" i="99"/>
  <c r="M44" i="99"/>
  <c r="M48" i="99"/>
  <c r="M52" i="99"/>
  <c r="M18" i="100"/>
  <c r="M22" i="100"/>
  <c r="M22" i="70"/>
  <c r="M30" i="70"/>
  <c r="M34" i="100"/>
  <c r="M34" i="70"/>
  <c r="M38" i="100"/>
  <c r="M42" i="100"/>
  <c r="M42" i="70"/>
  <c r="M46" i="70"/>
  <c r="M50" i="100"/>
  <c r="M50" i="70"/>
  <c r="M54" i="100"/>
  <c r="M12" i="101"/>
  <c r="M12" i="71"/>
  <c r="M16" i="101"/>
  <c r="M16" i="71"/>
  <c r="N29" i="69"/>
  <c r="N12" i="102"/>
  <c r="N12" i="72"/>
  <c r="N16" i="102"/>
  <c r="N32" i="103"/>
  <c r="N32" i="73"/>
  <c r="N40" i="103"/>
  <c r="N40" i="73"/>
  <c r="N48" i="103"/>
  <c r="N48" i="73"/>
  <c r="N27" i="104"/>
  <c r="N26" i="104"/>
  <c r="N27" i="74"/>
  <c r="N26" i="74"/>
  <c r="N35" i="104"/>
  <c r="N43" i="104"/>
  <c r="N43" i="74"/>
  <c r="N51" i="104"/>
  <c r="N51" i="74"/>
  <c r="O15" i="66"/>
  <c r="O24" i="96"/>
  <c r="O24" i="66"/>
  <c r="O18" i="69"/>
  <c r="O27" i="76"/>
  <c r="O26" i="76"/>
  <c r="O27" i="109"/>
  <c r="O26" i="109" s="1"/>
  <c r="O31" i="109"/>
  <c r="O31" i="86"/>
  <c r="O35" i="109"/>
  <c r="O35" i="86"/>
  <c r="O39" i="109"/>
  <c r="O39" i="86"/>
  <c r="O43" i="109"/>
  <c r="O43" i="86"/>
  <c r="O47" i="109"/>
  <c r="O51" i="109"/>
  <c r="O51" i="86"/>
  <c r="O55" i="109"/>
  <c r="Q22" i="67"/>
  <c r="Q30" i="67"/>
  <c r="Q34" i="67"/>
  <c r="Q42" i="67"/>
  <c r="Q46" i="67"/>
  <c r="Q11" i="99"/>
  <c r="Q11" i="69"/>
  <c r="Q24" i="99"/>
  <c r="Q8" i="102"/>
  <c r="Q7" i="102"/>
  <c r="Q8" i="72"/>
  <c r="Q7" i="72" s="1"/>
  <c r="Q16" i="102"/>
  <c r="Q31" i="87"/>
  <c r="Q39" i="108"/>
  <c r="Q39" i="87"/>
  <c r="Q43" i="108"/>
  <c r="Q51" i="108"/>
  <c r="Q51" i="87"/>
  <c r="H14" i="87"/>
  <c r="K20" i="87"/>
  <c r="N31" i="87"/>
  <c r="O20" i="73"/>
  <c r="Q55" i="108"/>
  <c r="R34" i="66"/>
  <c r="R42" i="66"/>
  <c r="R50" i="66"/>
  <c r="R23" i="69"/>
  <c r="R31" i="69"/>
  <c r="R39" i="69"/>
  <c r="R51" i="69"/>
  <c r="R41" i="71"/>
  <c r="R49" i="71"/>
  <c r="R14" i="74"/>
  <c r="R23" i="88"/>
  <c r="R41" i="86"/>
  <c r="S19" i="68"/>
  <c r="S29" i="70"/>
  <c r="S41" i="100"/>
  <c r="S41" i="70"/>
  <c r="S49" i="100"/>
  <c r="S49" i="70"/>
  <c r="S18" i="103"/>
  <c r="S18" i="73"/>
  <c r="S22" i="73"/>
  <c r="S30" i="73"/>
  <c r="S31" i="76"/>
  <c r="S39" i="106"/>
  <c r="S24" i="108"/>
  <c r="S41" i="108"/>
  <c r="S41" i="87"/>
  <c r="S49" i="108"/>
  <c r="S53" i="87"/>
  <c r="T11" i="97"/>
  <c r="T11" i="67"/>
  <c r="T19" i="70"/>
  <c r="T44" i="100"/>
  <c r="T44" i="70"/>
  <c r="T34" i="71"/>
  <c r="T42" i="71"/>
  <c r="T8" i="104"/>
  <c r="T14" i="105"/>
  <c r="T14" i="75"/>
  <c r="T19" i="75"/>
  <c r="T23" i="105"/>
  <c r="T23" i="75"/>
  <c r="T51" i="108"/>
  <c r="T51" i="87"/>
  <c r="U49" i="67"/>
  <c r="U25" i="68"/>
  <c r="U9" i="76"/>
  <c r="U13" i="76"/>
  <c r="U51" i="88"/>
  <c r="U42" i="87"/>
  <c r="U50" i="87"/>
  <c r="W9" i="97"/>
  <c r="W9" i="67"/>
  <c r="W13" i="97"/>
  <c r="W13" i="67"/>
  <c r="W43" i="98"/>
  <c r="W51" i="98"/>
  <c r="W51" i="68"/>
  <c r="W14" i="100"/>
  <c r="W14" i="70"/>
  <c r="W11" i="103"/>
  <c r="W11" i="73"/>
  <c r="W8" i="105"/>
  <c r="W7" i="105" s="1"/>
  <c r="W8" i="75"/>
  <c r="W7" i="75"/>
  <c r="W16" i="105"/>
  <c r="W37" i="75"/>
  <c r="W45" i="105"/>
  <c r="W45" i="75"/>
  <c r="W49" i="105"/>
  <c r="W49" i="75"/>
  <c r="W53" i="75"/>
  <c r="W18" i="108"/>
  <c r="W18" i="87"/>
  <c r="W22" i="87"/>
  <c r="W30" i="87"/>
  <c r="W38" i="108"/>
  <c r="W42" i="87"/>
  <c r="W46" i="87"/>
  <c r="X8" i="66"/>
  <c r="X7" i="66"/>
  <c r="X37" i="96"/>
  <c r="X37" i="66"/>
  <c r="X18" i="69"/>
  <c r="X22" i="69"/>
  <c r="X30" i="99"/>
  <c r="X30" i="69"/>
  <c r="X38" i="69"/>
  <c r="X42" i="69"/>
  <c r="X50" i="69"/>
  <c r="X54" i="69"/>
  <c r="X50" i="88"/>
  <c r="AU36" i="69"/>
  <c r="AU44" i="99"/>
  <c r="AU44" i="69"/>
  <c r="AU25" i="73"/>
  <c r="AU14" i="106"/>
  <c r="AU14" i="76"/>
  <c r="AU31" i="86"/>
  <c r="AU39" i="109"/>
  <c r="AU39" i="86"/>
  <c r="AC8" i="99"/>
  <c r="AC7" i="99" s="1"/>
  <c r="AC8" i="69"/>
  <c r="AC7" i="69"/>
  <c r="AC12" i="69"/>
  <c r="AC11" i="103"/>
  <c r="AC11" i="73"/>
  <c r="AD28" i="67"/>
  <c r="AD40" i="97"/>
  <c r="AD40" i="67"/>
  <c r="AD10" i="100"/>
  <c r="AD10" i="70"/>
  <c r="AD34" i="70"/>
  <c r="AD42" i="100"/>
  <c r="AD42" i="70"/>
  <c r="AD50" i="100"/>
  <c r="AD50" i="70"/>
  <c r="AD54" i="100"/>
  <c r="AD54" i="70"/>
  <c r="AD40" i="105"/>
  <c r="AD40" i="75"/>
  <c r="AD14" i="87"/>
  <c r="AD34" i="87"/>
  <c r="AD42" i="108"/>
  <c r="AD42" i="87"/>
  <c r="AD50" i="108"/>
  <c r="AD54" i="108"/>
  <c r="AD54" i="87"/>
  <c r="AV20" i="96"/>
  <c r="AV20" i="66"/>
  <c r="AV29" i="66"/>
  <c r="AV41" i="96"/>
  <c r="AV41" i="66"/>
  <c r="AV8" i="68"/>
  <c r="AV7" i="68"/>
  <c r="AV11" i="98"/>
  <c r="AV11" i="68"/>
  <c r="AV23" i="102"/>
  <c r="AV23" i="72"/>
  <c r="AV16" i="105"/>
  <c r="AV11" i="109"/>
  <c r="AV11" i="86"/>
  <c r="AV20" i="86"/>
  <c r="AW10" i="98"/>
  <c r="AW10" i="68"/>
  <c r="AW34" i="68"/>
  <c r="AW42" i="68"/>
  <c r="AW46" i="68"/>
  <c r="AW20" i="103"/>
  <c r="AW20" i="73"/>
  <c r="AW37" i="73"/>
  <c r="AW45" i="103"/>
  <c r="AW49" i="103"/>
  <c r="AW49" i="73"/>
  <c r="AW11" i="105"/>
  <c r="AW19" i="86"/>
  <c r="AE25" i="97"/>
  <c r="AE25" i="67"/>
  <c r="AE23" i="100"/>
  <c r="AE23" i="70"/>
  <c r="AE8" i="73"/>
  <c r="AE7" i="73" s="1"/>
  <c r="AE12" i="103"/>
  <c r="AE12" i="73"/>
  <c r="AE36" i="88"/>
  <c r="AE44" i="107"/>
  <c r="AE48" i="107"/>
  <c r="AE38" i="108"/>
  <c r="AE38" i="87"/>
  <c r="AE46" i="87"/>
  <c r="AE50" i="108"/>
  <c r="AE50" i="87"/>
  <c r="AG18" i="96"/>
  <c r="AG18" i="66"/>
  <c r="AG22" i="66"/>
  <c r="AG42" i="66"/>
  <c r="AG50" i="96"/>
  <c r="AG50" i="66"/>
  <c r="AG54" i="96"/>
  <c r="AG54" i="66"/>
  <c r="AG39" i="99"/>
  <c r="AG39" i="69"/>
  <c r="AG43" i="99"/>
  <c r="AG43" i="69"/>
  <c r="AG47" i="99"/>
  <c r="AG47" i="69"/>
  <c r="AG51" i="99"/>
  <c r="AG51" i="69"/>
  <c r="AG45" i="104"/>
  <c r="AG45" i="74"/>
  <c r="AG49" i="104"/>
  <c r="AG49" i="74"/>
  <c r="AG53" i="104"/>
  <c r="AG8" i="109"/>
  <c r="AG7" i="109"/>
  <c r="AG8" i="86"/>
  <c r="AG7" i="86"/>
  <c r="AG16" i="109"/>
  <c r="Z16" i="101"/>
  <c r="Y16" i="101"/>
  <c r="Z11" i="75"/>
  <c r="Y11" i="75" s="1"/>
  <c r="Z20" i="105"/>
  <c r="Y20" i="105"/>
  <c r="Z20" i="75"/>
  <c r="Y20" i="75" s="1"/>
  <c r="AA20" i="96"/>
  <c r="AA20" i="66"/>
  <c r="AA39" i="97"/>
  <c r="AA25" i="73"/>
  <c r="AA52" i="107"/>
  <c r="AA52" i="88"/>
  <c r="AB8" i="98"/>
  <c r="AB7" i="98" s="1"/>
  <c r="AB16" i="98"/>
  <c r="AB11" i="103"/>
  <c r="AB11" i="73"/>
  <c r="AB20" i="103"/>
  <c r="AB20" i="73"/>
  <c r="AB10" i="109"/>
  <c r="AB10" i="86"/>
  <c r="AM25" i="70"/>
  <c r="AM48" i="102"/>
  <c r="AM52" i="102"/>
  <c r="AM18" i="73"/>
  <c r="AM38" i="103"/>
  <c r="AM20" i="105"/>
  <c r="AM20" i="75"/>
  <c r="AM41" i="105"/>
  <c r="AM38" i="108"/>
  <c r="AM46" i="87"/>
  <c r="V29" i="69"/>
  <c r="V40" i="104"/>
  <c r="V40" i="74"/>
  <c r="V48" i="104"/>
  <c r="V48" i="74"/>
  <c r="V9" i="108"/>
  <c r="V9" i="87"/>
  <c r="V13" i="108"/>
  <c r="V13" i="87"/>
  <c r="V21" i="108"/>
  <c r="AF31" i="66"/>
  <c r="AF39" i="96"/>
  <c r="AF39" i="66"/>
  <c r="AF47" i="96"/>
  <c r="AF24" i="99"/>
  <c r="AF24" i="69"/>
  <c r="AF23" i="103"/>
  <c r="AF23" i="73"/>
  <c r="AF52" i="103"/>
  <c r="AF51" i="104"/>
  <c r="AF51" i="74"/>
  <c r="AH18" i="69"/>
  <c r="AH9" i="87"/>
  <c r="AH13" i="108"/>
  <c r="AH13" i="87"/>
  <c r="AI13" i="98"/>
  <c r="AI25" i="98"/>
  <c r="AI25" i="68"/>
  <c r="AI40" i="99"/>
  <c r="AI40" i="69"/>
  <c r="AJ25" i="105"/>
  <c r="AJ25" i="75"/>
  <c r="AJ20" i="109"/>
  <c r="AJ20" i="86"/>
  <c r="AJ29" i="86"/>
  <c r="AJ41" i="109"/>
  <c r="AJ41" i="86"/>
  <c r="AJ45" i="86"/>
  <c r="AJ49" i="109"/>
  <c r="AJ49" i="86"/>
  <c r="AJ53" i="109"/>
  <c r="AJ53" i="86"/>
  <c r="AK16" i="108"/>
  <c r="AL31" i="67"/>
  <c r="AL48" i="99"/>
  <c r="AL52" i="99"/>
  <c r="AL8" i="107"/>
  <c r="AL7" i="107"/>
  <c r="AL16" i="107"/>
  <c r="AS23" i="96"/>
  <c r="AS23" i="66"/>
  <c r="AS36" i="66"/>
  <c r="AS44" i="66"/>
  <c r="AS44" i="96"/>
  <c r="H53" i="100"/>
  <c r="H54" i="100"/>
  <c r="H53" i="104"/>
  <c r="H54" i="104"/>
  <c r="H18" i="108"/>
  <c r="I31" i="98"/>
  <c r="I31" i="68"/>
  <c r="I39" i="98"/>
  <c r="I39" i="68"/>
  <c r="I47" i="98"/>
  <c r="I24" i="105"/>
  <c r="I32" i="105"/>
  <c r="I32" i="75"/>
  <c r="I36" i="105"/>
  <c r="I36" i="75"/>
  <c r="I44" i="105"/>
  <c r="I44" i="75"/>
  <c r="I18" i="106"/>
  <c r="I22" i="106"/>
  <c r="I22" i="76"/>
  <c r="I30" i="106"/>
  <c r="I30" i="76"/>
  <c r="I38" i="106"/>
  <c r="I38" i="76"/>
  <c r="I50" i="106"/>
  <c r="I50" i="76"/>
  <c r="J12" i="98"/>
  <c r="J12" i="68"/>
  <c r="J20" i="98"/>
  <c r="J20" i="68"/>
  <c r="J49" i="98"/>
  <c r="J49" i="68"/>
  <c r="J53" i="98"/>
  <c r="J53" i="68"/>
  <c r="J27" i="99"/>
  <c r="J26" i="99"/>
  <c r="J35" i="99"/>
  <c r="J43" i="99"/>
  <c r="J47" i="99"/>
  <c r="J55" i="99"/>
  <c r="J16" i="102"/>
  <c r="J16" i="72"/>
  <c r="J24" i="72"/>
  <c r="J33" i="102"/>
  <c r="J33" i="72"/>
  <c r="J41" i="102"/>
  <c r="J41" i="72"/>
  <c r="J14" i="103"/>
  <c r="J23" i="103"/>
  <c r="J23" i="73"/>
  <c r="J31" i="103"/>
  <c r="J31" i="73"/>
  <c r="J39" i="103"/>
  <c r="J39" i="73"/>
  <c r="J47" i="103"/>
  <c r="J47" i="73"/>
  <c r="J55" i="103"/>
  <c r="J55" i="73"/>
  <c r="J22" i="106"/>
  <c r="J22" i="76"/>
  <c r="J38" i="106"/>
  <c r="J38" i="76"/>
  <c r="J54" i="106"/>
  <c r="J54" i="76"/>
  <c r="J12" i="109"/>
  <c r="K9" i="96"/>
  <c r="K9" i="66"/>
  <c r="K13" i="96"/>
  <c r="K13" i="66"/>
  <c r="K25" i="96"/>
  <c r="K16" i="97"/>
  <c r="K16" i="67"/>
  <c r="K32" i="101"/>
  <c r="K32" i="71"/>
  <c r="K40" i="101"/>
  <c r="K40" i="71"/>
  <c r="K48" i="101"/>
  <c r="K48" i="71"/>
  <c r="K52" i="101"/>
  <c r="K52" i="71"/>
  <c r="K15" i="102"/>
  <c r="K15" i="72"/>
  <c r="K32" i="109"/>
  <c r="K32" i="86"/>
  <c r="K40" i="109"/>
  <c r="K40" i="86"/>
  <c r="L16" i="96"/>
  <c r="L32" i="100"/>
  <c r="L32" i="70"/>
  <c r="L40" i="100"/>
  <c r="L40" i="70"/>
  <c r="L52" i="100"/>
  <c r="L52" i="70"/>
  <c r="L15" i="101"/>
  <c r="L15" i="71"/>
  <c r="L12" i="104"/>
  <c r="L12" i="74"/>
  <c r="L16" i="74"/>
  <c r="L28" i="108"/>
  <c r="L28" i="87"/>
  <c r="L36" i="108"/>
  <c r="L44" i="108"/>
  <c r="L44" i="87"/>
  <c r="M13" i="96"/>
  <c r="M13" i="66"/>
  <c r="M25" i="96"/>
  <c r="M11" i="97"/>
  <c r="M11" i="67"/>
  <c r="M20" i="97"/>
  <c r="M20" i="67"/>
  <c r="M27" i="99"/>
  <c r="M26" i="99"/>
  <c r="M35" i="99"/>
  <c r="M35" i="69"/>
  <c r="M43" i="99"/>
  <c r="M51" i="99"/>
  <c r="M25" i="100"/>
  <c r="M25" i="70"/>
  <c r="M37" i="100"/>
  <c r="M37" i="70"/>
  <c r="M45" i="100"/>
  <c r="M45" i="70"/>
  <c r="M15" i="101"/>
  <c r="M15" i="71"/>
  <c r="M31" i="103"/>
  <c r="M31" i="73"/>
  <c r="M39" i="73"/>
  <c r="M13" i="104"/>
  <c r="M21" i="104"/>
  <c r="M21" i="74"/>
  <c r="M29" i="104"/>
  <c r="M29" i="74"/>
  <c r="M37" i="104"/>
  <c r="M37" i="74"/>
  <c r="M45" i="104"/>
  <c r="M45" i="74"/>
  <c r="M10" i="75"/>
  <c r="M10" i="105"/>
  <c r="M19" i="105"/>
  <c r="M19" i="75"/>
  <c r="M27" i="105"/>
  <c r="M26" i="105" s="1"/>
  <c r="M35" i="105"/>
  <c r="M39" i="105"/>
  <c r="M39" i="75"/>
  <c r="M47" i="105"/>
  <c r="M47" i="75"/>
  <c r="M25" i="108"/>
  <c r="M25" i="87"/>
  <c r="M23" i="109"/>
  <c r="M23" i="86"/>
  <c r="M31" i="109"/>
  <c r="M31" i="86"/>
  <c r="M39" i="109"/>
  <c r="M39" i="86"/>
  <c r="M47" i="109"/>
  <c r="M47" i="86"/>
  <c r="M51" i="86"/>
  <c r="N14" i="96"/>
  <c r="N34" i="66"/>
  <c r="N50" i="96"/>
  <c r="N19" i="97"/>
  <c r="N19" i="67"/>
  <c r="N27" i="97"/>
  <c r="N26" i="97" s="1"/>
  <c r="N27" i="67"/>
  <c r="N26" i="67"/>
  <c r="N35" i="97"/>
  <c r="N35" i="67"/>
  <c r="N43" i="97"/>
  <c r="N43" i="67"/>
  <c r="N51" i="97"/>
  <c r="N51" i="67"/>
  <c r="N28" i="99"/>
  <c r="N28" i="69"/>
  <c r="N36" i="99"/>
  <c r="N36" i="69"/>
  <c r="N44" i="99"/>
  <c r="N44" i="69"/>
  <c r="N48" i="99"/>
  <c r="N48" i="69"/>
  <c r="N52" i="99"/>
  <c r="N52" i="69"/>
  <c r="N12" i="101"/>
  <c r="N12" i="71"/>
  <c r="N18" i="72"/>
  <c r="N16" i="74"/>
  <c r="N28" i="106"/>
  <c r="N36" i="106"/>
  <c r="N36" i="76"/>
  <c r="N44" i="106"/>
  <c r="N44" i="76"/>
  <c r="N48" i="106"/>
  <c r="N48" i="76"/>
  <c r="N12" i="108"/>
  <c r="O32" i="96"/>
  <c r="O40" i="96"/>
  <c r="O48" i="96"/>
  <c r="O52" i="66"/>
  <c r="O15" i="97"/>
  <c r="O15" i="67"/>
  <c r="O9" i="99"/>
  <c r="O9" i="69"/>
  <c r="O21" i="99"/>
  <c r="O21" i="69"/>
  <c r="O8" i="100"/>
  <c r="O7" i="100"/>
  <c r="O8" i="70"/>
  <c r="O7" i="70" s="1"/>
  <c r="O12" i="100"/>
  <c r="O12" i="70"/>
  <c r="O32" i="104"/>
  <c r="O32" i="74"/>
  <c r="O40" i="104"/>
  <c r="O40" i="74"/>
  <c r="O48" i="104"/>
  <c r="O48" i="74"/>
  <c r="O52" i="104"/>
  <c r="O52" i="74"/>
  <c r="O15" i="105"/>
  <c r="O9" i="107"/>
  <c r="O9" i="88"/>
  <c r="O13" i="107"/>
  <c r="O13" i="88"/>
  <c r="O21" i="107"/>
  <c r="O21" i="88"/>
  <c r="O8" i="87"/>
  <c r="O7" i="87"/>
  <c r="Q9" i="98"/>
  <c r="Q9" i="68"/>
  <c r="Q13" i="98"/>
  <c r="Q13" i="68"/>
  <c r="Q21" i="98"/>
  <c r="Q28" i="69"/>
  <c r="Q36" i="69"/>
  <c r="Q44" i="99"/>
  <c r="Q44" i="69"/>
  <c r="Q52" i="99"/>
  <c r="Q52" i="69"/>
  <c r="Q8" i="103"/>
  <c r="Q7" i="103" s="1"/>
  <c r="Q8" i="73"/>
  <c r="Q7" i="73"/>
  <c r="Q16" i="103"/>
  <c r="Q8" i="74"/>
  <c r="Q7" i="74"/>
  <c r="Q25" i="76"/>
  <c r="Q28" i="88"/>
  <c r="Q36" i="88"/>
  <c r="R9" i="67"/>
  <c r="R28" i="68"/>
  <c r="R36" i="68"/>
  <c r="R52" i="68"/>
  <c r="R8" i="72"/>
  <c r="R7" i="72"/>
  <c r="R48" i="76"/>
  <c r="S28" i="67"/>
  <c r="S44" i="97"/>
  <c r="S44" i="67"/>
  <c r="S8" i="101"/>
  <c r="S16" i="101"/>
  <c r="S11" i="72"/>
  <c r="S48" i="109"/>
  <c r="S52" i="109"/>
  <c r="S52" i="86"/>
  <c r="T8" i="96"/>
  <c r="T7" i="96"/>
  <c r="T16" i="96"/>
  <c r="T14" i="97"/>
  <c r="T14" i="67"/>
  <c r="T19" i="67"/>
  <c r="T23" i="97"/>
  <c r="T23" i="67"/>
  <c r="T9" i="99"/>
  <c r="T9" i="69"/>
  <c r="T13" i="99"/>
  <c r="T13" i="69"/>
  <c r="T43" i="100"/>
  <c r="T10" i="102"/>
  <c r="T10" i="72"/>
  <c r="T43" i="105"/>
  <c r="T51" i="105"/>
  <c r="T51" i="75"/>
  <c r="T25" i="88"/>
  <c r="U45" i="68"/>
  <c r="U49" i="68"/>
  <c r="U53" i="68"/>
  <c r="U36" i="72"/>
  <c r="U8" i="76"/>
  <c r="U7" i="76"/>
  <c r="U29" i="76"/>
  <c r="U41" i="76"/>
  <c r="U10" i="86"/>
  <c r="W8" i="97"/>
  <c r="W7" i="97"/>
  <c r="W16" i="97"/>
  <c r="W18" i="100"/>
  <c r="W18" i="70"/>
  <c r="W22" i="70"/>
  <c r="W30" i="70"/>
  <c r="W38" i="100"/>
  <c r="W42" i="70"/>
  <c r="W50" i="70"/>
  <c r="W14" i="103"/>
  <c r="W14" i="73"/>
  <c r="W23" i="103"/>
  <c r="W23" i="73"/>
  <c r="W9" i="104"/>
  <c r="W25" i="74"/>
  <c r="W44" i="109"/>
  <c r="W44" i="86"/>
  <c r="X36" i="100"/>
  <c r="X36" i="70"/>
  <c r="X44" i="70"/>
  <c r="X27" i="72"/>
  <c r="X26" i="72"/>
  <c r="X35" i="102"/>
  <c r="X43" i="72"/>
  <c r="X51" i="72"/>
  <c r="X19" i="75"/>
  <c r="X32" i="105"/>
  <c r="X32" i="75"/>
  <c r="X40" i="75"/>
  <c r="X44" i="75"/>
  <c r="X52" i="75"/>
  <c r="X28" i="87"/>
  <c r="X44" i="87"/>
  <c r="X52" i="87"/>
  <c r="AU8" i="100"/>
  <c r="AU7" i="100"/>
  <c r="AU8" i="70"/>
  <c r="AU7" i="70"/>
  <c r="AU16" i="100"/>
  <c r="AU23" i="101"/>
  <c r="AU23" i="71"/>
  <c r="AU34" i="76"/>
  <c r="AC43" i="96"/>
  <c r="AC55" i="96"/>
  <c r="AC19" i="73"/>
  <c r="AC34" i="74"/>
  <c r="AD43" i="98"/>
  <c r="AD43" i="68"/>
  <c r="AD47" i="98"/>
  <c r="AD47" i="68"/>
  <c r="AD55" i="98"/>
  <c r="AD55" i="68"/>
  <c r="AD13" i="100"/>
  <c r="AD13" i="70"/>
  <c r="AD29" i="70"/>
  <c r="AD9" i="101"/>
  <c r="AD9" i="71"/>
  <c r="AD25" i="101"/>
  <c r="AD40" i="102"/>
  <c r="AD40" i="72"/>
  <c r="AD44" i="102"/>
  <c r="AD44" i="72"/>
  <c r="AD48" i="102"/>
  <c r="AD48" i="72"/>
  <c r="AD52" i="102"/>
  <c r="AD52" i="72"/>
  <c r="AD39" i="106"/>
  <c r="AD39" i="76"/>
  <c r="AD43" i="76"/>
  <c r="AD47" i="106"/>
  <c r="AD47" i="76"/>
  <c r="AD13" i="108"/>
  <c r="AD37" i="87"/>
  <c r="AD41" i="87"/>
  <c r="AD45" i="108"/>
  <c r="AD45" i="87"/>
  <c r="AD49" i="108"/>
  <c r="AD49" i="87"/>
  <c r="AD53" i="108"/>
  <c r="AD53" i="87"/>
  <c r="AV31" i="72"/>
  <c r="AV43" i="102"/>
  <c r="AV51" i="102"/>
  <c r="AV51" i="72"/>
  <c r="AV55" i="102"/>
  <c r="AV40" i="109"/>
  <c r="AV40" i="86"/>
  <c r="AV48" i="109"/>
  <c r="AV48" i="86"/>
  <c r="AW31" i="66"/>
  <c r="AW39" i="96"/>
  <c r="AW55" i="96"/>
  <c r="AW13" i="98"/>
  <c r="AW13" i="68"/>
  <c r="AW21" i="98"/>
  <c r="AW29" i="68"/>
  <c r="AW31" i="86"/>
  <c r="AW51" i="109"/>
  <c r="AW51" i="86"/>
  <c r="AW55" i="109"/>
  <c r="AE15" i="96"/>
  <c r="AE15" i="66"/>
  <c r="AE29" i="67"/>
  <c r="AE45" i="97"/>
  <c r="AE45" i="67"/>
  <c r="AE49" i="97"/>
  <c r="AE49" i="67"/>
  <c r="AE53" i="97"/>
  <c r="AE31" i="70"/>
  <c r="AE43" i="100"/>
  <c r="AE43" i="70"/>
  <c r="AE47" i="100"/>
  <c r="AE47" i="70"/>
  <c r="AE51" i="100"/>
  <c r="AE51" i="70"/>
  <c r="AE55" i="100"/>
  <c r="AE55" i="70"/>
  <c r="AE11" i="104"/>
  <c r="AE11" i="74"/>
  <c r="AE29" i="75"/>
  <c r="AE37" i="75"/>
  <c r="AG25" i="97"/>
  <c r="AG25" i="67"/>
  <c r="AG39" i="102"/>
  <c r="AG39" i="72"/>
  <c r="AG47" i="102"/>
  <c r="AG47" i="72"/>
  <c r="AG55" i="102"/>
  <c r="AG55" i="72"/>
  <c r="AG28" i="76"/>
  <c r="AG36" i="76"/>
  <c r="Z36" i="75"/>
  <c r="Z18" i="106"/>
  <c r="Y18" i="106"/>
  <c r="Z18" i="76"/>
  <c r="Y18" i="76"/>
  <c r="AA30" i="67"/>
  <c r="AA38" i="97"/>
  <c r="AA50" i="67"/>
  <c r="AA12" i="99"/>
  <c r="AA12" i="69"/>
  <c r="AB10" i="66"/>
  <c r="AB23" i="96"/>
  <c r="AB23" i="66"/>
  <c r="AB9" i="101"/>
  <c r="AB13" i="71"/>
  <c r="AB25" i="71"/>
  <c r="AB42" i="74"/>
  <c r="AB20" i="106"/>
  <c r="AB20" i="76"/>
  <c r="AB24" i="106"/>
  <c r="AB53" i="76"/>
  <c r="AB34" i="86"/>
  <c r="AB42" i="86"/>
  <c r="AB50" i="86"/>
  <c r="AM45" i="100"/>
  <c r="AM45" i="70"/>
  <c r="AM49" i="100"/>
  <c r="AM49" i="70"/>
  <c r="AM8" i="106"/>
  <c r="AM7" i="106"/>
  <c r="AM16" i="106"/>
  <c r="V39" i="97"/>
  <c r="V39" i="67"/>
  <c r="AF23" i="99"/>
  <c r="AF40" i="99"/>
  <c r="AF40" i="69"/>
  <c r="AF39" i="100"/>
  <c r="AF39" i="70"/>
  <c r="AF47" i="100"/>
  <c r="AF47" i="70"/>
  <c r="AH43" i="96"/>
  <c r="AH43" i="66"/>
  <c r="AH51" i="96"/>
  <c r="AH55" i="96"/>
  <c r="AH40" i="100"/>
  <c r="AH40" i="70"/>
  <c r="AH48" i="100"/>
  <c r="AH48" i="70"/>
  <c r="AH16" i="103"/>
  <c r="AH16" i="73"/>
  <c r="AI15" i="103"/>
  <c r="AI15" i="73"/>
  <c r="AL28" i="74"/>
  <c r="AL36" i="74"/>
  <c r="AL44" i="104"/>
  <c r="AT34" i="66"/>
  <c r="AT42" i="66"/>
  <c r="F47" i="98"/>
  <c r="E47" i="98"/>
  <c r="H53" i="99"/>
  <c r="H54" i="99"/>
  <c r="H54" i="103"/>
  <c r="H53" i="103"/>
  <c r="H54" i="107"/>
  <c r="H53" i="107"/>
  <c r="H12" i="108"/>
  <c r="H12" i="87"/>
  <c r="H16" i="108"/>
  <c r="H16" i="87"/>
  <c r="H54" i="109"/>
  <c r="I15" i="99"/>
  <c r="I15" i="69"/>
  <c r="I19" i="99"/>
  <c r="I19" i="69"/>
  <c r="I27" i="99"/>
  <c r="I26" i="99" s="1"/>
  <c r="I31" i="99"/>
  <c r="I35" i="99"/>
  <c r="I35" i="69"/>
  <c r="I43" i="99"/>
  <c r="I43" i="69"/>
  <c r="I51" i="99"/>
  <c r="I51" i="69"/>
  <c r="I18" i="100"/>
  <c r="I20" i="102"/>
  <c r="I20" i="72"/>
  <c r="I28" i="102"/>
  <c r="I28" i="72"/>
  <c r="I32" i="102"/>
  <c r="I32" i="72"/>
  <c r="I36" i="102"/>
  <c r="I36" i="72"/>
  <c r="I44" i="102"/>
  <c r="I44" i="72"/>
  <c r="I52" i="102"/>
  <c r="I52" i="72"/>
  <c r="I16" i="109"/>
  <c r="I16" i="86"/>
  <c r="I20" i="109"/>
  <c r="I24" i="109"/>
  <c r="J9" i="66"/>
  <c r="J13" i="96"/>
  <c r="J13" i="66"/>
  <c r="J21" i="96"/>
  <c r="J21" i="66"/>
  <c r="J25" i="96"/>
  <c r="J25" i="66"/>
  <c r="J15" i="97"/>
  <c r="J32" i="98"/>
  <c r="J36" i="98"/>
  <c r="J36" i="68"/>
  <c r="J40" i="98"/>
  <c r="J40" i="68"/>
  <c r="J48" i="98"/>
  <c r="J52" i="98"/>
  <c r="J52" i="68"/>
  <c r="J22" i="99"/>
  <c r="J22" i="69"/>
  <c r="J30" i="99"/>
  <c r="J30" i="69"/>
  <c r="J34" i="99"/>
  <c r="J38" i="99"/>
  <c r="J38" i="69"/>
  <c r="J42" i="69"/>
  <c r="J46" i="99"/>
  <c r="J46" i="69"/>
  <c r="J50" i="99"/>
  <c r="J54" i="99"/>
  <c r="J54" i="69"/>
  <c r="J13" i="100"/>
  <c r="J13" i="70"/>
  <c r="J21" i="100"/>
  <c r="J21" i="70"/>
  <c r="J25" i="100"/>
  <c r="J25" i="70"/>
  <c r="J15" i="101"/>
  <c r="J15" i="71"/>
  <c r="J32" i="102"/>
  <c r="J32" i="72"/>
  <c r="J40" i="102"/>
  <c r="J40" i="72"/>
  <c r="J48" i="102"/>
  <c r="J48" i="72"/>
  <c r="J18" i="103"/>
  <c r="J18" i="73"/>
  <c r="J22" i="103"/>
  <c r="J22" i="73"/>
  <c r="J30" i="73"/>
  <c r="J34" i="103"/>
  <c r="J34" i="73"/>
  <c r="J42" i="103"/>
  <c r="J46" i="103"/>
  <c r="J46" i="73"/>
  <c r="J50" i="103"/>
  <c r="J50" i="73"/>
  <c r="J9" i="104"/>
  <c r="J9" i="74"/>
  <c r="J21" i="104"/>
  <c r="J21" i="74"/>
  <c r="J15" i="105"/>
  <c r="J15" i="75"/>
  <c r="J27" i="107"/>
  <c r="J26" i="107"/>
  <c r="J31" i="107"/>
  <c r="J35" i="107"/>
  <c r="J39" i="88"/>
  <c r="J43" i="107"/>
  <c r="J43" i="88"/>
  <c r="J47" i="107"/>
  <c r="J47" i="88"/>
  <c r="J51" i="107"/>
  <c r="J51" i="88"/>
  <c r="J15" i="109"/>
  <c r="J15" i="86"/>
  <c r="J20" i="109"/>
  <c r="J20" i="86"/>
  <c r="J24" i="109"/>
  <c r="J24" i="86"/>
  <c r="K29" i="96"/>
  <c r="K37" i="96"/>
  <c r="K37" i="66"/>
  <c r="K41" i="96"/>
  <c r="K41" i="66"/>
  <c r="K45" i="96"/>
  <c r="K45" i="66"/>
  <c r="K49" i="96"/>
  <c r="K53" i="96"/>
  <c r="K53" i="66"/>
  <c r="K20" i="97"/>
  <c r="K20" i="67"/>
  <c r="K24" i="97"/>
  <c r="K24" i="67"/>
  <c r="K10" i="99"/>
  <c r="K10" i="69"/>
  <c r="K14" i="99"/>
  <c r="K14" i="69"/>
  <c r="K18" i="99"/>
  <c r="K18" i="69"/>
  <c r="K22" i="69"/>
  <c r="K30" i="99"/>
  <c r="K30" i="69"/>
  <c r="K34" i="99"/>
  <c r="K34" i="69"/>
  <c r="K38" i="99"/>
  <c r="K38" i="69"/>
  <c r="K42" i="99"/>
  <c r="K42" i="69"/>
  <c r="K46" i="99"/>
  <c r="K46" i="69"/>
  <c r="K50" i="99"/>
  <c r="K50" i="69"/>
  <c r="K54" i="99"/>
  <c r="K54" i="69"/>
  <c r="K27" i="101"/>
  <c r="K26" i="101"/>
  <c r="K19" i="102"/>
  <c r="K19" i="72"/>
  <c r="K23" i="102"/>
  <c r="K23" i="72"/>
  <c r="K31" i="102"/>
  <c r="K31" i="72"/>
  <c r="K35" i="72"/>
  <c r="K39" i="102"/>
  <c r="K39" i="72"/>
  <c r="K43" i="102"/>
  <c r="K47" i="102"/>
  <c r="K47" i="72"/>
  <c r="K51" i="102"/>
  <c r="K51" i="72"/>
  <c r="K55" i="102"/>
  <c r="K55" i="72"/>
  <c r="K29" i="104"/>
  <c r="K33" i="104"/>
  <c r="K37" i="74"/>
  <c r="K41" i="104"/>
  <c r="K41" i="74"/>
  <c r="K45" i="104"/>
  <c r="K45" i="74"/>
  <c r="K49" i="104"/>
  <c r="K49" i="74"/>
  <c r="K53" i="104"/>
  <c r="K20" i="105"/>
  <c r="K20" i="75"/>
  <c r="K24" i="105"/>
  <c r="K24" i="75"/>
  <c r="K10" i="107"/>
  <c r="K10" i="88"/>
  <c r="K14" i="88"/>
  <c r="K18" i="88"/>
  <c r="K22" i="107"/>
  <c r="K22" i="88"/>
  <c r="K30" i="107"/>
  <c r="K30" i="88"/>
  <c r="K34" i="107"/>
  <c r="K34" i="88"/>
  <c r="K38" i="107"/>
  <c r="K38" i="88"/>
  <c r="K46" i="107"/>
  <c r="K46" i="88"/>
  <c r="K50" i="88"/>
  <c r="K54" i="107"/>
  <c r="K54" i="88"/>
  <c r="K27" i="109"/>
  <c r="K26" i="109" s="1"/>
  <c r="L20" i="96"/>
  <c r="L24" i="96"/>
  <c r="L24" i="66"/>
  <c r="L10" i="98"/>
  <c r="L10" i="68"/>
  <c r="L14" i="98"/>
  <c r="L14" i="68"/>
  <c r="L18" i="98"/>
  <c r="L18" i="68"/>
  <c r="L22" i="98"/>
  <c r="L22" i="68"/>
  <c r="L30" i="98"/>
  <c r="L34" i="98"/>
  <c r="L34" i="68"/>
  <c r="L38" i="98"/>
  <c r="L38" i="68"/>
  <c r="L42" i="98"/>
  <c r="L42" i="68"/>
  <c r="L46" i="98"/>
  <c r="L46" i="68"/>
  <c r="L54" i="98"/>
  <c r="L54" i="68"/>
  <c r="L27" i="100"/>
  <c r="L19" i="101"/>
  <c r="L19" i="71"/>
  <c r="L23" i="101"/>
  <c r="L23" i="71"/>
  <c r="L27" i="101"/>
  <c r="L27" i="71"/>
  <c r="L31" i="101"/>
  <c r="L31" i="71"/>
  <c r="L39" i="101"/>
  <c r="L43" i="101"/>
  <c r="L43" i="71"/>
  <c r="L47" i="101"/>
  <c r="L47" i="71"/>
  <c r="L51" i="101"/>
  <c r="L51" i="71"/>
  <c r="L29" i="103"/>
  <c r="L29" i="73"/>
  <c r="L33" i="103"/>
  <c r="L33" i="73"/>
  <c r="L37" i="103"/>
  <c r="L37" i="73"/>
  <c r="L49" i="103"/>
  <c r="L49" i="73"/>
  <c r="L53" i="103"/>
  <c r="L20" i="104"/>
  <c r="L20" i="74"/>
  <c r="L24" i="104"/>
  <c r="L24" i="74"/>
  <c r="L14" i="106"/>
  <c r="L14" i="76"/>
  <c r="L18" i="106"/>
  <c r="L18" i="76"/>
  <c r="L22" i="106"/>
  <c r="L22" i="76"/>
  <c r="L30" i="106"/>
  <c r="L30" i="76"/>
  <c r="L34" i="106"/>
  <c r="L34" i="76"/>
  <c r="L38" i="76"/>
  <c r="L42" i="106"/>
  <c r="L42" i="76"/>
  <c r="L46" i="106"/>
  <c r="L46" i="76"/>
  <c r="L50" i="106"/>
  <c r="L50" i="76"/>
  <c r="L23" i="109"/>
  <c r="L23" i="86"/>
  <c r="L27" i="86"/>
  <c r="L31" i="109"/>
  <c r="L31" i="86"/>
  <c r="L35" i="109"/>
  <c r="L35" i="86"/>
  <c r="L39" i="109"/>
  <c r="L39" i="86"/>
  <c r="L51" i="109"/>
  <c r="L51" i="86"/>
  <c r="L55" i="109"/>
  <c r="L55" i="86"/>
  <c r="M19" i="97"/>
  <c r="M19" i="67"/>
  <c r="M23" i="97"/>
  <c r="M23" i="67"/>
  <c r="M28" i="97"/>
  <c r="M28" i="67"/>
  <c r="M32" i="97"/>
  <c r="M32" i="67"/>
  <c r="M36" i="97"/>
  <c r="M40" i="97"/>
  <c r="M44" i="97"/>
  <c r="M48" i="97"/>
  <c r="M48" i="67"/>
  <c r="M52" i="97"/>
  <c r="M52" i="67"/>
  <c r="M18" i="98"/>
  <c r="M18" i="68"/>
  <c r="M22" i="98"/>
  <c r="M22" i="68"/>
  <c r="M30" i="98"/>
  <c r="M30" i="68"/>
  <c r="M38" i="98"/>
  <c r="M38" i="68"/>
  <c r="M42" i="68"/>
  <c r="M46" i="98"/>
  <c r="M54" i="98"/>
  <c r="M54" i="68"/>
  <c r="M12" i="99"/>
  <c r="M12" i="69"/>
  <c r="M16" i="99"/>
  <c r="M16" i="69"/>
  <c r="M19" i="101"/>
  <c r="M19" i="71"/>
  <c r="M23" i="101"/>
  <c r="M23" i="71"/>
  <c r="M28" i="101"/>
  <c r="M28" i="71"/>
  <c r="M32" i="101"/>
  <c r="M32" i="71"/>
  <c r="M36" i="101"/>
  <c r="M36" i="71"/>
  <c r="M40" i="101"/>
  <c r="M40" i="71"/>
  <c r="M44" i="101"/>
  <c r="M44" i="71"/>
  <c r="M48" i="101"/>
  <c r="M48" i="71"/>
  <c r="M52" i="101"/>
  <c r="M52" i="71"/>
  <c r="M18" i="102"/>
  <c r="M22" i="102"/>
  <c r="M22" i="72"/>
  <c r="M30" i="102"/>
  <c r="M30" i="72"/>
  <c r="M34" i="102"/>
  <c r="M34" i="72"/>
  <c r="M38" i="102"/>
  <c r="M38" i="72"/>
  <c r="M46" i="102"/>
  <c r="M50" i="102"/>
  <c r="M50" i="72"/>
  <c r="M54" i="102"/>
  <c r="M54" i="72"/>
  <c r="M12" i="103"/>
  <c r="M12" i="73"/>
  <c r="M16" i="103"/>
  <c r="M16" i="73"/>
  <c r="M18" i="105"/>
  <c r="M11" i="107"/>
  <c r="M11" i="88"/>
  <c r="M15" i="107"/>
  <c r="M15" i="88"/>
  <c r="M12" i="108"/>
  <c r="M12" i="87"/>
  <c r="M16" i="108"/>
  <c r="M20" i="108"/>
  <c r="M20" i="87"/>
  <c r="M24" i="108"/>
  <c r="M24" i="87"/>
  <c r="M29" i="108"/>
  <c r="M29" i="87"/>
  <c r="M33" i="108"/>
  <c r="M33" i="87"/>
  <c r="M37" i="108"/>
  <c r="M37" i="87"/>
  <c r="M41" i="108"/>
  <c r="M41" i="87"/>
  <c r="M45" i="108"/>
  <c r="M45" i="87"/>
  <c r="M49" i="108"/>
  <c r="M49" i="87"/>
  <c r="M53" i="108"/>
  <c r="M53" i="87"/>
  <c r="M18" i="109"/>
  <c r="M18" i="86"/>
  <c r="M22" i="109"/>
  <c r="M22" i="86"/>
  <c r="M30" i="109"/>
  <c r="M30" i="86"/>
  <c r="M34" i="109"/>
  <c r="M42" i="109"/>
  <c r="M42" i="86"/>
  <c r="M46" i="109"/>
  <c r="M46" i="86"/>
  <c r="M50" i="109"/>
  <c r="M50" i="86"/>
  <c r="M54" i="109"/>
  <c r="N13" i="96"/>
  <c r="N13" i="66"/>
  <c r="N21" i="96"/>
  <c r="N21" i="66"/>
  <c r="N29" i="96"/>
  <c r="N29" i="66"/>
  <c r="N33" i="96"/>
  <c r="N37" i="96"/>
  <c r="N37" i="66"/>
  <c r="N41" i="66"/>
  <c r="N45" i="96"/>
  <c r="N45" i="66"/>
  <c r="N49" i="96"/>
  <c r="N49" i="66"/>
  <c r="N18" i="97"/>
  <c r="N18" i="67"/>
  <c r="N22" i="97"/>
  <c r="N30" i="97"/>
  <c r="N30" i="67"/>
  <c r="N34" i="97"/>
  <c r="N34" i="67"/>
  <c r="N38" i="97"/>
  <c r="N38" i="67"/>
  <c r="N46" i="97"/>
  <c r="N46" i="67"/>
  <c r="N54" i="97"/>
  <c r="N54" i="67"/>
  <c r="N19" i="98"/>
  <c r="N19" i="68"/>
  <c r="N23" i="98"/>
  <c r="N23" i="68"/>
  <c r="N28" i="68"/>
  <c r="N32" i="98"/>
  <c r="N32" i="68"/>
  <c r="N36" i="98"/>
  <c r="N40" i="98"/>
  <c r="N40" i="68"/>
  <c r="N44" i="68"/>
  <c r="N48" i="98"/>
  <c r="N48" i="68"/>
  <c r="N52" i="98"/>
  <c r="N27" i="99"/>
  <c r="N26" i="99"/>
  <c r="N12" i="70"/>
  <c r="N16" i="100"/>
  <c r="N16" i="70"/>
  <c r="N20" i="101"/>
  <c r="N20" i="71"/>
  <c r="N24" i="101"/>
  <c r="N24" i="71"/>
  <c r="N21" i="103"/>
  <c r="N25" i="103"/>
  <c r="N25" i="73"/>
  <c r="N20" i="74"/>
  <c r="N24" i="74"/>
  <c r="N28" i="105"/>
  <c r="N28" i="75"/>
  <c r="N32" i="105"/>
  <c r="N36" i="105"/>
  <c r="N36" i="75"/>
  <c r="N40" i="105"/>
  <c r="N40" i="75"/>
  <c r="N44" i="105"/>
  <c r="N44" i="75"/>
  <c r="N48" i="105"/>
  <c r="N52" i="105"/>
  <c r="N52" i="75"/>
  <c r="N12" i="107"/>
  <c r="N12" i="88"/>
  <c r="N16" i="107"/>
  <c r="N16" i="88"/>
  <c r="N20" i="108"/>
  <c r="N20" i="87"/>
  <c r="N24" i="108"/>
  <c r="N24" i="87"/>
  <c r="N10" i="109"/>
  <c r="N19" i="109"/>
  <c r="N19" i="86"/>
  <c r="N23" i="109"/>
  <c r="N23" i="86"/>
  <c r="N27" i="109"/>
  <c r="N26" i="109"/>
  <c r="N31" i="109"/>
  <c r="N31" i="86"/>
  <c r="N35" i="109"/>
  <c r="N35" i="86"/>
  <c r="N39" i="109"/>
  <c r="N39" i="86"/>
  <c r="N43" i="109"/>
  <c r="N43" i="86"/>
  <c r="N47" i="109"/>
  <c r="N51" i="109"/>
  <c r="N51" i="86"/>
  <c r="O27" i="96"/>
  <c r="O26" i="96"/>
  <c r="O19" i="97"/>
  <c r="O19" i="67"/>
  <c r="O23" i="97"/>
  <c r="O23" i="67"/>
  <c r="O27" i="97"/>
  <c r="O26" i="97"/>
  <c r="O27" i="67"/>
  <c r="O26" i="67"/>
  <c r="O31" i="97"/>
  <c r="O31" i="67"/>
  <c r="O35" i="97"/>
  <c r="O35" i="67"/>
  <c r="O43" i="97"/>
  <c r="O47" i="97"/>
  <c r="O51" i="97"/>
  <c r="O51" i="67"/>
  <c r="O55" i="97"/>
  <c r="O55" i="67"/>
  <c r="O29" i="99"/>
  <c r="O33" i="99"/>
  <c r="O33" i="69"/>
  <c r="O37" i="99"/>
  <c r="O37" i="69"/>
  <c r="O41" i="99"/>
  <c r="O41" i="69"/>
  <c r="O49" i="99"/>
  <c r="O49" i="69"/>
  <c r="O53" i="99"/>
  <c r="O53" i="69"/>
  <c r="O20" i="100"/>
  <c r="O24" i="100"/>
  <c r="O24" i="70"/>
  <c r="O10" i="102"/>
  <c r="O10" i="72"/>
  <c r="O14" i="102"/>
  <c r="O14" i="72"/>
  <c r="O18" i="102"/>
  <c r="O18" i="72"/>
  <c r="O22" i="102"/>
  <c r="O30" i="102"/>
  <c r="O34" i="102"/>
  <c r="O34" i="72"/>
  <c r="O42" i="102"/>
  <c r="O42" i="72"/>
  <c r="O46" i="102"/>
  <c r="O46" i="72"/>
  <c r="O50" i="102"/>
  <c r="O50" i="72"/>
  <c r="O54" i="102"/>
  <c r="O54" i="72"/>
  <c r="O27" i="104"/>
  <c r="O26" i="104"/>
  <c r="O19" i="105"/>
  <c r="O19" i="75"/>
  <c r="O23" i="105"/>
  <c r="O23" i="75"/>
  <c r="O27" i="105"/>
  <c r="O26" i="105"/>
  <c r="O27" i="75"/>
  <c r="O26" i="75"/>
  <c r="O31" i="105"/>
  <c r="O31" i="75"/>
  <c r="O35" i="105"/>
  <c r="O35" i="75"/>
  <c r="O43" i="105"/>
  <c r="O43" i="75"/>
  <c r="O47" i="105"/>
  <c r="O47" i="75"/>
  <c r="O51" i="105"/>
  <c r="O51" i="75"/>
  <c r="O29" i="107"/>
  <c r="O29" i="88"/>
  <c r="O33" i="88"/>
  <c r="O37" i="107"/>
  <c r="O37" i="88"/>
  <c r="O41" i="107"/>
  <c r="O41" i="88"/>
  <c r="O45" i="107"/>
  <c r="O45" i="88"/>
  <c r="O49" i="107"/>
  <c r="O49" i="88"/>
  <c r="O20" i="87"/>
  <c r="O24" i="108"/>
  <c r="O24" i="87"/>
  <c r="Q19" i="66"/>
  <c r="Q23" i="96"/>
  <c r="Q23" i="66"/>
  <c r="Q31" i="66"/>
  <c r="Q39" i="96"/>
  <c r="Q39" i="66"/>
  <c r="Q43" i="96"/>
  <c r="Q51" i="66"/>
  <c r="Q55" i="96"/>
  <c r="Q8" i="98"/>
  <c r="Q7" i="98" s="1"/>
  <c r="Q29" i="68"/>
  <c r="Q41" i="98"/>
  <c r="Q41" i="68"/>
  <c r="Q45" i="98"/>
  <c r="Q45" i="68"/>
  <c r="Q49" i="98"/>
  <c r="Q49" i="68"/>
  <c r="Q53" i="68"/>
  <c r="Q10" i="101"/>
  <c r="Q10" i="71"/>
  <c r="Q14" i="101"/>
  <c r="Q14" i="71"/>
  <c r="Q22" i="71"/>
  <c r="Q30" i="71"/>
  <c r="Q34" i="71"/>
  <c r="Q38" i="101"/>
  <c r="Q46" i="71"/>
  <c r="Q50" i="71"/>
  <c r="Q20" i="103"/>
  <c r="Q20" i="73"/>
  <c r="Q24" i="103"/>
  <c r="Q19" i="74"/>
  <c r="Q23" i="104"/>
  <c r="Q23" i="74"/>
  <c r="Q31" i="74"/>
  <c r="Q39" i="104"/>
  <c r="Q39" i="74"/>
  <c r="Q43" i="104"/>
  <c r="Q51" i="104"/>
  <c r="Q51" i="74"/>
  <c r="Q55" i="104"/>
  <c r="Q8" i="106"/>
  <c r="Q37" i="76"/>
  <c r="Q41" i="106"/>
  <c r="Q41" i="76"/>
  <c r="Q53" i="76"/>
  <c r="Q10" i="109"/>
  <c r="Q10" i="86"/>
  <c r="Q14" i="109"/>
  <c r="Q22" i="86"/>
  <c r="Q30" i="86"/>
  <c r="Q34" i="86"/>
  <c r="Q38" i="109"/>
  <c r="Q42" i="86"/>
  <c r="Q46" i="86"/>
  <c r="Q50" i="86"/>
  <c r="R53" i="67"/>
  <c r="R18" i="70"/>
  <c r="R30" i="70"/>
  <c r="R42" i="70"/>
  <c r="R46" i="70"/>
  <c r="R50" i="70"/>
  <c r="R20" i="72"/>
  <c r="R37" i="75"/>
  <c r="R41" i="75"/>
  <c r="R45" i="75"/>
  <c r="R49" i="75"/>
  <c r="R14" i="87"/>
  <c r="R18" i="87"/>
  <c r="R22" i="87"/>
  <c r="R30" i="87"/>
  <c r="R34" i="87"/>
  <c r="R42" i="87"/>
  <c r="R50" i="87"/>
  <c r="S8" i="96"/>
  <c r="S7" i="96" s="1"/>
  <c r="S29" i="66"/>
  <c r="S37" i="66"/>
  <c r="S41" i="96"/>
  <c r="S41" i="66"/>
  <c r="S45" i="96"/>
  <c r="S53" i="66"/>
  <c r="S10" i="99"/>
  <c r="S10" i="69"/>
  <c r="S14" i="99"/>
  <c r="S14" i="69"/>
  <c r="S18" i="99"/>
  <c r="S18" i="69"/>
  <c r="S34" i="69"/>
  <c r="S38" i="99"/>
  <c r="S46" i="69"/>
  <c r="S24" i="101"/>
  <c r="S19" i="72"/>
  <c r="S28" i="74"/>
  <c r="S36" i="74"/>
  <c r="S44" i="104"/>
  <c r="S44" i="74"/>
  <c r="S52" i="74"/>
  <c r="S8" i="76"/>
  <c r="S7" i="76" s="1"/>
  <c r="S11" i="106"/>
  <c r="S11" i="76"/>
  <c r="S43" i="109"/>
  <c r="T12" i="96"/>
  <c r="T20" i="96"/>
  <c r="T20" i="66"/>
  <c r="T24" i="96"/>
  <c r="T31" i="67"/>
  <c r="T39" i="97"/>
  <c r="T39" i="67"/>
  <c r="T43" i="97"/>
  <c r="T51" i="97"/>
  <c r="T51" i="67"/>
  <c r="T55" i="97"/>
  <c r="T41" i="98"/>
  <c r="T41" i="68"/>
  <c r="T49" i="98"/>
  <c r="T49" i="68"/>
  <c r="T8" i="69"/>
  <c r="T7" i="69" s="1"/>
  <c r="T16" i="99"/>
  <c r="T24" i="99"/>
  <c r="T41" i="99"/>
  <c r="T41" i="69"/>
  <c r="T49" i="99"/>
  <c r="T49" i="69"/>
  <c r="T18" i="102"/>
  <c r="T18" i="72"/>
  <c r="T34" i="72"/>
  <c r="T38" i="102"/>
  <c r="T42" i="72"/>
  <c r="T50" i="72"/>
  <c r="T8" i="88"/>
  <c r="T7" i="88"/>
  <c r="T24" i="107"/>
  <c r="T29" i="88"/>
  <c r="T37" i="88"/>
  <c r="T45" i="107"/>
  <c r="T45" i="88"/>
  <c r="T49" i="107"/>
  <c r="T49" i="88"/>
  <c r="T53" i="88"/>
  <c r="U11" i="66"/>
  <c r="U19" i="69"/>
  <c r="U44" i="69"/>
  <c r="U48" i="69"/>
  <c r="U52" i="69"/>
  <c r="U18" i="70"/>
  <c r="U34" i="70"/>
  <c r="U42" i="70"/>
  <c r="U50" i="70"/>
  <c r="U8" i="73"/>
  <c r="U7" i="73"/>
  <c r="U12" i="73"/>
  <c r="U14" i="74"/>
  <c r="U19" i="74"/>
  <c r="U23" i="74"/>
  <c r="U9" i="75"/>
  <c r="U25" i="75"/>
  <c r="U30" i="86"/>
  <c r="W28" i="71"/>
  <c r="W36" i="71"/>
  <c r="W52" i="101"/>
  <c r="W31" i="73"/>
  <c r="W39" i="103"/>
  <c r="W39" i="73"/>
  <c r="W51" i="103"/>
  <c r="W51" i="73"/>
  <c r="W55" i="103"/>
  <c r="W41" i="104"/>
  <c r="W41" i="74"/>
  <c r="W49" i="104"/>
  <c r="W49" i="74"/>
  <c r="W19" i="76"/>
  <c r="W36" i="76"/>
  <c r="W44" i="106"/>
  <c r="W44" i="76"/>
  <c r="W48" i="106"/>
  <c r="W48" i="76"/>
  <c r="W18" i="107"/>
  <c r="W34" i="88"/>
  <c r="W42" i="88"/>
  <c r="W50" i="88"/>
  <c r="X19" i="67"/>
  <c r="X28" i="97"/>
  <c r="X28" i="67"/>
  <c r="X32" i="97"/>
  <c r="X32" i="67"/>
  <c r="X36" i="97"/>
  <c r="X36" i="67"/>
  <c r="X40" i="67"/>
  <c r="X44" i="67"/>
  <c r="X48" i="67"/>
  <c r="X52" i="67"/>
  <c r="X34" i="98"/>
  <c r="X42" i="68"/>
  <c r="X50" i="68"/>
  <c r="X12" i="71"/>
  <c r="X9" i="74"/>
  <c r="X13" i="74"/>
  <c r="X27" i="75"/>
  <c r="X26" i="75"/>
  <c r="X35" i="105"/>
  <c r="X35" i="75"/>
  <c r="X43" i="75"/>
  <c r="X51" i="75"/>
  <c r="X18" i="76"/>
  <c r="X34" i="106"/>
  <c r="X42" i="76"/>
  <c r="X8" i="86"/>
  <c r="X7" i="86"/>
  <c r="AU19" i="66"/>
  <c r="AU28" i="66"/>
  <c r="AU36" i="66"/>
  <c r="AU40" i="96"/>
  <c r="AU40" i="66"/>
  <c r="AU10" i="98"/>
  <c r="AU10" i="68"/>
  <c r="AU14" i="98"/>
  <c r="AU14" i="68"/>
  <c r="AU20" i="70"/>
  <c r="AU24" i="100"/>
  <c r="AU31" i="71"/>
  <c r="AU39" i="101"/>
  <c r="AU39" i="71"/>
  <c r="AU43" i="101"/>
  <c r="AU51" i="101"/>
  <c r="AU51" i="71"/>
  <c r="AU55" i="101"/>
  <c r="AU9" i="102"/>
  <c r="AU25" i="72"/>
  <c r="AU19" i="74"/>
  <c r="AU40" i="104"/>
  <c r="AU40" i="74"/>
  <c r="AU44" i="104"/>
  <c r="AU52" i="104"/>
  <c r="AU36" i="88"/>
  <c r="AU44" i="107"/>
  <c r="AU44" i="88"/>
  <c r="AU52" i="107"/>
  <c r="AU52" i="88"/>
  <c r="AU11" i="109"/>
  <c r="AU11" i="86"/>
  <c r="AC28" i="68"/>
  <c r="AC40" i="98"/>
  <c r="AC48" i="98"/>
  <c r="AC48" i="68"/>
  <c r="AC14" i="101"/>
  <c r="AC14" i="71"/>
  <c r="AC18" i="101"/>
  <c r="AC18" i="71"/>
  <c r="AC22" i="71"/>
  <c r="AC34" i="71"/>
  <c r="AC38" i="101"/>
  <c r="AC42" i="71"/>
  <c r="AC50" i="71"/>
  <c r="AC20" i="106"/>
  <c r="AC20" i="76"/>
  <c r="AC24" i="106"/>
  <c r="AC37" i="76"/>
  <c r="AC45" i="106"/>
  <c r="AC49" i="106"/>
  <c r="AC49" i="76"/>
  <c r="AC53" i="76"/>
  <c r="AC11" i="108"/>
  <c r="AC11" i="87"/>
  <c r="AD8" i="98"/>
  <c r="AD7" i="98" s="1"/>
  <c r="AD8" i="68"/>
  <c r="AD7" i="68"/>
  <c r="AD12" i="98"/>
  <c r="AD12" i="68"/>
  <c r="AD16" i="68"/>
  <c r="AD8" i="106"/>
  <c r="AD7" i="106"/>
  <c r="AD8" i="76"/>
  <c r="AD7" i="76"/>
  <c r="AD12" i="106"/>
  <c r="AD12" i="76"/>
  <c r="AD16" i="106"/>
  <c r="AD16" i="76"/>
  <c r="AV9" i="100"/>
  <c r="AV9" i="70"/>
  <c r="AV13" i="70"/>
  <c r="AV21" i="100"/>
  <c r="AV36" i="74"/>
  <c r="AV40" i="104"/>
  <c r="AV40" i="74"/>
  <c r="AV48" i="104"/>
  <c r="AV48" i="74"/>
  <c r="AV10" i="107"/>
  <c r="AV10" i="88"/>
  <c r="AV14" i="107"/>
  <c r="AV14" i="88"/>
  <c r="AV18" i="107"/>
  <c r="AV18" i="88"/>
  <c r="AV22" i="88"/>
  <c r="AV34" i="88"/>
  <c r="AV42" i="88"/>
  <c r="AV46" i="88"/>
  <c r="AV50" i="88"/>
  <c r="AW8" i="96"/>
  <c r="AW7" i="96"/>
  <c r="AW16" i="96"/>
  <c r="AW11" i="100"/>
  <c r="AW11" i="70"/>
  <c r="AW20" i="100"/>
  <c r="AW20" i="70"/>
  <c r="AW24" i="100"/>
  <c r="AW9" i="88"/>
  <c r="AW21" i="107"/>
  <c r="AW25" i="88"/>
  <c r="AE9" i="98"/>
  <c r="AE9" i="68"/>
  <c r="AE13" i="98"/>
  <c r="AE13" i="68"/>
  <c r="AE21" i="98"/>
  <c r="AE21" i="68"/>
  <c r="AG20" i="101"/>
  <c r="AG20" i="71"/>
  <c r="AG24" i="101"/>
  <c r="AG24" i="71"/>
  <c r="AG29" i="71"/>
  <c r="AG37" i="71"/>
  <c r="AG41" i="101"/>
  <c r="AG41" i="71"/>
  <c r="AG49" i="101"/>
  <c r="AG53" i="101"/>
  <c r="AG53" i="71"/>
  <c r="Z36" i="70"/>
  <c r="Z40" i="100"/>
  <c r="Y40" i="100" s="1"/>
  <c r="Z40" i="70"/>
  <c r="Y40" i="70"/>
  <c r="Z48" i="70"/>
  <c r="Y48" i="70" s="1"/>
  <c r="Z10" i="103"/>
  <c r="Y10" i="103"/>
  <c r="Z14" i="103"/>
  <c r="Y14" i="103" s="1"/>
  <c r="Z14" i="73"/>
  <c r="Y14" i="73"/>
  <c r="Z18" i="103"/>
  <c r="Y18" i="103" s="1"/>
  <c r="Z18" i="73"/>
  <c r="Y18" i="73"/>
  <c r="Z22" i="73"/>
  <c r="Y22" i="73" s="1"/>
  <c r="Z30" i="73"/>
  <c r="Z34" i="73"/>
  <c r="Z38" i="103"/>
  <c r="Y38" i="103" s="1"/>
  <c r="Z46" i="73"/>
  <c r="Y46" i="73"/>
  <c r="Z50" i="73"/>
  <c r="Z8" i="87"/>
  <c r="Z12" i="108"/>
  <c r="Y12" i="108"/>
  <c r="Z12" i="87"/>
  <c r="Y12" i="87" s="1"/>
  <c r="Z16" i="108"/>
  <c r="AA20" i="99"/>
  <c r="AA20" i="69"/>
  <c r="AA24" i="99"/>
  <c r="AA29" i="69"/>
  <c r="AA41" i="99"/>
  <c r="AA41" i="69"/>
  <c r="AA45" i="99"/>
  <c r="AA49" i="69"/>
  <c r="AA53" i="69"/>
  <c r="AA11" i="101"/>
  <c r="AA11" i="71"/>
  <c r="AA20" i="104"/>
  <c r="AA20" i="74"/>
  <c r="AA24" i="104"/>
  <c r="AB31" i="66"/>
  <c r="AB39" i="66"/>
  <c r="AB39" i="96"/>
  <c r="AB43" i="96"/>
  <c r="AB51" i="96"/>
  <c r="AB51" i="66"/>
  <c r="AB55" i="96"/>
  <c r="AB37" i="71"/>
  <c r="AB45" i="71"/>
  <c r="AB49" i="101"/>
  <c r="AB49" i="71"/>
  <c r="AB53" i="71"/>
  <c r="AB28" i="76"/>
  <c r="AB40" i="106"/>
  <c r="AB40" i="76"/>
  <c r="AB52" i="106"/>
  <c r="AB52" i="76"/>
  <c r="AB8" i="107"/>
  <c r="AB7" i="107"/>
  <c r="AB8" i="88"/>
  <c r="AB7" i="88" s="1"/>
  <c r="AB12" i="107"/>
  <c r="AB12" i="88"/>
  <c r="AB16" i="107"/>
  <c r="AM39" i="98"/>
  <c r="AM55" i="98"/>
  <c r="V8" i="96"/>
  <c r="V7" i="96"/>
  <c r="V12" i="96"/>
  <c r="V12" i="66"/>
  <c r="V11" i="101"/>
  <c r="V11" i="71"/>
  <c r="V20" i="71"/>
  <c r="V24" i="101"/>
  <c r="V10" i="107"/>
  <c r="V10" i="88"/>
  <c r="V14" i="107"/>
  <c r="V14" i="88"/>
  <c r="AF20" i="107"/>
  <c r="AH8" i="99"/>
  <c r="AH7" i="99" s="1"/>
  <c r="AH12" i="99"/>
  <c r="AH12" i="69"/>
  <c r="AH16" i="99"/>
  <c r="AH16" i="69"/>
  <c r="AH14" i="101"/>
  <c r="AH14" i="71"/>
  <c r="AH19" i="101"/>
  <c r="AH19" i="71"/>
  <c r="AH23" i="101"/>
  <c r="AH23" i="71"/>
  <c r="AH20" i="103"/>
  <c r="AH20" i="73"/>
  <c r="AH24" i="103"/>
  <c r="AH24" i="73"/>
  <c r="AH37" i="73"/>
  <c r="AH45" i="103"/>
  <c r="AH45" i="73"/>
  <c r="AH49" i="103"/>
  <c r="AH49" i="73"/>
  <c r="AH18" i="109"/>
  <c r="AH18" i="86"/>
  <c r="AH30" i="86"/>
  <c r="AH34" i="86"/>
  <c r="AH38" i="109"/>
  <c r="AH38" i="86"/>
  <c r="AH46" i="109"/>
  <c r="AH46" i="86"/>
  <c r="AH50" i="109"/>
  <c r="AH50" i="86"/>
  <c r="AH8" i="86"/>
  <c r="AH7" i="86"/>
  <c r="AI29" i="67"/>
  <c r="AI37" i="67"/>
  <c r="AI41" i="97"/>
  <c r="AI49" i="67"/>
  <c r="AI53" i="97"/>
  <c r="AI53" i="67"/>
  <c r="AI44" i="102"/>
  <c r="AI44" i="72"/>
  <c r="AI48" i="102"/>
  <c r="AI48" i="72"/>
  <c r="AI52" i="102"/>
  <c r="AI52" i="72"/>
  <c r="AI18" i="104"/>
  <c r="AI18" i="74"/>
  <c r="AI38" i="74"/>
  <c r="AI38" i="104"/>
  <c r="AI46" i="104"/>
  <c r="AI46" i="74"/>
  <c r="AI9" i="106"/>
  <c r="AI9" i="76"/>
  <c r="AI13" i="106"/>
  <c r="AI13" i="76"/>
  <c r="AI21" i="106"/>
  <c r="AI21" i="76"/>
  <c r="AI25" i="106"/>
  <c r="AI25" i="76"/>
  <c r="AN9" i="70"/>
  <c r="AN11" i="101"/>
  <c r="AN11" i="71"/>
  <c r="AN20" i="101"/>
  <c r="AN20" i="71"/>
  <c r="AN36" i="75"/>
  <c r="AN40" i="105"/>
  <c r="AN40" i="75"/>
  <c r="AN44" i="105"/>
  <c r="AN44" i="75"/>
  <c r="AN48" i="105"/>
  <c r="AN48" i="75"/>
  <c r="AN52" i="105"/>
  <c r="AN52" i="75"/>
  <c r="AN18" i="75"/>
  <c r="AO11" i="97"/>
  <c r="AO11" i="67"/>
  <c r="AO20" i="67"/>
  <c r="AO24" i="97"/>
  <c r="AO9" i="104"/>
  <c r="AO9" i="74"/>
  <c r="AO13" i="104"/>
  <c r="AO13" i="74"/>
  <c r="AO21" i="104"/>
  <c r="AO25" i="74"/>
  <c r="AO28" i="75"/>
  <c r="AO40" i="105"/>
  <c r="AO40" i="75"/>
  <c r="AO44" i="105"/>
  <c r="AO44" i="75"/>
  <c r="AO48" i="105"/>
  <c r="AO48" i="75"/>
  <c r="AO20" i="107"/>
  <c r="AO24" i="107"/>
  <c r="AO41" i="107"/>
  <c r="AO45" i="107"/>
  <c r="AR8" i="96"/>
  <c r="AR7" i="96"/>
  <c r="AR8" i="66"/>
  <c r="AR7" i="66"/>
  <c r="AR16" i="96"/>
  <c r="R14" i="88"/>
  <c r="S14" i="68"/>
  <c r="S51" i="71"/>
  <c r="S37" i="88"/>
  <c r="T30" i="71"/>
  <c r="T39" i="87"/>
  <c r="U39" i="88"/>
  <c r="W39" i="68"/>
  <c r="AD52" i="75"/>
  <c r="G15" i="66"/>
  <c r="G39" i="66"/>
  <c r="G10" i="67"/>
  <c r="G14" i="67"/>
  <c r="G18" i="67"/>
  <c r="G22" i="67"/>
  <c r="G30" i="67"/>
  <c r="G34" i="67"/>
  <c r="G38" i="67"/>
  <c r="G42" i="67"/>
  <c r="G46" i="67"/>
  <c r="G50" i="67"/>
  <c r="G54" i="67"/>
  <c r="G13" i="68"/>
  <c r="G21" i="68"/>
  <c r="G29" i="68"/>
  <c r="G33" i="68"/>
  <c r="G37" i="68"/>
  <c r="G41" i="68"/>
  <c r="G45" i="68"/>
  <c r="G12" i="69"/>
  <c r="G20" i="69"/>
  <c r="G24" i="69"/>
  <c r="G36" i="69"/>
  <c r="G11" i="70"/>
  <c r="G23" i="70"/>
  <c r="G27" i="70"/>
  <c r="G26" i="70"/>
  <c r="G31" i="70"/>
  <c r="G35" i="70"/>
  <c r="G43" i="70"/>
  <c r="G47" i="70"/>
  <c r="G51" i="70"/>
  <c r="G55" i="70"/>
  <c r="G10" i="71"/>
  <c r="G14" i="71"/>
  <c r="G30" i="71"/>
  <c r="G34" i="71"/>
  <c r="G38" i="71"/>
  <c r="G42" i="71"/>
  <c r="G46" i="71"/>
  <c r="G50" i="71"/>
  <c r="G54" i="71"/>
  <c r="G9" i="72"/>
  <c r="G13" i="72"/>
  <c r="G21" i="72"/>
  <c r="G33" i="72"/>
  <c r="G37" i="72"/>
  <c r="G53" i="72"/>
  <c r="G16" i="73"/>
  <c r="G28" i="73"/>
  <c r="G48" i="73"/>
  <c r="G11" i="74"/>
  <c r="G15" i="74"/>
  <c r="G55" i="74"/>
  <c r="G18" i="75"/>
  <c r="G34" i="75"/>
  <c r="G38" i="75"/>
  <c r="G42" i="75"/>
  <c r="G54" i="75"/>
  <c r="H11" i="66"/>
  <c r="H31" i="66"/>
  <c r="H39" i="66"/>
  <c r="H55" i="66"/>
  <c r="H14" i="67"/>
  <c r="H18" i="67"/>
  <c r="H22" i="67"/>
  <c r="H30" i="67"/>
  <c r="H34" i="67"/>
  <c r="H42" i="67"/>
  <c r="H50" i="67"/>
  <c r="H13" i="68"/>
  <c r="H21" i="68"/>
  <c r="H25" i="68"/>
  <c r="H33" i="68"/>
  <c r="H37" i="68"/>
  <c r="H41" i="68"/>
  <c r="H45" i="68"/>
  <c r="H49" i="68"/>
  <c r="H8" i="69"/>
  <c r="H7" i="69" s="1"/>
  <c r="H16" i="69"/>
  <c r="H24" i="69"/>
  <c r="H28" i="69"/>
  <c r="H32" i="69"/>
  <c r="H40" i="69"/>
  <c r="H48" i="69"/>
  <c r="H52" i="69"/>
  <c r="H11" i="70"/>
  <c r="H15" i="70"/>
  <c r="H19" i="70"/>
  <c r="H23" i="70"/>
  <c r="H31" i="70"/>
  <c r="H39" i="70"/>
  <c r="H43" i="70"/>
  <c r="H47" i="70"/>
  <c r="H51" i="70"/>
  <c r="H10" i="71"/>
  <c r="H30" i="71"/>
  <c r="H46" i="71"/>
  <c r="H13" i="72"/>
  <c r="H21" i="72"/>
  <c r="H45" i="72"/>
  <c r="H11" i="74"/>
  <c r="H10" i="75"/>
  <c r="H14" i="75"/>
  <c r="H18" i="75"/>
  <c r="H22" i="75"/>
  <c r="H30" i="75"/>
  <c r="H34" i="75"/>
  <c r="H38" i="75"/>
  <c r="H42" i="75"/>
  <c r="H46" i="75"/>
  <c r="H7" i="105"/>
  <c r="H13" i="76"/>
  <c r="H16" i="88"/>
  <c r="H24" i="88"/>
  <c r="H28" i="88"/>
  <c r="H32" i="88"/>
  <c r="H11" i="87"/>
  <c r="H38" i="87"/>
  <c r="H34" i="86"/>
  <c r="I49" i="66"/>
  <c r="I18" i="67"/>
  <c r="I49" i="71"/>
  <c r="I30" i="87"/>
  <c r="I46" i="87"/>
  <c r="I21" i="86"/>
  <c r="J52" i="88"/>
  <c r="K9" i="69"/>
  <c r="K25" i="69"/>
  <c r="K33" i="69"/>
  <c r="K32" i="70"/>
  <c r="K40" i="70"/>
  <c r="K48" i="70"/>
  <c r="K45" i="73"/>
  <c r="K25" i="88"/>
  <c r="K32" i="87"/>
  <c r="K40" i="87"/>
  <c r="K48" i="87"/>
  <c r="L9" i="68"/>
  <c r="L25" i="68"/>
  <c r="L33" i="68"/>
  <c r="L41" i="68"/>
  <c r="L49" i="68"/>
  <c r="L32" i="69"/>
  <c r="L40" i="69"/>
  <c r="L48" i="69"/>
  <c r="L21" i="72"/>
  <c r="L37" i="72"/>
  <c r="L53" i="72"/>
  <c r="L28" i="73"/>
  <c r="L36" i="73"/>
  <c r="L44" i="73"/>
  <c r="L52" i="73"/>
  <c r="L9" i="76"/>
  <c r="L25" i="76"/>
  <c r="L33" i="76"/>
  <c r="L32" i="88"/>
  <c r="L48" i="88"/>
  <c r="M11" i="87"/>
  <c r="N23" i="69"/>
  <c r="N23" i="76"/>
  <c r="N19" i="87"/>
  <c r="O13" i="68"/>
  <c r="O21" i="68"/>
  <c r="O29" i="68"/>
  <c r="O37" i="68"/>
  <c r="O53" i="68"/>
  <c r="O36" i="69"/>
  <c r="O44" i="69"/>
  <c r="O52" i="69"/>
  <c r="O9" i="72"/>
  <c r="O25" i="72"/>
  <c r="O41" i="72"/>
  <c r="O49" i="72"/>
  <c r="O32" i="73"/>
  <c r="O40" i="73"/>
  <c r="O13" i="76"/>
  <c r="O21" i="76"/>
  <c r="O29" i="76"/>
  <c r="O45" i="76"/>
  <c r="O28" i="88"/>
  <c r="O36" i="88"/>
  <c r="O52" i="88"/>
  <c r="Q13" i="67"/>
  <c r="Q29" i="67"/>
  <c r="Q37" i="67"/>
  <c r="Q45" i="67"/>
  <c r="Q53" i="67"/>
  <c r="Q36" i="68"/>
  <c r="Q44" i="68"/>
  <c r="Q52" i="68"/>
  <c r="Q41" i="71"/>
  <c r="Q49" i="71"/>
  <c r="Q40" i="72"/>
  <c r="Q48" i="72"/>
  <c r="Q13" i="75"/>
  <c r="Q29" i="75"/>
  <c r="Q37" i="75"/>
  <c r="Q45" i="75"/>
  <c r="Q53" i="75"/>
  <c r="Q36" i="76"/>
  <c r="Q9" i="86"/>
  <c r="R13" i="66"/>
  <c r="R29" i="66"/>
  <c r="R37" i="66"/>
  <c r="R45" i="66"/>
  <c r="R53" i="66"/>
  <c r="R9" i="70"/>
  <c r="R25" i="70"/>
  <c r="R41" i="70"/>
  <c r="R49" i="70"/>
  <c r="R40" i="71"/>
  <c r="R48" i="71"/>
  <c r="R13" i="74"/>
  <c r="R29" i="74"/>
  <c r="R53" i="74"/>
  <c r="R36" i="75"/>
  <c r="R52" i="75"/>
  <c r="R25" i="87"/>
  <c r="R41" i="87"/>
  <c r="R49" i="87"/>
  <c r="R8" i="86"/>
  <c r="R7" i="86" s="1"/>
  <c r="R40" i="86"/>
  <c r="S36" i="66"/>
  <c r="S9" i="69"/>
  <c r="S41" i="69"/>
  <c r="S49" i="69"/>
  <c r="S48" i="70"/>
  <c r="S13" i="88"/>
  <c r="S45" i="88"/>
  <c r="T39" i="70"/>
  <c r="T10" i="75"/>
  <c r="T37" i="76"/>
  <c r="T23" i="87"/>
  <c r="T46" i="86"/>
  <c r="U53" i="75"/>
  <c r="U12" i="76"/>
  <c r="W23" i="68"/>
  <c r="X20" i="66"/>
  <c r="X10" i="72"/>
  <c r="X37" i="73"/>
  <c r="AU22" i="67"/>
  <c r="AU40" i="69"/>
  <c r="AU11" i="87"/>
  <c r="AD25" i="70"/>
  <c r="AD25" i="87"/>
  <c r="AW30" i="71"/>
  <c r="AE22" i="87"/>
  <c r="AG41" i="74"/>
  <c r="AG23" i="76"/>
  <c r="Z23" i="67"/>
  <c r="Y23" i="67"/>
  <c r="AA36" i="88"/>
  <c r="AB9" i="71"/>
  <c r="AM22" i="73"/>
  <c r="V41" i="69"/>
  <c r="V30" i="72"/>
  <c r="V36" i="74"/>
  <c r="AH22" i="67"/>
  <c r="AI24" i="73"/>
  <c r="AU38" i="98"/>
  <c r="R14" i="66"/>
  <c r="R30" i="66"/>
  <c r="R46" i="66"/>
  <c r="R20" i="68"/>
  <c r="R37" i="71"/>
  <c r="R45" i="71"/>
  <c r="R53" i="71"/>
  <c r="R10" i="74"/>
  <c r="R18" i="74"/>
  <c r="R30" i="74"/>
  <c r="R46" i="74"/>
  <c r="R20" i="76"/>
  <c r="R39" i="88"/>
  <c r="R51" i="88"/>
  <c r="R29" i="86"/>
  <c r="R45" i="86"/>
  <c r="R53" i="86"/>
  <c r="S23" i="98"/>
  <c r="S23" i="68"/>
  <c r="S31" i="68"/>
  <c r="S51" i="98"/>
  <c r="S51" i="68"/>
  <c r="S8" i="100"/>
  <c r="S7" i="100" s="1"/>
  <c r="S37" i="70"/>
  <c r="S45" i="100"/>
  <c r="S45" i="70"/>
  <c r="S53" i="70"/>
  <c r="S42" i="73"/>
  <c r="S24" i="105"/>
  <c r="S43" i="106"/>
  <c r="S51" i="106"/>
  <c r="S41" i="107"/>
  <c r="S41" i="88"/>
  <c r="S49" i="107"/>
  <c r="S29" i="87"/>
  <c r="T40" i="100"/>
  <c r="T40" i="70"/>
  <c r="T48" i="100"/>
  <c r="T48" i="70"/>
  <c r="T18" i="101"/>
  <c r="T18" i="71"/>
  <c r="T50" i="71"/>
  <c r="T12" i="104"/>
  <c r="T12" i="74"/>
  <c r="T16" i="104"/>
  <c r="U31" i="66"/>
  <c r="U39" i="66"/>
  <c r="U51" i="66"/>
  <c r="U9" i="68"/>
  <c r="U13" i="68"/>
  <c r="U25" i="76"/>
  <c r="U34" i="87"/>
  <c r="W9" i="96"/>
  <c r="W9" i="66"/>
  <c r="W21" i="97"/>
  <c r="W10" i="100"/>
  <c r="W10" i="70"/>
  <c r="W20" i="102"/>
  <c r="W20" i="72"/>
  <c r="W29" i="75"/>
  <c r="W41" i="105"/>
  <c r="W41" i="75"/>
  <c r="W50" i="87"/>
  <c r="X29" i="96"/>
  <c r="X29" i="66"/>
  <c r="X33" i="96"/>
  <c r="X33" i="66"/>
  <c r="X41" i="66"/>
  <c r="X45" i="66"/>
  <c r="X53" i="66"/>
  <c r="X46" i="69"/>
  <c r="X14" i="72"/>
  <c r="X19" i="72"/>
  <c r="X23" i="72"/>
  <c r="X9" i="73"/>
  <c r="X18" i="88"/>
  <c r="X22" i="88"/>
  <c r="X30" i="107"/>
  <c r="X30" i="88"/>
  <c r="X34" i="107"/>
  <c r="X34" i="88"/>
  <c r="X42" i="88"/>
  <c r="X46" i="88"/>
  <c r="X54" i="88"/>
  <c r="AU28" i="69"/>
  <c r="AU52" i="99"/>
  <c r="AU52" i="69"/>
  <c r="AU11" i="101"/>
  <c r="AU11" i="71"/>
  <c r="AU9" i="103"/>
  <c r="AU9" i="73"/>
  <c r="AU13" i="103"/>
  <c r="AU13" i="73"/>
  <c r="AU21" i="103"/>
  <c r="AU20" i="108"/>
  <c r="AU20" i="87"/>
  <c r="AC23" i="96"/>
  <c r="AC23" i="66"/>
  <c r="AC20" i="73"/>
  <c r="AD36" i="67"/>
  <c r="AD48" i="67"/>
  <c r="AD14" i="100"/>
  <c r="AD14" i="70"/>
  <c r="AD18" i="100"/>
  <c r="AD22" i="100"/>
  <c r="AD22" i="70"/>
  <c r="AD30" i="70"/>
  <c r="AD38" i="100"/>
  <c r="AD38" i="70"/>
  <c r="AD46" i="100"/>
  <c r="AD46" i="70"/>
  <c r="AD28" i="75"/>
  <c r="AD10" i="108"/>
  <c r="AD10" i="87"/>
  <c r="AD22" i="108"/>
  <c r="AD30" i="87"/>
  <c r="AD38" i="87"/>
  <c r="AD46" i="108"/>
  <c r="AD46" i="87"/>
  <c r="AV24" i="96"/>
  <c r="AV37" i="66"/>
  <c r="AV45" i="96"/>
  <c r="AV45" i="66"/>
  <c r="AV10" i="102"/>
  <c r="AV10" i="72"/>
  <c r="AV19" i="72"/>
  <c r="AV8" i="105"/>
  <c r="AV7" i="105"/>
  <c r="AV8" i="75"/>
  <c r="AV7" i="75"/>
  <c r="AV12" i="105"/>
  <c r="AV12" i="75"/>
  <c r="AV24" i="109"/>
  <c r="AW14" i="98"/>
  <c r="AW14" i="68"/>
  <c r="AW18" i="98"/>
  <c r="AW18" i="68"/>
  <c r="AW22" i="68"/>
  <c r="AW30" i="68"/>
  <c r="AW24" i="103"/>
  <c r="AW41" i="103"/>
  <c r="AW41" i="73"/>
  <c r="AW11" i="75"/>
  <c r="AW10" i="109"/>
  <c r="AW10" i="86"/>
  <c r="AW23" i="109"/>
  <c r="AW23" i="86"/>
  <c r="AE13" i="97"/>
  <c r="AE13" i="67"/>
  <c r="AE10" i="100"/>
  <c r="AE10" i="70"/>
  <c r="AE19" i="100"/>
  <c r="AE19" i="70"/>
  <c r="AE16" i="103"/>
  <c r="AE16" i="73"/>
  <c r="AE9" i="105"/>
  <c r="AE10" i="105"/>
  <c r="AE13" i="105"/>
  <c r="AE14" i="105"/>
  <c r="AE13" i="75"/>
  <c r="AE21" i="105"/>
  <c r="AE21" i="75"/>
  <c r="AE19" i="107"/>
  <c r="AE40" i="107"/>
  <c r="AE18" i="108"/>
  <c r="AE18" i="87"/>
  <c r="AE34" i="87"/>
  <c r="AE42" i="108"/>
  <c r="AE42" i="87"/>
  <c r="AG30" i="66"/>
  <c r="AG38" i="96"/>
  <c r="AG38" i="66"/>
  <c r="AG46" i="96"/>
  <c r="AG46" i="66"/>
  <c r="AG12" i="109"/>
  <c r="Z12" i="101"/>
  <c r="Y12" i="101"/>
  <c r="Z12" i="71"/>
  <c r="Y12" i="71" s="1"/>
  <c r="Z24" i="105"/>
  <c r="Y24" i="105"/>
  <c r="AA11" i="96"/>
  <c r="AA11" i="66"/>
  <c r="AA24" i="96"/>
  <c r="AA23" i="97"/>
  <c r="AA23" i="67"/>
  <c r="AA9" i="103"/>
  <c r="AA9" i="73"/>
  <c r="AA13" i="103"/>
  <c r="AA13" i="73"/>
  <c r="AA21" i="103"/>
  <c r="AA40" i="107"/>
  <c r="AA40" i="88"/>
  <c r="AB12" i="98"/>
  <c r="AB24" i="103"/>
  <c r="AB14" i="86"/>
  <c r="AM49" i="105"/>
  <c r="AM49" i="75"/>
  <c r="AM34" i="87"/>
  <c r="V45" i="99"/>
  <c r="V45" i="69"/>
  <c r="V49" i="99"/>
  <c r="V49" i="69"/>
  <c r="V53" i="69"/>
  <c r="V52" i="104"/>
  <c r="V52" i="74"/>
  <c r="V25" i="87"/>
  <c r="AF43" i="96"/>
  <c r="AF20" i="99"/>
  <c r="AF19" i="103"/>
  <c r="AF19" i="73"/>
  <c r="AF28" i="73"/>
  <c r="AF36" i="73"/>
  <c r="AF44" i="103"/>
  <c r="AF44" i="73"/>
  <c r="AF48" i="103"/>
  <c r="AF48" i="73"/>
  <c r="AF31" i="74"/>
  <c r="AF39" i="104"/>
  <c r="AF39" i="74"/>
  <c r="AF47" i="104"/>
  <c r="AF47" i="74"/>
  <c r="AH18" i="97"/>
  <c r="AH18" i="67"/>
  <c r="AH34" i="67"/>
  <c r="AH38" i="97"/>
  <c r="AH38" i="67"/>
  <c r="AH42" i="67"/>
  <c r="AH50" i="97"/>
  <c r="AH50" i="67"/>
  <c r="AH9" i="102"/>
  <c r="AH9" i="72"/>
  <c r="AH25" i="102"/>
  <c r="AH25" i="108"/>
  <c r="AH25" i="87"/>
  <c r="AI9" i="98"/>
  <c r="AI21" i="98"/>
  <c r="AI21" i="68"/>
  <c r="AI19" i="99"/>
  <c r="AI28" i="69"/>
  <c r="AI44" i="99"/>
  <c r="AI48" i="99"/>
  <c r="AI48" i="69"/>
  <c r="AI52" i="99"/>
  <c r="AI52" i="69"/>
  <c r="AJ9" i="105"/>
  <c r="AJ13" i="75"/>
  <c r="AJ21" i="105"/>
  <c r="AJ21" i="75"/>
  <c r="AK18" i="106"/>
  <c r="AK30" i="76"/>
  <c r="AK34" i="76"/>
  <c r="AK12" i="108"/>
  <c r="AL28" i="69"/>
  <c r="AL44" i="99"/>
  <c r="AL12" i="107"/>
  <c r="AS28" i="66"/>
  <c r="AS40" i="96"/>
  <c r="AS48" i="96"/>
  <c r="AS48" i="66"/>
  <c r="AS52" i="96"/>
  <c r="F22" i="68"/>
  <c r="F22" i="98"/>
  <c r="E22" i="98"/>
  <c r="I23" i="98"/>
  <c r="I51" i="98"/>
  <c r="I16" i="102"/>
  <c r="I16" i="72"/>
  <c r="I20" i="105"/>
  <c r="I20" i="75"/>
  <c r="I28" i="105"/>
  <c r="I28" i="75"/>
  <c r="I40" i="105"/>
  <c r="I40" i="75"/>
  <c r="I34" i="106"/>
  <c r="I34" i="76"/>
  <c r="I42" i="106"/>
  <c r="I42" i="76"/>
  <c r="I54" i="106"/>
  <c r="I54" i="76"/>
  <c r="I18" i="108"/>
  <c r="J8" i="98"/>
  <c r="J7" i="98" s="1"/>
  <c r="J8" i="68"/>
  <c r="J16" i="98"/>
  <c r="J16" i="68"/>
  <c r="J24" i="98"/>
  <c r="J24" i="68"/>
  <c r="J33" i="98"/>
  <c r="J33" i="68"/>
  <c r="J41" i="98"/>
  <c r="J41" i="68"/>
  <c r="J14" i="99"/>
  <c r="J14" i="69"/>
  <c r="J23" i="99"/>
  <c r="J23" i="69"/>
  <c r="J31" i="99"/>
  <c r="J39" i="99"/>
  <c r="J51" i="99"/>
  <c r="J12" i="102"/>
  <c r="J12" i="72"/>
  <c r="J20" i="102"/>
  <c r="J20" i="72"/>
  <c r="J29" i="102"/>
  <c r="J29" i="72"/>
  <c r="J37" i="102"/>
  <c r="J37" i="72"/>
  <c r="J45" i="102"/>
  <c r="J45" i="72"/>
  <c r="J49" i="102"/>
  <c r="J49" i="72"/>
  <c r="J53" i="102"/>
  <c r="J53" i="72"/>
  <c r="J10" i="103"/>
  <c r="J10" i="73"/>
  <c r="J19" i="103"/>
  <c r="J19" i="73"/>
  <c r="J27" i="103"/>
  <c r="J26" i="103" s="1"/>
  <c r="J27" i="73"/>
  <c r="J26" i="73"/>
  <c r="J43" i="103"/>
  <c r="J43" i="73"/>
  <c r="J51" i="103"/>
  <c r="J51" i="73"/>
  <c r="J34" i="106"/>
  <c r="J34" i="76"/>
  <c r="J42" i="106"/>
  <c r="J42" i="76"/>
  <c r="J50" i="106"/>
  <c r="J50" i="76"/>
  <c r="J23" i="107"/>
  <c r="J23" i="88"/>
  <c r="J9" i="108"/>
  <c r="J9" i="87"/>
  <c r="J13" i="108"/>
  <c r="J21" i="108"/>
  <c r="J21" i="87"/>
  <c r="J25" i="108"/>
  <c r="J25" i="87"/>
  <c r="J33" i="108"/>
  <c r="J33" i="87"/>
  <c r="J37" i="108"/>
  <c r="J37" i="87"/>
  <c r="J41" i="108"/>
  <c r="J49" i="108"/>
  <c r="J49" i="87"/>
  <c r="J53" i="108"/>
  <c r="J53" i="87"/>
  <c r="J8" i="109"/>
  <c r="J7" i="109" s="1"/>
  <c r="J8" i="86"/>
  <c r="J16" i="109"/>
  <c r="J16" i="86"/>
  <c r="K21" i="66"/>
  <c r="K8" i="97"/>
  <c r="K7" i="97"/>
  <c r="K8" i="67"/>
  <c r="K7" i="67" s="1"/>
  <c r="K18" i="98"/>
  <c r="K28" i="101"/>
  <c r="K28" i="71"/>
  <c r="K36" i="101"/>
  <c r="K36" i="71"/>
  <c r="K44" i="101"/>
  <c r="K44" i="71"/>
  <c r="K11" i="102"/>
  <c r="K11" i="72"/>
  <c r="K9" i="104"/>
  <c r="K9" i="74"/>
  <c r="K21" i="104"/>
  <c r="K21" i="74"/>
  <c r="K25" i="104"/>
  <c r="K8" i="105"/>
  <c r="K7" i="105" s="1"/>
  <c r="K8" i="75"/>
  <c r="K7" i="75"/>
  <c r="K16" i="105"/>
  <c r="K16" i="75"/>
  <c r="K18" i="106"/>
  <c r="K28" i="109"/>
  <c r="K28" i="86"/>
  <c r="K36" i="109"/>
  <c r="K36" i="86"/>
  <c r="K44" i="109"/>
  <c r="K48" i="109"/>
  <c r="K48" i="86"/>
  <c r="K52" i="109"/>
  <c r="K52" i="86"/>
  <c r="L8" i="96"/>
  <c r="L7" i="96" s="1"/>
  <c r="L8" i="66"/>
  <c r="L7" i="66"/>
  <c r="L12" i="96"/>
  <c r="L28" i="100"/>
  <c r="L28" i="70"/>
  <c r="L36" i="100"/>
  <c r="L44" i="100"/>
  <c r="L44" i="70"/>
  <c r="L9" i="103"/>
  <c r="L9" i="73"/>
  <c r="L25" i="103"/>
  <c r="L25" i="73"/>
  <c r="L8" i="104"/>
  <c r="L7" i="104"/>
  <c r="L8" i="74"/>
  <c r="L32" i="108"/>
  <c r="L32" i="87"/>
  <c r="L40" i="108"/>
  <c r="L40" i="87"/>
  <c r="L48" i="108"/>
  <c r="L48" i="87"/>
  <c r="L52" i="108"/>
  <c r="L52" i="87"/>
  <c r="L11" i="109"/>
  <c r="L11" i="86"/>
  <c r="M21" i="96"/>
  <c r="M21" i="66"/>
  <c r="M29" i="96"/>
  <c r="M29" i="66"/>
  <c r="M37" i="96"/>
  <c r="M37" i="66"/>
  <c r="M45" i="96"/>
  <c r="M45" i="66"/>
  <c r="M53" i="96"/>
  <c r="M53" i="66"/>
  <c r="M15" i="97"/>
  <c r="M15" i="67"/>
  <c r="M31" i="99"/>
  <c r="M31" i="69"/>
  <c r="M39" i="99"/>
  <c r="M47" i="99"/>
  <c r="M13" i="100"/>
  <c r="M29" i="100"/>
  <c r="M29" i="70"/>
  <c r="M33" i="100"/>
  <c r="M33" i="70"/>
  <c r="M41" i="100"/>
  <c r="M41" i="70"/>
  <c r="M49" i="100"/>
  <c r="M49" i="70"/>
  <c r="M53" i="100"/>
  <c r="M53" i="70"/>
  <c r="M11" i="101"/>
  <c r="M11" i="71"/>
  <c r="M20" i="101"/>
  <c r="M20" i="71"/>
  <c r="M24" i="101"/>
  <c r="M24" i="71"/>
  <c r="M27" i="103"/>
  <c r="M26" i="103" s="1"/>
  <c r="M27" i="73"/>
  <c r="M26" i="73"/>
  <c r="M35" i="103"/>
  <c r="M35" i="73"/>
  <c r="M43" i="103"/>
  <c r="M43" i="73"/>
  <c r="M51" i="103"/>
  <c r="M51" i="73"/>
  <c r="M25" i="104"/>
  <c r="M25" i="74"/>
  <c r="M33" i="104"/>
  <c r="M33" i="74"/>
  <c r="M41" i="104"/>
  <c r="M41" i="74"/>
  <c r="M49" i="104"/>
  <c r="M49" i="74"/>
  <c r="M53" i="104"/>
  <c r="M53" i="74"/>
  <c r="M23" i="105"/>
  <c r="M23" i="75"/>
  <c r="M31" i="105"/>
  <c r="M31" i="75"/>
  <c r="M43" i="105"/>
  <c r="M43" i="75"/>
  <c r="M28" i="106"/>
  <c r="M28" i="76"/>
  <c r="M32" i="106"/>
  <c r="M32" i="76"/>
  <c r="M36" i="106"/>
  <c r="M36" i="76"/>
  <c r="M40" i="76"/>
  <c r="M44" i="106"/>
  <c r="M44" i="76"/>
  <c r="M52" i="106"/>
  <c r="M52" i="76"/>
  <c r="M13" i="108"/>
  <c r="M21" i="108"/>
  <c r="M21" i="87"/>
  <c r="M19" i="109"/>
  <c r="M19" i="86"/>
  <c r="M27" i="109"/>
  <c r="M26" i="109"/>
  <c r="M27" i="86"/>
  <c r="M43" i="109"/>
  <c r="M43" i="86"/>
  <c r="N18" i="66"/>
  <c r="N22" i="96"/>
  <c r="N30" i="96"/>
  <c r="N38" i="96"/>
  <c r="N42" i="96"/>
  <c r="N42" i="66"/>
  <c r="N54" i="66"/>
  <c r="N31" i="97"/>
  <c r="N39" i="67"/>
  <c r="N47" i="97"/>
  <c r="N47" i="67"/>
  <c r="N11" i="68"/>
  <c r="N20" i="98"/>
  <c r="N20" i="68"/>
  <c r="N24" i="98"/>
  <c r="N24" i="68"/>
  <c r="N32" i="99"/>
  <c r="N32" i="69"/>
  <c r="N40" i="99"/>
  <c r="N40" i="69"/>
  <c r="N27" i="100"/>
  <c r="N26" i="100"/>
  <c r="N16" i="101"/>
  <c r="N16" i="71"/>
  <c r="N12" i="104"/>
  <c r="N20" i="105"/>
  <c r="N20" i="75"/>
  <c r="N24" i="105"/>
  <c r="N24" i="75"/>
  <c r="N32" i="106"/>
  <c r="N32" i="76"/>
  <c r="N40" i="106"/>
  <c r="N40" i="76"/>
  <c r="N52" i="106"/>
  <c r="N52" i="76"/>
  <c r="N27" i="107"/>
  <c r="N26" i="107"/>
  <c r="O28" i="96"/>
  <c r="O28" i="66"/>
  <c r="O44" i="96"/>
  <c r="O11" i="67"/>
  <c r="O25" i="99"/>
  <c r="O25" i="69"/>
  <c r="O28" i="104"/>
  <c r="O36" i="104"/>
  <c r="O36" i="74"/>
  <c r="O44" i="104"/>
  <c r="O44" i="74"/>
  <c r="O11" i="75"/>
  <c r="O12" i="108"/>
  <c r="O18" i="109"/>
  <c r="Q11" i="96"/>
  <c r="Q11" i="66"/>
  <c r="Q25" i="68"/>
  <c r="Q48" i="99"/>
  <c r="Q48" i="69"/>
  <c r="Q12" i="103"/>
  <c r="Q12" i="73"/>
  <c r="Q11" i="104"/>
  <c r="Q11" i="74"/>
  <c r="Q13" i="106"/>
  <c r="Q21" i="106"/>
  <c r="Q40" i="107"/>
  <c r="Q48" i="107"/>
  <c r="Q52" i="107"/>
  <c r="R25" i="67"/>
  <c r="R40" i="68"/>
  <c r="R48" i="68"/>
  <c r="R12" i="72"/>
  <c r="R11" i="73"/>
  <c r="R36" i="76"/>
  <c r="R44" i="76"/>
  <c r="S13" i="96"/>
  <c r="S13" i="66"/>
  <c r="S21" i="96"/>
  <c r="S40" i="97"/>
  <c r="S48" i="97"/>
  <c r="S52" i="97"/>
  <c r="S18" i="98"/>
  <c r="S12" i="101"/>
  <c r="S28" i="86"/>
  <c r="S36" i="86"/>
  <c r="S44" i="109"/>
  <c r="S44" i="86"/>
  <c r="T9" i="98"/>
  <c r="T9" i="68"/>
  <c r="T25" i="68"/>
  <c r="T25" i="69"/>
  <c r="T14" i="102"/>
  <c r="T14" i="72"/>
  <c r="T20" i="104"/>
  <c r="T24" i="104"/>
  <c r="T31" i="75"/>
  <c r="T55" i="105"/>
  <c r="T49" i="106"/>
  <c r="T49" i="76"/>
  <c r="T9" i="88"/>
  <c r="U8" i="68"/>
  <c r="U7" i="68" s="1"/>
  <c r="U10" i="68"/>
  <c r="U14" i="68"/>
  <c r="U29" i="68"/>
  <c r="U41" i="68"/>
  <c r="U11" i="74"/>
  <c r="U37" i="76"/>
  <c r="U45" i="76"/>
  <c r="U49" i="76"/>
  <c r="U14" i="86"/>
  <c r="W41" i="96"/>
  <c r="W41" i="66"/>
  <c r="W49" i="96"/>
  <c r="W49" i="66"/>
  <c r="W41" i="97"/>
  <c r="W41" i="67"/>
  <c r="W45" i="97"/>
  <c r="W49" i="97"/>
  <c r="W34" i="70"/>
  <c r="W46" i="70"/>
  <c r="W28" i="86"/>
  <c r="W36" i="86"/>
  <c r="X28" i="100"/>
  <c r="X28" i="70"/>
  <c r="X31" i="102"/>
  <c r="X39" i="72"/>
  <c r="X47" i="72"/>
  <c r="X33" i="103"/>
  <c r="X33" i="73"/>
  <c r="X41" i="73"/>
  <c r="X28" i="105"/>
  <c r="X28" i="75"/>
  <c r="X36" i="105"/>
  <c r="X36" i="75"/>
  <c r="X48" i="75"/>
  <c r="X36" i="108"/>
  <c r="X36" i="87"/>
  <c r="AU12" i="100"/>
  <c r="AU12" i="70"/>
  <c r="AU14" i="101"/>
  <c r="AU14" i="71"/>
  <c r="AU19" i="71"/>
  <c r="AU16" i="103"/>
  <c r="AU24" i="103"/>
  <c r="AU29" i="73"/>
  <c r="AU37" i="73"/>
  <c r="AU45" i="103"/>
  <c r="AU45" i="73"/>
  <c r="AU49" i="103"/>
  <c r="AU49" i="73"/>
  <c r="AU53" i="73"/>
  <c r="AU18" i="106"/>
  <c r="AU18" i="76"/>
  <c r="AU22" i="76"/>
  <c r="AU30" i="76"/>
  <c r="AU38" i="106"/>
  <c r="AU42" i="76"/>
  <c r="AU46" i="76"/>
  <c r="AC39" i="96"/>
  <c r="AC39" i="66"/>
  <c r="AC28" i="73"/>
  <c r="AC36" i="73"/>
  <c r="AC40" i="103"/>
  <c r="AC40" i="73"/>
  <c r="AC44" i="103"/>
  <c r="AC44" i="73"/>
  <c r="AC48" i="103"/>
  <c r="AC48" i="73"/>
  <c r="AC52" i="103"/>
  <c r="AC52" i="73"/>
  <c r="AC18" i="104"/>
  <c r="AC18" i="74"/>
  <c r="AC38" i="104"/>
  <c r="AC46" i="74"/>
  <c r="AC50" i="74"/>
  <c r="AC8" i="106"/>
  <c r="AC7" i="106" s="1"/>
  <c r="AC8" i="76"/>
  <c r="AC7" i="76"/>
  <c r="AC16" i="106"/>
  <c r="AD39" i="98"/>
  <c r="AD39" i="68"/>
  <c r="AD37" i="70"/>
  <c r="AD45" i="100"/>
  <c r="AD45" i="70"/>
  <c r="AD53" i="100"/>
  <c r="AD53" i="70"/>
  <c r="AD13" i="101"/>
  <c r="AD13" i="71"/>
  <c r="AD21" i="101"/>
  <c r="AD36" i="72"/>
  <c r="AD9" i="108"/>
  <c r="AD9" i="87"/>
  <c r="AD21" i="108"/>
  <c r="AD21" i="87"/>
  <c r="AD29" i="87"/>
  <c r="AV39" i="102"/>
  <c r="AV39" i="72"/>
  <c r="AV28" i="86"/>
  <c r="AV36" i="86"/>
  <c r="AV44" i="109"/>
  <c r="AV44" i="86"/>
  <c r="AW43" i="96"/>
  <c r="AW9" i="98"/>
  <c r="AW37" i="68"/>
  <c r="AW41" i="98"/>
  <c r="AW41" i="68"/>
  <c r="AW49" i="98"/>
  <c r="AW49" i="68"/>
  <c r="AW53" i="68"/>
  <c r="AW43" i="109"/>
  <c r="AE11" i="96"/>
  <c r="AE11" i="66"/>
  <c r="AE37" i="67"/>
  <c r="AE39" i="100"/>
  <c r="AE15" i="104"/>
  <c r="AE45" i="105"/>
  <c r="AE45" i="75"/>
  <c r="AE49" i="105"/>
  <c r="AE49" i="75"/>
  <c r="AE53" i="105"/>
  <c r="AE53" i="75"/>
  <c r="AG9" i="97"/>
  <c r="AG9" i="67"/>
  <c r="AG13" i="97"/>
  <c r="AG13" i="67"/>
  <c r="AG21" i="97"/>
  <c r="AG21" i="67"/>
  <c r="AG40" i="76"/>
  <c r="AG48" i="106"/>
  <c r="AG48" i="76"/>
  <c r="AG52" i="106"/>
  <c r="AG52" i="76"/>
  <c r="Z19" i="75"/>
  <c r="Z28" i="75"/>
  <c r="Z26" i="75"/>
  <c r="Z40" i="105"/>
  <c r="Z40" i="75"/>
  <c r="Y40" i="75"/>
  <c r="Z44" i="105"/>
  <c r="Y44" i="105" s="1"/>
  <c r="Z44" i="75"/>
  <c r="Y44" i="75"/>
  <c r="Z48" i="75"/>
  <c r="Y48" i="75" s="1"/>
  <c r="Z38" i="106"/>
  <c r="Z42" i="76"/>
  <c r="Y42" i="76"/>
  <c r="Z46" i="76"/>
  <c r="Y46" i="76"/>
  <c r="AA18" i="97"/>
  <c r="AA18" i="67"/>
  <c r="AA34" i="67"/>
  <c r="AA42" i="67"/>
  <c r="AA8" i="69"/>
  <c r="AA7" i="69"/>
  <c r="AA16" i="99"/>
  <c r="AB11" i="100"/>
  <c r="AB36" i="73"/>
  <c r="AB40" i="103"/>
  <c r="AB40" i="73"/>
  <c r="AB44" i="103"/>
  <c r="AB44" i="73"/>
  <c r="AB48" i="103"/>
  <c r="AB52" i="103"/>
  <c r="AB52" i="73"/>
  <c r="AB34" i="74"/>
  <c r="AB38" i="104"/>
  <c r="AB46" i="74"/>
  <c r="AB50" i="74"/>
  <c r="AB37" i="76"/>
  <c r="AB49" i="106"/>
  <c r="AB49" i="76"/>
  <c r="AB18" i="109"/>
  <c r="AB18" i="86"/>
  <c r="AB22" i="86"/>
  <c r="AB30" i="86"/>
  <c r="AB38" i="109"/>
  <c r="AB46" i="86"/>
  <c r="AM29" i="70"/>
  <c r="AM37" i="70"/>
  <c r="AM28" i="75"/>
  <c r="AM12" i="106"/>
  <c r="AM9" i="109"/>
  <c r="AM13" i="109"/>
  <c r="V55" i="97"/>
  <c r="AF19" i="99"/>
  <c r="AF19" i="69"/>
  <c r="AF28" i="69"/>
  <c r="AF36" i="69"/>
  <c r="AF44" i="99"/>
  <c r="AF44" i="69"/>
  <c r="AF52" i="99"/>
  <c r="AF52" i="69"/>
  <c r="AF43" i="100"/>
  <c r="AF43" i="70"/>
  <c r="AF51" i="100"/>
  <c r="AF51" i="70"/>
  <c r="AH47" i="96"/>
  <c r="AH47" i="66"/>
  <c r="AH19" i="100"/>
  <c r="AH19" i="70"/>
  <c r="AH28" i="70"/>
  <c r="AH44" i="100"/>
  <c r="AH44" i="70"/>
  <c r="AH52" i="100"/>
  <c r="AH52" i="70"/>
  <c r="AH12" i="103"/>
  <c r="AH12" i="73"/>
  <c r="AI11" i="103"/>
  <c r="AI11" i="73"/>
  <c r="AL40" i="104"/>
  <c r="AL48" i="104"/>
  <c r="AL52" i="104"/>
  <c r="AT30" i="66"/>
  <c r="AT46" i="66"/>
  <c r="AT50" i="66"/>
  <c r="F47" i="100"/>
  <c r="E47" i="100"/>
  <c r="H53" i="98"/>
  <c r="H53" i="102"/>
  <c r="H54" i="102"/>
  <c r="H53" i="106"/>
  <c r="H54" i="106"/>
  <c r="H20" i="108"/>
  <c r="H20" i="87"/>
  <c r="H24" i="108"/>
  <c r="H24" i="87"/>
  <c r="H32" i="108"/>
  <c r="H32" i="87"/>
  <c r="H36" i="108"/>
  <c r="H36" i="87"/>
  <c r="H40" i="108"/>
  <c r="H40" i="87"/>
  <c r="H44" i="108"/>
  <c r="H44" i="87"/>
  <c r="H48" i="108"/>
  <c r="H48" i="87"/>
  <c r="H52" i="108"/>
  <c r="H52" i="87"/>
  <c r="I15" i="66"/>
  <c r="I15" i="96"/>
  <c r="I19" i="96"/>
  <c r="I19" i="66"/>
  <c r="I23" i="66"/>
  <c r="I27" i="96"/>
  <c r="I26" i="96"/>
  <c r="I31" i="96"/>
  <c r="I35" i="96"/>
  <c r="I35" i="66"/>
  <c r="I39" i="66"/>
  <c r="I43" i="96"/>
  <c r="I43" i="66"/>
  <c r="I47" i="96"/>
  <c r="I51" i="96"/>
  <c r="I51" i="66"/>
  <c r="I18" i="105"/>
  <c r="I28" i="109"/>
  <c r="I32" i="109"/>
  <c r="I32" i="86"/>
  <c r="I36" i="86"/>
  <c r="I40" i="109"/>
  <c r="I40" i="86"/>
  <c r="I44" i="109"/>
  <c r="I44" i="86"/>
  <c r="I52" i="109"/>
  <c r="I52" i="86"/>
  <c r="J8" i="96"/>
  <c r="J7" i="96" s="1"/>
  <c r="J8" i="66"/>
  <c r="J7" i="66"/>
  <c r="J12" i="96"/>
  <c r="J12" i="66"/>
  <c r="J16" i="96"/>
  <c r="J16" i="66"/>
  <c r="J20" i="96"/>
  <c r="J20" i="66"/>
  <c r="J24" i="96"/>
  <c r="J24" i="66"/>
  <c r="J29" i="96"/>
  <c r="J29" i="66"/>
  <c r="J33" i="96"/>
  <c r="J33" i="66"/>
  <c r="J37" i="96"/>
  <c r="J37" i="66"/>
  <c r="J41" i="96"/>
  <c r="J41" i="66"/>
  <c r="J45" i="96"/>
  <c r="J45" i="66"/>
  <c r="J49" i="96"/>
  <c r="J49" i="66"/>
  <c r="J53" i="96"/>
  <c r="J53" i="66"/>
  <c r="J10" i="97"/>
  <c r="J10" i="67"/>
  <c r="J14" i="97"/>
  <c r="J14" i="67"/>
  <c r="J19" i="97"/>
  <c r="J23" i="97"/>
  <c r="J23" i="67"/>
  <c r="J27" i="97"/>
  <c r="J26" i="97"/>
  <c r="J27" i="67"/>
  <c r="J26" i="67"/>
  <c r="J31" i="97"/>
  <c r="J31" i="67"/>
  <c r="J35" i="97"/>
  <c r="J35" i="67"/>
  <c r="J39" i="97"/>
  <c r="J39" i="67"/>
  <c r="J43" i="97"/>
  <c r="J43" i="67"/>
  <c r="J47" i="97"/>
  <c r="J47" i="67"/>
  <c r="J51" i="97"/>
  <c r="J51" i="67"/>
  <c r="J55" i="97"/>
  <c r="J55" i="67"/>
  <c r="J8" i="100"/>
  <c r="J7" i="100"/>
  <c r="J8" i="70"/>
  <c r="J7" i="70"/>
  <c r="J12" i="100"/>
  <c r="J12" i="70"/>
  <c r="J16" i="70"/>
  <c r="J24" i="100"/>
  <c r="J24" i="70"/>
  <c r="J29" i="100"/>
  <c r="J29" i="70"/>
  <c r="J33" i="100"/>
  <c r="J33" i="70"/>
  <c r="J41" i="100"/>
  <c r="J41" i="70"/>
  <c r="J45" i="100"/>
  <c r="J45" i="70"/>
  <c r="J49" i="100"/>
  <c r="J49" i="70"/>
  <c r="J10" i="101"/>
  <c r="J10" i="71"/>
  <c r="J14" i="101"/>
  <c r="J14" i="71"/>
  <c r="J19" i="101"/>
  <c r="J19" i="71"/>
  <c r="J23" i="101"/>
  <c r="J23" i="71"/>
  <c r="J27" i="101"/>
  <c r="J31" i="101"/>
  <c r="J31" i="71"/>
  <c r="J35" i="101"/>
  <c r="J35" i="71"/>
  <c r="J39" i="101"/>
  <c r="J39" i="71"/>
  <c r="J43" i="101"/>
  <c r="J43" i="71"/>
  <c r="J47" i="101"/>
  <c r="J47" i="71"/>
  <c r="J51" i="101"/>
  <c r="J51" i="71"/>
  <c r="J55" i="101"/>
  <c r="J55" i="71"/>
  <c r="J8" i="104"/>
  <c r="J7" i="104"/>
  <c r="J8" i="74"/>
  <c r="J7" i="74"/>
  <c r="J12" i="104"/>
  <c r="J12" i="74"/>
  <c r="J16" i="104"/>
  <c r="J20" i="104"/>
  <c r="J20" i="74"/>
  <c r="J24" i="104"/>
  <c r="J24" i="74"/>
  <c r="J29" i="104"/>
  <c r="J33" i="104"/>
  <c r="J33" i="74"/>
  <c r="J41" i="104"/>
  <c r="J41" i="74"/>
  <c r="J45" i="104"/>
  <c r="J49" i="104"/>
  <c r="J49" i="74"/>
  <c r="J14" i="105"/>
  <c r="J14" i="75"/>
  <c r="J19" i="105"/>
  <c r="J19" i="75"/>
  <c r="J23" i="105"/>
  <c r="J23" i="75"/>
  <c r="J27" i="105"/>
  <c r="J26" i="105"/>
  <c r="J27" i="75"/>
  <c r="J26" i="75" s="1"/>
  <c r="J31" i="105"/>
  <c r="J35" i="105"/>
  <c r="J39" i="105"/>
  <c r="J47" i="105"/>
  <c r="J51" i="105"/>
  <c r="J51" i="75"/>
  <c r="J55" i="105"/>
  <c r="J55" i="75"/>
  <c r="J19" i="109"/>
  <c r="J19" i="86"/>
  <c r="J23" i="109"/>
  <c r="J23" i="86"/>
  <c r="J28" i="109"/>
  <c r="J28" i="86"/>
  <c r="J32" i="109"/>
  <c r="J32" i="86"/>
  <c r="J40" i="109"/>
  <c r="J40" i="86"/>
  <c r="J44" i="109"/>
  <c r="J44" i="86"/>
  <c r="J48" i="86"/>
  <c r="J52" i="109"/>
  <c r="J52" i="86"/>
  <c r="K28" i="97"/>
  <c r="K28" i="67"/>
  <c r="K32" i="97"/>
  <c r="K32" i="67"/>
  <c r="K36" i="97"/>
  <c r="K36" i="67"/>
  <c r="K40" i="97"/>
  <c r="K40" i="67"/>
  <c r="K44" i="97"/>
  <c r="K44" i="67"/>
  <c r="K48" i="97"/>
  <c r="K48" i="67"/>
  <c r="K52" i="97"/>
  <c r="K52" i="67"/>
  <c r="K11" i="98"/>
  <c r="K11" i="68"/>
  <c r="K15" i="98"/>
  <c r="K15" i="68"/>
  <c r="K9" i="100"/>
  <c r="K13" i="100"/>
  <c r="K13" i="70"/>
  <c r="K21" i="100"/>
  <c r="K21" i="70"/>
  <c r="K8" i="101"/>
  <c r="K7" i="101" s="1"/>
  <c r="K16" i="101"/>
  <c r="K16" i="71"/>
  <c r="K28" i="105"/>
  <c r="K28" i="75"/>
  <c r="K32" i="105"/>
  <c r="K32" i="75"/>
  <c r="K36" i="105"/>
  <c r="K36" i="75"/>
  <c r="K40" i="75"/>
  <c r="K44" i="75"/>
  <c r="K48" i="105"/>
  <c r="K48" i="75"/>
  <c r="K52" i="105"/>
  <c r="K52" i="75"/>
  <c r="K15" i="106"/>
  <c r="K15" i="76"/>
  <c r="K9" i="87"/>
  <c r="K13" i="108"/>
  <c r="K13" i="87"/>
  <c r="K21" i="108"/>
  <c r="K25" i="108"/>
  <c r="K25" i="87"/>
  <c r="K8" i="109"/>
  <c r="K7" i="109" s="1"/>
  <c r="K8" i="86"/>
  <c r="K7" i="86"/>
  <c r="K16" i="109"/>
  <c r="K16" i="86"/>
  <c r="L28" i="96"/>
  <c r="L28" i="66"/>
  <c r="L32" i="66"/>
  <c r="L32" i="96"/>
  <c r="L36" i="66"/>
  <c r="L40" i="96"/>
  <c r="L40" i="66"/>
  <c r="L44" i="96"/>
  <c r="L44" i="66"/>
  <c r="L48" i="96"/>
  <c r="L48" i="66"/>
  <c r="L52" i="96"/>
  <c r="L52" i="66"/>
  <c r="L15" i="97"/>
  <c r="L15" i="67"/>
  <c r="L9" i="99"/>
  <c r="L21" i="99"/>
  <c r="L21" i="69"/>
  <c r="L25" i="99"/>
  <c r="L25" i="69"/>
  <c r="L8" i="100"/>
  <c r="L7" i="100"/>
  <c r="L8" i="70"/>
  <c r="L12" i="100"/>
  <c r="L16" i="100"/>
  <c r="L16" i="70"/>
  <c r="L28" i="104"/>
  <c r="L28" i="74"/>
  <c r="L32" i="104"/>
  <c r="L32" i="74"/>
  <c r="L36" i="104"/>
  <c r="L40" i="104"/>
  <c r="L40" i="74"/>
  <c r="L44" i="104"/>
  <c r="L44" i="74"/>
  <c r="L48" i="104"/>
  <c r="L48" i="74"/>
  <c r="L52" i="104"/>
  <c r="L52" i="74"/>
  <c r="L11" i="75"/>
  <c r="L15" i="105"/>
  <c r="L15" i="75"/>
  <c r="L9" i="107"/>
  <c r="L9" i="88"/>
  <c r="L21" i="107"/>
  <c r="L21" i="88"/>
  <c r="L8" i="108"/>
  <c r="L7" i="108" s="1"/>
  <c r="L12" i="108"/>
  <c r="L12" i="87"/>
  <c r="L16" i="108"/>
  <c r="L16" i="87"/>
  <c r="L18" i="109"/>
  <c r="M27" i="97"/>
  <c r="M26" i="97"/>
  <c r="M27" i="67"/>
  <c r="M26" i="67"/>
  <c r="M31" i="67"/>
  <c r="M35" i="97"/>
  <c r="M35" i="67"/>
  <c r="M39" i="97"/>
  <c r="M39" i="67"/>
  <c r="M43" i="97"/>
  <c r="M43" i="67"/>
  <c r="M47" i="67"/>
  <c r="M51" i="97"/>
  <c r="M51" i="67"/>
  <c r="M13" i="98"/>
  <c r="M13" i="68"/>
  <c r="M21" i="98"/>
  <c r="M21" i="68"/>
  <c r="M29" i="98"/>
  <c r="M29" i="68"/>
  <c r="M33" i="98"/>
  <c r="M37" i="98"/>
  <c r="M37" i="68"/>
  <c r="M45" i="98"/>
  <c r="M45" i="68"/>
  <c r="M49" i="98"/>
  <c r="M53" i="98"/>
  <c r="M53" i="68"/>
  <c r="M11" i="99"/>
  <c r="M11" i="69"/>
  <c r="M15" i="99"/>
  <c r="M15" i="69"/>
  <c r="M20" i="99"/>
  <c r="M24" i="99"/>
  <c r="M27" i="101"/>
  <c r="M26" i="101"/>
  <c r="M31" i="101"/>
  <c r="M31" i="71"/>
  <c r="M35" i="101"/>
  <c r="M35" i="71"/>
  <c r="M39" i="101"/>
  <c r="M39" i="71"/>
  <c r="M43" i="101"/>
  <c r="M43" i="71"/>
  <c r="M47" i="101"/>
  <c r="M47" i="71"/>
  <c r="M51" i="101"/>
  <c r="M51" i="71"/>
  <c r="M13" i="72"/>
  <c r="M21" i="102"/>
  <c r="M21" i="72"/>
  <c r="M25" i="102"/>
  <c r="M25" i="72"/>
  <c r="M29" i="102"/>
  <c r="M33" i="102"/>
  <c r="M33" i="72"/>
  <c r="M37" i="102"/>
  <c r="M37" i="72"/>
  <c r="M41" i="102"/>
  <c r="M45" i="102"/>
  <c r="M45" i="72"/>
  <c r="M49" i="102"/>
  <c r="M49" i="72"/>
  <c r="M53" i="102"/>
  <c r="M53" i="72"/>
  <c r="M11" i="103"/>
  <c r="M20" i="103"/>
  <c r="M20" i="73"/>
  <c r="M24" i="103"/>
  <c r="M13" i="106"/>
  <c r="M13" i="76"/>
  <c r="M21" i="106"/>
  <c r="M21" i="76"/>
  <c r="M25" i="106"/>
  <c r="M25" i="76"/>
  <c r="M19" i="107"/>
  <c r="M23" i="107"/>
  <c r="M23" i="88"/>
  <c r="M27" i="107"/>
  <c r="M26" i="107"/>
  <c r="M27" i="88"/>
  <c r="M26" i="88"/>
  <c r="M31" i="107"/>
  <c r="M31" i="88"/>
  <c r="M35" i="107"/>
  <c r="M35" i="88"/>
  <c r="M39" i="107"/>
  <c r="M39" i="88"/>
  <c r="M43" i="107"/>
  <c r="M43" i="88"/>
  <c r="M47" i="107"/>
  <c r="M47" i="88"/>
  <c r="M51" i="107"/>
  <c r="M51" i="88"/>
  <c r="M28" i="108"/>
  <c r="M28" i="87"/>
  <c r="M32" i="108"/>
  <c r="M32" i="87"/>
  <c r="M36" i="108"/>
  <c r="M36" i="87"/>
  <c r="M40" i="108"/>
  <c r="M40" i="87"/>
  <c r="M44" i="108"/>
  <c r="M44" i="87"/>
  <c r="M48" i="108"/>
  <c r="M48" i="87"/>
  <c r="M52" i="108"/>
  <c r="M52" i="87"/>
  <c r="N27" i="98"/>
  <c r="N27" i="68"/>
  <c r="N26" i="68" s="1"/>
  <c r="N31" i="98"/>
  <c r="N31" i="68"/>
  <c r="N39" i="98"/>
  <c r="N39" i="68"/>
  <c r="N47" i="98"/>
  <c r="N47" i="68"/>
  <c r="N51" i="98"/>
  <c r="N51" i="68"/>
  <c r="N12" i="99"/>
  <c r="N12" i="69"/>
  <c r="N16" i="99"/>
  <c r="N20" i="100"/>
  <c r="N20" i="70"/>
  <c r="N24" i="100"/>
  <c r="N24" i="70"/>
  <c r="N28" i="101"/>
  <c r="N28" i="71"/>
  <c r="N32" i="101"/>
  <c r="N32" i="71"/>
  <c r="N36" i="101"/>
  <c r="N36" i="71"/>
  <c r="N40" i="101"/>
  <c r="N40" i="71"/>
  <c r="N44" i="101"/>
  <c r="N44" i="71"/>
  <c r="N48" i="101"/>
  <c r="N48" i="71"/>
  <c r="N52" i="101"/>
  <c r="N52" i="71"/>
  <c r="N13" i="102"/>
  <c r="N13" i="72"/>
  <c r="N21" i="102"/>
  <c r="N21" i="72"/>
  <c r="N25" i="102"/>
  <c r="N25" i="72"/>
  <c r="N29" i="103"/>
  <c r="N29" i="73"/>
  <c r="N33" i="103"/>
  <c r="N33" i="73"/>
  <c r="N37" i="103"/>
  <c r="N37" i="73"/>
  <c r="N41" i="103"/>
  <c r="N41" i="73"/>
  <c r="N45" i="103"/>
  <c r="N45" i="73"/>
  <c r="N49" i="103"/>
  <c r="N49" i="73"/>
  <c r="N28" i="104"/>
  <c r="N32" i="104"/>
  <c r="N36" i="104"/>
  <c r="N36" i="74"/>
  <c r="N40" i="104"/>
  <c r="N40" i="74"/>
  <c r="N44" i="104"/>
  <c r="N44" i="74"/>
  <c r="N48" i="104"/>
  <c r="N48" i="74"/>
  <c r="N52" i="104"/>
  <c r="N52" i="74"/>
  <c r="N12" i="106"/>
  <c r="N12" i="76"/>
  <c r="N16" i="106"/>
  <c r="N20" i="107"/>
  <c r="N20" i="88"/>
  <c r="N24" i="107"/>
  <c r="N24" i="88"/>
  <c r="N32" i="108"/>
  <c r="N32" i="87"/>
  <c r="N36" i="108"/>
  <c r="N36" i="87"/>
  <c r="N40" i="108"/>
  <c r="N40" i="87"/>
  <c r="N44" i="108"/>
  <c r="N44" i="87"/>
  <c r="N48" i="108"/>
  <c r="N48" i="87"/>
  <c r="N52" i="108"/>
  <c r="N52" i="87"/>
  <c r="N18" i="109"/>
  <c r="O8" i="66"/>
  <c r="O18" i="97"/>
  <c r="O28" i="100"/>
  <c r="O28" i="70"/>
  <c r="O32" i="100"/>
  <c r="O32" i="70"/>
  <c r="O36" i="100"/>
  <c r="O36" i="70"/>
  <c r="O40" i="100"/>
  <c r="O40" i="70"/>
  <c r="O44" i="100"/>
  <c r="O44" i="70"/>
  <c r="O48" i="100"/>
  <c r="O48" i="70"/>
  <c r="O52" i="100"/>
  <c r="O52" i="70"/>
  <c r="O11" i="101"/>
  <c r="O11" i="71"/>
  <c r="O15" i="101"/>
  <c r="O15" i="71"/>
  <c r="O9" i="103"/>
  <c r="O9" i="73"/>
  <c r="O13" i="103"/>
  <c r="O21" i="103"/>
  <c r="O21" i="73"/>
  <c r="O25" i="103"/>
  <c r="O25" i="73"/>
  <c r="O8" i="104"/>
  <c r="O7" i="104" s="1"/>
  <c r="O8" i="74"/>
  <c r="O7" i="74"/>
  <c r="O12" i="104"/>
  <c r="O12" i="74"/>
  <c r="O28" i="108"/>
  <c r="O28" i="87"/>
  <c r="O32" i="108"/>
  <c r="O32" i="87"/>
  <c r="O36" i="108"/>
  <c r="O36" i="87"/>
  <c r="O40" i="108"/>
  <c r="O44" i="108"/>
  <c r="O44" i="87"/>
  <c r="O48" i="108"/>
  <c r="O48" i="87"/>
  <c r="O52" i="108"/>
  <c r="O52" i="87"/>
  <c r="O11" i="109"/>
  <c r="O11" i="86"/>
  <c r="O15" i="109"/>
  <c r="Q8" i="99"/>
  <c r="Q7" i="99"/>
  <c r="Q16" i="99"/>
  <c r="Q11" i="100"/>
  <c r="Q11" i="70"/>
  <c r="Q9" i="102"/>
  <c r="Q9" i="72"/>
  <c r="Q13" i="102"/>
  <c r="Q13" i="72"/>
  <c r="Q21" i="102"/>
  <c r="Q40" i="103"/>
  <c r="Q44" i="103"/>
  <c r="Q52" i="103"/>
  <c r="Q52" i="73"/>
  <c r="Q8" i="107"/>
  <c r="Q7" i="107" s="1"/>
  <c r="Q8" i="88"/>
  <c r="Q7" i="88"/>
  <c r="Q16" i="107"/>
  <c r="Q11" i="108"/>
  <c r="R12" i="68"/>
  <c r="R11" i="69"/>
  <c r="R9" i="71"/>
  <c r="R13" i="71"/>
  <c r="R25" i="71"/>
  <c r="R28" i="72"/>
  <c r="R36" i="72"/>
  <c r="R40" i="72"/>
  <c r="R44" i="72"/>
  <c r="R48" i="72"/>
  <c r="R8" i="76"/>
  <c r="R7" i="76" s="1"/>
  <c r="R8" i="88"/>
  <c r="R7" i="88"/>
  <c r="R13" i="86"/>
  <c r="S8" i="67"/>
  <c r="S7" i="67" s="1"/>
  <c r="S12" i="67"/>
  <c r="S9" i="100"/>
  <c r="S9" i="70"/>
  <c r="S13" i="100"/>
  <c r="S13" i="70"/>
  <c r="S25" i="70"/>
  <c r="S28" i="71"/>
  <c r="S36" i="71"/>
  <c r="S40" i="101"/>
  <c r="S40" i="71"/>
  <c r="S44" i="101"/>
  <c r="S44" i="71"/>
  <c r="S48" i="101"/>
  <c r="S48" i="71"/>
  <c r="S52" i="101"/>
  <c r="S52" i="71"/>
  <c r="S18" i="102"/>
  <c r="S14" i="103"/>
  <c r="S14" i="73"/>
  <c r="S8" i="105"/>
  <c r="S7" i="105"/>
  <c r="S12" i="105"/>
  <c r="S16" i="105"/>
  <c r="S14" i="76"/>
  <c r="S19" i="76"/>
  <c r="S23" i="106"/>
  <c r="S9" i="107"/>
  <c r="S25" i="88"/>
  <c r="S9" i="108"/>
  <c r="S9" i="87"/>
  <c r="S21" i="108"/>
  <c r="S25" i="87"/>
  <c r="T36" i="73"/>
  <c r="T44" i="103"/>
  <c r="T44" i="73"/>
  <c r="T52" i="103"/>
  <c r="T52" i="73"/>
  <c r="T11" i="105"/>
  <c r="T11" i="75"/>
  <c r="T36" i="87"/>
  <c r="T44" i="108"/>
  <c r="T44" i="87"/>
  <c r="T48" i="108"/>
  <c r="T48" i="87"/>
  <c r="T52" i="108"/>
  <c r="T52" i="87"/>
  <c r="T18" i="86"/>
  <c r="T42" i="86"/>
  <c r="T50" i="86"/>
  <c r="U19" i="66"/>
  <c r="U9" i="67"/>
  <c r="U25" i="67"/>
  <c r="U51" i="69"/>
  <c r="U10" i="71"/>
  <c r="U20" i="73"/>
  <c r="U41" i="75"/>
  <c r="U19" i="88"/>
  <c r="U28" i="88"/>
  <c r="U36" i="88"/>
  <c r="U40" i="88"/>
  <c r="U44" i="88"/>
  <c r="U52" i="88"/>
  <c r="W19" i="68"/>
  <c r="W28" i="68"/>
  <c r="W36" i="68"/>
  <c r="W40" i="98"/>
  <c r="W40" i="68"/>
  <c r="W44" i="98"/>
  <c r="W44" i="68"/>
  <c r="W48" i="98"/>
  <c r="W52" i="98"/>
  <c r="W52" i="68"/>
  <c r="W18" i="99"/>
  <c r="W18" i="69"/>
  <c r="W34" i="69"/>
  <c r="W42" i="69"/>
  <c r="W8" i="102"/>
  <c r="W7" i="102"/>
  <c r="W8" i="72"/>
  <c r="W7" i="72" s="1"/>
  <c r="W16" i="102"/>
  <c r="W9" i="105"/>
  <c r="W9" i="75"/>
  <c r="W13" i="105"/>
  <c r="W21" i="105"/>
  <c r="W43" i="106"/>
  <c r="W51" i="106"/>
  <c r="W51" i="76"/>
  <c r="W10" i="108"/>
  <c r="W10" i="87"/>
  <c r="W14" i="108"/>
  <c r="W14" i="87"/>
  <c r="X9" i="66"/>
  <c r="X13" i="66"/>
  <c r="X27" i="67"/>
  <c r="X26" i="67"/>
  <c r="X51" i="67"/>
  <c r="X10" i="69"/>
  <c r="X20" i="71"/>
  <c r="X29" i="104"/>
  <c r="X29" i="74"/>
  <c r="X33" i="74"/>
  <c r="X37" i="104"/>
  <c r="X37" i="74"/>
  <c r="X41" i="74"/>
  <c r="X45" i="74"/>
  <c r="X49" i="74"/>
  <c r="X10" i="88"/>
  <c r="AU43" i="96"/>
  <c r="AU51" i="96"/>
  <c r="AU51" i="66"/>
  <c r="AU18" i="97"/>
  <c r="AU34" i="67"/>
  <c r="AU42" i="67"/>
  <c r="AU50" i="67"/>
  <c r="AU18" i="98"/>
  <c r="AU18" i="68"/>
  <c r="AU22" i="68"/>
  <c r="AU34" i="68"/>
  <c r="AU42" i="68"/>
  <c r="AU50" i="68"/>
  <c r="AU41" i="102"/>
  <c r="AU49" i="102"/>
  <c r="AU43" i="104"/>
  <c r="AU51" i="104"/>
  <c r="AU18" i="105"/>
  <c r="AU18" i="75"/>
  <c r="AU42" i="75"/>
  <c r="AU8" i="108"/>
  <c r="AU8" i="87"/>
  <c r="AU7" i="87" s="1"/>
  <c r="AU12" i="108"/>
  <c r="AU12" i="87"/>
  <c r="AU16" i="108"/>
  <c r="AU14" i="109"/>
  <c r="AU14" i="86"/>
  <c r="AU19" i="86"/>
  <c r="AU23" i="109"/>
  <c r="AU23" i="86"/>
  <c r="AC31" i="69"/>
  <c r="AC39" i="99"/>
  <c r="AC39" i="69"/>
  <c r="AC43" i="99"/>
  <c r="AC55" i="99"/>
  <c r="AC9" i="101"/>
  <c r="AC9" i="71"/>
  <c r="AC13" i="71"/>
  <c r="AC21" i="101"/>
  <c r="AC37" i="71"/>
  <c r="AC41" i="101"/>
  <c r="AC41" i="71"/>
  <c r="AC45" i="101"/>
  <c r="AC45" i="71"/>
  <c r="AC49" i="101"/>
  <c r="AC53" i="71"/>
  <c r="AV12" i="96"/>
  <c r="AV16" i="96"/>
  <c r="AV31" i="75"/>
  <c r="AV39" i="105"/>
  <c r="AV43" i="105"/>
  <c r="AV55" i="105"/>
  <c r="AV9" i="88"/>
  <c r="AV13" i="107"/>
  <c r="AV13" i="88"/>
  <c r="AV21" i="107"/>
  <c r="AV29" i="88"/>
  <c r="AV37" i="88"/>
  <c r="AV41" i="107"/>
  <c r="AV41" i="88"/>
  <c r="AV45" i="107"/>
  <c r="AV45" i="88"/>
  <c r="AV53" i="88"/>
  <c r="AW19" i="70"/>
  <c r="AW28" i="70"/>
  <c r="AW36" i="70"/>
  <c r="AW40" i="100"/>
  <c r="AW40" i="70"/>
  <c r="AW44" i="100"/>
  <c r="AW44" i="70"/>
  <c r="AW48" i="100"/>
  <c r="AW48" i="70"/>
  <c r="AW52" i="100"/>
  <c r="AW52" i="70"/>
  <c r="AW18" i="101"/>
  <c r="AW34" i="71"/>
  <c r="AW38" i="101"/>
  <c r="AW42" i="71"/>
  <c r="AW46" i="71"/>
  <c r="AW8" i="103"/>
  <c r="AW7" i="103"/>
  <c r="AW8" i="73"/>
  <c r="AW7" i="73"/>
  <c r="AW12" i="103"/>
  <c r="AW12" i="73"/>
  <c r="AW16" i="103"/>
  <c r="AE8" i="102"/>
  <c r="AE7" i="102"/>
  <c r="AE8" i="72"/>
  <c r="AE7" i="72" s="1"/>
  <c r="AE12" i="102"/>
  <c r="AE12" i="72"/>
  <c r="AE16" i="102"/>
  <c r="AE16" i="72"/>
  <c r="AE11" i="107"/>
  <c r="AE20" i="107"/>
  <c r="AE20" i="88"/>
  <c r="AE24" i="107"/>
  <c r="AE24" i="88"/>
  <c r="AG10" i="96"/>
  <c r="AG10" i="66"/>
  <c r="AG14" i="96"/>
  <c r="AG14" i="66"/>
  <c r="AG19" i="99"/>
  <c r="AG19" i="69"/>
  <c r="AG23" i="99"/>
  <c r="AG28" i="71"/>
  <c r="AG40" i="71"/>
  <c r="AG52" i="101"/>
  <c r="AG52" i="71"/>
  <c r="AG11" i="103"/>
  <c r="AG11" i="73"/>
  <c r="AG15" i="103"/>
  <c r="AG15" i="73"/>
  <c r="AG9" i="104"/>
  <c r="AG13" i="104"/>
  <c r="AG13" i="74"/>
  <c r="AG21" i="104"/>
  <c r="AG21" i="74"/>
  <c r="Z9" i="96"/>
  <c r="Z9" i="66"/>
  <c r="Y9" i="66" s="1"/>
  <c r="Z21" i="96"/>
  <c r="Z25" i="66"/>
  <c r="Y25" i="66"/>
  <c r="Z36" i="67"/>
  <c r="Z44" i="97"/>
  <c r="Z48" i="67"/>
  <c r="Y48" i="67"/>
  <c r="Z52" i="97"/>
  <c r="Y52" i="97"/>
  <c r="Z52" i="67"/>
  <c r="Y52" i="67"/>
  <c r="Z31" i="71"/>
  <c r="Z39" i="101"/>
  <c r="Y39" i="101"/>
  <c r="Z39" i="71"/>
  <c r="Y39" i="71" s="1"/>
  <c r="Z43" i="101"/>
  <c r="Z55" i="101"/>
  <c r="Z9" i="103"/>
  <c r="Y9" i="103" s="1"/>
  <c r="Z9" i="73"/>
  <c r="Y9" i="73"/>
  <c r="Z13" i="103"/>
  <c r="Z13" i="73"/>
  <c r="Y13" i="73" s="1"/>
  <c r="Z21" i="103"/>
  <c r="Y21" i="103"/>
  <c r="Z37" i="73"/>
  <c r="Z41" i="103"/>
  <c r="Y41" i="103"/>
  <c r="Z41" i="73"/>
  <c r="Z45" i="103"/>
  <c r="Z45" i="73"/>
  <c r="Y45" i="73"/>
  <c r="Z49" i="103"/>
  <c r="Y49" i="103" s="1"/>
  <c r="Z53" i="73"/>
  <c r="Y53" i="73"/>
  <c r="Z20" i="108"/>
  <c r="Y20" i="108" s="1"/>
  <c r="Z20" i="87"/>
  <c r="Y20" i="87"/>
  <c r="Z24" i="108"/>
  <c r="Y24" i="108" s="1"/>
  <c r="Z29" i="87"/>
  <c r="Z37" i="87"/>
  <c r="Z41" i="108"/>
  <c r="Z41" i="87"/>
  <c r="Y41" i="87"/>
  <c r="Z45" i="108"/>
  <c r="Y45" i="108"/>
  <c r="Z45" i="87"/>
  <c r="Y45" i="87"/>
  <c r="Z49" i="108"/>
  <c r="Y49" i="108"/>
  <c r="Z49" i="87"/>
  <c r="Y49" i="87"/>
  <c r="Z53" i="87"/>
  <c r="Y53" i="87"/>
  <c r="AA19" i="74"/>
  <c r="AA40" i="104"/>
  <c r="AA44" i="104"/>
  <c r="AA48" i="104"/>
  <c r="AA18" i="105"/>
  <c r="AA34" i="75"/>
  <c r="AA42" i="75"/>
  <c r="AA46" i="75"/>
  <c r="AA20" i="107"/>
  <c r="AA20" i="88"/>
  <c r="AA24" i="107"/>
  <c r="AA29" i="88"/>
  <c r="AA30" i="88"/>
  <c r="AA34" i="88"/>
  <c r="AA37" i="88"/>
  <c r="AA41" i="88"/>
  <c r="AA45" i="107"/>
  <c r="AA45" i="88"/>
  <c r="AA53" i="88"/>
  <c r="AA8" i="108"/>
  <c r="AA7" i="108" s="1"/>
  <c r="AA8" i="87"/>
  <c r="AA7" i="87"/>
  <c r="AA12" i="87"/>
  <c r="AB31" i="69"/>
  <c r="AB55" i="99"/>
  <c r="AM8" i="67"/>
  <c r="AM7" i="67"/>
  <c r="AM12" i="97"/>
  <c r="AM12" i="67"/>
  <c r="AM11" i="102"/>
  <c r="AM11" i="72"/>
  <c r="AM20" i="72"/>
  <c r="AM10" i="108"/>
  <c r="V11" i="68"/>
  <c r="V13" i="69"/>
  <c r="V25" i="69"/>
  <c r="V19" i="71"/>
  <c r="V40" i="101"/>
  <c r="V40" i="71"/>
  <c r="V44" i="101"/>
  <c r="V48" i="101"/>
  <c r="V52" i="101"/>
  <c r="V18" i="102"/>
  <c r="V18" i="72"/>
  <c r="V34" i="72"/>
  <c r="V38" i="102"/>
  <c r="V42" i="72"/>
  <c r="V46" i="72"/>
  <c r="V20" i="104"/>
  <c r="V20" i="74"/>
  <c r="V29" i="74"/>
  <c r="V37" i="74"/>
  <c r="V41" i="104"/>
  <c r="V41" i="74"/>
  <c r="V45" i="104"/>
  <c r="V45" i="74"/>
  <c r="V49" i="104"/>
  <c r="V49" i="74"/>
  <c r="V53" i="74"/>
  <c r="V8" i="105"/>
  <c r="V7" i="105"/>
  <c r="V8" i="75"/>
  <c r="V7" i="75"/>
  <c r="V12" i="105"/>
  <c r="V18" i="107"/>
  <c r="V18" i="88"/>
  <c r="V22" i="88"/>
  <c r="V30" i="88"/>
  <c r="V34" i="88"/>
  <c r="V38" i="107"/>
  <c r="V42" i="88"/>
  <c r="V46" i="88"/>
  <c r="V50" i="88"/>
  <c r="AF20" i="103"/>
  <c r="AF20" i="73"/>
  <c r="AF24" i="73"/>
  <c r="AF19" i="107"/>
  <c r="AF19" i="88"/>
  <c r="AF23" i="107"/>
  <c r="AF23" i="88"/>
  <c r="AF36" i="88"/>
  <c r="AF44" i="107"/>
  <c r="AF44" i="88"/>
  <c r="AF48" i="107"/>
  <c r="AF48" i="88"/>
  <c r="AF52" i="88"/>
  <c r="AF31" i="87"/>
  <c r="AF39" i="108"/>
  <c r="AF39" i="87"/>
  <c r="AF43" i="108"/>
  <c r="AF43" i="87"/>
  <c r="AF47" i="108"/>
  <c r="AF47" i="87"/>
  <c r="AF51" i="108"/>
  <c r="AF51" i="87"/>
  <c r="AH10" i="97"/>
  <c r="AH10" i="67"/>
  <c r="AH19" i="97"/>
  <c r="AH19" i="67"/>
  <c r="AH23" i="97"/>
  <c r="AH31" i="67"/>
  <c r="AH39" i="97"/>
  <c r="AH39" i="67"/>
  <c r="AH43" i="97"/>
  <c r="AH47" i="97"/>
  <c r="AH47" i="67"/>
  <c r="AH51" i="97"/>
  <c r="AH51" i="67"/>
  <c r="AH20" i="99"/>
  <c r="AH20" i="69"/>
  <c r="AH24" i="99"/>
  <c r="AH24" i="69"/>
  <c r="AH37" i="69"/>
  <c r="AH41" i="99"/>
  <c r="AH41" i="69"/>
  <c r="AH45" i="99"/>
  <c r="AH49" i="99"/>
  <c r="AH53" i="99"/>
  <c r="AH53" i="69"/>
  <c r="AH31" i="71"/>
  <c r="AH39" i="101"/>
  <c r="AH39" i="71"/>
  <c r="AH43" i="101"/>
  <c r="AH43" i="71"/>
  <c r="AH47" i="101"/>
  <c r="AH51" i="101"/>
  <c r="AH51" i="71"/>
  <c r="AH55" i="101"/>
  <c r="AH55" i="71"/>
  <c r="AH9" i="107"/>
  <c r="AH9" i="88"/>
  <c r="AH21" i="107"/>
  <c r="AH21" i="88"/>
  <c r="AH25" i="88"/>
  <c r="AI11" i="100"/>
  <c r="AI11" i="70"/>
  <c r="AI20" i="100"/>
  <c r="AI24" i="70"/>
  <c r="AJ9" i="67"/>
  <c r="AJ9" i="97"/>
  <c r="AJ13" i="67"/>
  <c r="AJ13" i="97"/>
  <c r="AJ21" i="67"/>
  <c r="AJ21" i="97"/>
  <c r="AJ25" i="67"/>
  <c r="AK8" i="101"/>
  <c r="AK7" i="101"/>
  <c r="AK12" i="101"/>
  <c r="AK16" i="101"/>
  <c r="AP10" i="104"/>
  <c r="AP14" i="104"/>
  <c r="AQ8" i="102"/>
  <c r="AQ7" i="102"/>
  <c r="AQ8" i="72"/>
  <c r="AQ7" i="72"/>
  <c r="AQ12" i="102"/>
  <c r="AQ12" i="72"/>
  <c r="AQ16" i="102"/>
  <c r="AR13" i="103"/>
  <c r="AR8" i="74"/>
  <c r="AR7" i="74"/>
  <c r="AR10" i="107"/>
  <c r="AR10" i="88"/>
  <c r="AR14" i="88"/>
  <c r="R14" i="69"/>
  <c r="R51" i="72"/>
  <c r="U30" i="87"/>
  <c r="X12" i="66"/>
  <c r="AC11" i="67"/>
  <c r="AD52" i="67"/>
  <c r="AM9" i="70"/>
  <c r="G25" i="76"/>
  <c r="G33" i="76"/>
  <c r="G41" i="76"/>
  <c r="G45" i="76"/>
  <c r="H42" i="87"/>
  <c r="H22" i="86"/>
  <c r="H38" i="86"/>
  <c r="I21" i="66"/>
  <c r="I37" i="66"/>
  <c r="I22" i="67"/>
  <c r="I38" i="67"/>
  <c r="I54" i="67"/>
  <c r="I16" i="71"/>
  <c r="I32" i="71"/>
  <c r="I53" i="71"/>
  <c r="I33" i="74"/>
  <c r="I49" i="74"/>
  <c r="I18" i="87"/>
  <c r="I34" i="87"/>
  <c r="I25" i="86"/>
  <c r="K18" i="68"/>
  <c r="K34" i="68"/>
  <c r="K42" i="68"/>
  <c r="K50" i="68"/>
  <c r="K27" i="71"/>
  <c r="K18" i="76"/>
  <c r="K34" i="76"/>
  <c r="K50" i="76"/>
  <c r="K19" i="86"/>
  <c r="L34" i="67"/>
  <c r="L19" i="70"/>
  <c r="L34" i="75"/>
  <c r="L42" i="75"/>
  <c r="L50" i="75"/>
  <c r="L19" i="87"/>
  <c r="M11" i="66"/>
  <c r="M11" i="70"/>
  <c r="M11" i="74"/>
  <c r="N27" i="70"/>
  <c r="N26" i="70"/>
  <c r="N43" i="70"/>
  <c r="N51" i="70"/>
  <c r="N32" i="72"/>
  <c r="N40" i="72"/>
  <c r="N48" i="72"/>
  <c r="N27" i="88"/>
  <c r="N35" i="88"/>
  <c r="N43" i="88"/>
  <c r="N51" i="88"/>
  <c r="O19" i="66"/>
  <c r="O34" i="71"/>
  <c r="O50" i="71"/>
  <c r="O18" i="86"/>
  <c r="O42" i="86"/>
  <c r="O50" i="86"/>
  <c r="Q19" i="69"/>
  <c r="Q34" i="70"/>
  <c r="Q42" i="70"/>
  <c r="Q50" i="70"/>
  <c r="Q34" i="87"/>
  <c r="Q50" i="87"/>
  <c r="R11" i="68"/>
  <c r="R10" i="69"/>
  <c r="R18" i="69"/>
  <c r="R34" i="69"/>
  <c r="R42" i="69"/>
  <c r="R50" i="69"/>
  <c r="R31" i="72"/>
  <c r="R39" i="72"/>
  <c r="R10" i="88"/>
  <c r="R18" i="88"/>
  <c r="R34" i="88"/>
  <c r="R42" i="88"/>
  <c r="R50" i="88"/>
  <c r="S11" i="67"/>
  <c r="S10" i="68"/>
  <c r="S18" i="68"/>
  <c r="S42" i="68"/>
  <c r="S39" i="71"/>
  <c r="S53" i="88"/>
  <c r="S39" i="86"/>
  <c r="T10" i="67"/>
  <c r="T37" i="68"/>
  <c r="T23" i="70"/>
  <c r="T11" i="74"/>
  <c r="T13" i="76"/>
  <c r="U40" i="72"/>
  <c r="U46" i="87"/>
  <c r="W13" i="66"/>
  <c r="W10" i="73"/>
  <c r="X13" i="73"/>
  <c r="X45" i="73"/>
  <c r="X39" i="75"/>
  <c r="AC14" i="66"/>
  <c r="AC52" i="68"/>
  <c r="AC22" i="74"/>
  <c r="AE41" i="67"/>
  <c r="AE30" i="87"/>
  <c r="Z22" i="76"/>
  <c r="Y22" i="76"/>
  <c r="AA22" i="67"/>
  <c r="AA44" i="88"/>
  <c r="AB22" i="74"/>
  <c r="AM41" i="70"/>
  <c r="V44" i="74"/>
  <c r="AH31" i="66"/>
  <c r="AH46" i="67"/>
  <c r="AH13" i="72"/>
  <c r="N46" i="96"/>
  <c r="S13" i="104"/>
  <c r="S13" i="74"/>
  <c r="S21" i="104"/>
  <c r="S28" i="75"/>
  <c r="S44" i="105"/>
  <c r="S52" i="105"/>
  <c r="S52" i="75"/>
  <c r="S18" i="106"/>
  <c r="S8" i="109"/>
  <c r="S7" i="109"/>
  <c r="S16" i="109"/>
  <c r="T28" i="66"/>
  <c r="T36" i="66"/>
  <c r="T40" i="96"/>
  <c r="T40" i="66"/>
  <c r="T44" i="96"/>
  <c r="T44" i="66"/>
  <c r="T48" i="96"/>
  <c r="T48" i="66"/>
  <c r="T52" i="96"/>
  <c r="T52" i="66"/>
  <c r="T18" i="97"/>
  <c r="T8" i="100"/>
  <c r="T7" i="100" s="1"/>
  <c r="T8" i="70"/>
  <c r="T7" i="70"/>
  <c r="T12" i="100"/>
  <c r="T12" i="70"/>
  <c r="T16" i="100"/>
  <c r="T8" i="71"/>
  <c r="T7" i="71"/>
  <c r="T11" i="101"/>
  <c r="T11" i="71"/>
  <c r="T9" i="103"/>
  <c r="T9" i="73"/>
  <c r="T13" i="103"/>
  <c r="T13" i="73"/>
  <c r="T25" i="73"/>
  <c r="T28" i="74"/>
  <c r="T36" i="74"/>
  <c r="T40" i="104"/>
  <c r="T40" i="74"/>
  <c r="T44" i="104"/>
  <c r="T44" i="74"/>
  <c r="T48" i="104"/>
  <c r="T48" i="74"/>
  <c r="T52" i="104"/>
  <c r="T52" i="74"/>
  <c r="T18" i="105"/>
  <c r="T8" i="108"/>
  <c r="T7" i="108"/>
  <c r="T12" i="108"/>
  <c r="T16" i="108"/>
  <c r="T11" i="109"/>
  <c r="T11" i="86"/>
  <c r="U9" i="72"/>
  <c r="U13" i="72"/>
  <c r="U25" i="72"/>
  <c r="U28" i="73"/>
  <c r="U36" i="73"/>
  <c r="U40" i="73"/>
  <c r="U44" i="73"/>
  <c r="U48" i="73"/>
  <c r="U52" i="73"/>
  <c r="U8" i="88"/>
  <c r="U7" i="88"/>
  <c r="U12" i="88"/>
  <c r="U11" i="87"/>
  <c r="W8" i="98"/>
  <c r="W7" i="98"/>
  <c r="W8" i="68"/>
  <c r="W7" i="68" s="1"/>
  <c r="W12" i="98"/>
  <c r="W12" i="68"/>
  <c r="W11" i="99"/>
  <c r="W11" i="69"/>
  <c r="W9" i="101"/>
  <c r="W13" i="101"/>
  <c r="W21" i="101"/>
  <c r="W28" i="72"/>
  <c r="W36" i="72"/>
  <c r="W40" i="102"/>
  <c r="W44" i="102"/>
  <c r="W44" i="72"/>
  <c r="W48" i="102"/>
  <c r="W48" i="72"/>
  <c r="W18" i="103"/>
  <c r="W8" i="106"/>
  <c r="W7" i="106"/>
  <c r="W8" i="76"/>
  <c r="W7" i="76"/>
  <c r="W12" i="106"/>
  <c r="W12" i="76"/>
  <c r="W16" i="106"/>
  <c r="W11" i="107"/>
  <c r="W11" i="88"/>
  <c r="W9" i="109"/>
  <c r="W13" i="109"/>
  <c r="W13" i="86"/>
  <c r="W21" i="109"/>
  <c r="X28" i="96"/>
  <c r="X12" i="67"/>
  <c r="X9" i="70"/>
  <c r="X13" i="70"/>
  <c r="X28" i="101"/>
  <c r="X28" i="71"/>
  <c r="X32" i="101"/>
  <c r="X32" i="71"/>
  <c r="X36" i="101"/>
  <c r="X36" i="71"/>
  <c r="X40" i="71"/>
  <c r="X44" i="71"/>
  <c r="X48" i="71"/>
  <c r="X52" i="71"/>
  <c r="X28" i="104"/>
  <c r="X8" i="75"/>
  <c r="X7" i="75"/>
  <c r="X8" i="76"/>
  <c r="X7" i="76"/>
  <c r="X11" i="76"/>
  <c r="X9" i="87"/>
  <c r="X13" i="87"/>
  <c r="X28" i="109"/>
  <c r="X36" i="109"/>
  <c r="X44" i="86"/>
  <c r="X48" i="86"/>
  <c r="AU8" i="96"/>
  <c r="AU7" i="96" s="1"/>
  <c r="AU8" i="66"/>
  <c r="AU16" i="96"/>
  <c r="AU11" i="97"/>
  <c r="AU11" i="67"/>
  <c r="AU9" i="99"/>
  <c r="AU9" i="69"/>
  <c r="AU13" i="99"/>
  <c r="AU13" i="69"/>
  <c r="AU21" i="99"/>
  <c r="AU28" i="70"/>
  <c r="AU36" i="70"/>
  <c r="AU40" i="100"/>
  <c r="AU40" i="70"/>
  <c r="AU52" i="100"/>
  <c r="AU52" i="70"/>
  <c r="AU18" i="101"/>
  <c r="AU8" i="104"/>
  <c r="AU8" i="74"/>
  <c r="AU7" i="74"/>
  <c r="AU16" i="104"/>
  <c r="AU9" i="107"/>
  <c r="AU13" i="107"/>
  <c r="AU13" i="88"/>
  <c r="AU21" i="107"/>
  <c r="AU25" i="88"/>
  <c r="AU36" i="87"/>
  <c r="AU40" i="108"/>
  <c r="AU40" i="87"/>
  <c r="AU44" i="108"/>
  <c r="AU44" i="87"/>
  <c r="AU52" i="108"/>
  <c r="AU52" i="87"/>
  <c r="AU18" i="109"/>
  <c r="AC18" i="96"/>
  <c r="AC18" i="66"/>
  <c r="AC42" i="66"/>
  <c r="AC50" i="66"/>
  <c r="AC8" i="98"/>
  <c r="AC8" i="68"/>
  <c r="AC7" i="68" s="1"/>
  <c r="AC16" i="98"/>
  <c r="AC11" i="100"/>
  <c r="AC11" i="70"/>
  <c r="AC9" i="102"/>
  <c r="AC21" i="102"/>
  <c r="AC25" i="72"/>
  <c r="AC40" i="106"/>
  <c r="AC40" i="76"/>
  <c r="AC48" i="106"/>
  <c r="AC48" i="76"/>
  <c r="AC31" i="88"/>
  <c r="AC55" i="107"/>
  <c r="AC10" i="86"/>
  <c r="AC14" i="109"/>
  <c r="AC14" i="86"/>
  <c r="AC18" i="109"/>
  <c r="AC22" i="86"/>
  <c r="AC34" i="86"/>
  <c r="AC50" i="86"/>
  <c r="AD8" i="97"/>
  <c r="AD7" i="97"/>
  <c r="AD16" i="97"/>
  <c r="AD11" i="99"/>
  <c r="AD11" i="69"/>
  <c r="AD15" i="99"/>
  <c r="AD15" i="69"/>
  <c r="AD10" i="103"/>
  <c r="AD10" i="73"/>
  <c r="AD19" i="103"/>
  <c r="AD19" i="73"/>
  <c r="AD23" i="103"/>
  <c r="AD23" i="73"/>
  <c r="AD39" i="103"/>
  <c r="AD39" i="73"/>
  <c r="AD43" i="103"/>
  <c r="AD47" i="103"/>
  <c r="AD47" i="73"/>
  <c r="AD51" i="103"/>
  <c r="AD51" i="73"/>
  <c r="AD55" i="103"/>
  <c r="AD55" i="73"/>
  <c r="AD8" i="105"/>
  <c r="AD7" i="105"/>
  <c r="AD8" i="75"/>
  <c r="AD7" i="75"/>
  <c r="AD9" i="75"/>
  <c r="AD10" i="75"/>
  <c r="AD13" i="75"/>
  <c r="AD14" i="75"/>
  <c r="AD16" i="75"/>
  <c r="AD16" i="105"/>
  <c r="AD11" i="107"/>
  <c r="AD15" i="107"/>
  <c r="AD15" i="88"/>
  <c r="AD9" i="109"/>
  <c r="AD9" i="86"/>
  <c r="AD13" i="109"/>
  <c r="AD13" i="86"/>
  <c r="AD21" i="109"/>
  <c r="AD21" i="86"/>
  <c r="AD25" i="109"/>
  <c r="AD25" i="86"/>
  <c r="AV40" i="96"/>
  <c r="AV40" i="66"/>
  <c r="AV31" i="67"/>
  <c r="AV39" i="97"/>
  <c r="AV10" i="99"/>
  <c r="AV10" i="69"/>
  <c r="AV18" i="69"/>
  <c r="AV22" i="69"/>
  <c r="AV34" i="69"/>
  <c r="AV38" i="99"/>
  <c r="AV46" i="69"/>
  <c r="AV50" i="69"/>
  <c r="AV11" i="71"/>
  <c r="AV24" i="101"/>
  <c r="AV18" i="102"/>
  <c r="AV18" i="72"/>
  <c r="AV34" i="72"/>
  <c r="AV42" i="72"/>
  <c r="AV50" i="72"/>
  <c r="AV8" i="104"/>
  <c r="AV7" i="104"/>
  <c r="AV8" i="74"/>
  <c r="AV7" i="74"/>
  <c r="AV16" i="104"/>
  <c r="AV11" i="106"/>
  <c r="AV11" i="76"/>
  <c r="AV9" i="108"/>
  <c r="AV9" i="87"/>
  <c r="AV13" i="108"/>
  <c r="AV13" i="87"/>
  <c r="AV21" i="108"/>
  <c r="AV25" i="87"/>
  <c r="AW11" i="97"/>
  <c r="AW11" i="67"/>
  <c r="AW9" i="99"/>
  <c r="AW13" i="99"/>
  <c r="AW13" i="69"/>
  <c r="AW21" i="99"/>
  <c r="AW25" i="69"/>
  <c r="AW40" i="103"/>
  <c r="AW40" i="73"/>
  <c r="AW48" i="103"/>
  <c r="AW48" i="73"/>
  <c r="AW31" i="74"/>
  <c r="AW39" i="104"/>
  <c r="AW39" i="74"/>
  <c r="AW55" i="104"/>
  <c r="AW10" i="106"/>
  <c r="AW10" i="76"/>
  <c r="AW14" i="106"/>
  <c r="AW14" i="76"/>
  <c r="AW18" i="106"/>
  <c r="AW18" i="76"/>
  <c r="AW30" i="76"/>
  <c r="AW34" i="76"/>
  <c r="AW38" i="106"/>
  <c r="AW42" i="76"/>
  <c r="AW46" i="76"/>
  <c r="AW11" i="108"/>
  <c r="AW11" i="87"/>
  <c r="AW20" i="108"/>
  <c r="AW20" i="87"/>
  <c r="AW24" i="108"/>
  <c r="AW18" i="109"/>
  <c r="AW18" i="86"/>
  <c r="AW34" i="86"/>
  <c r="AW42" i="86"/>
  <c r="AE11" i="99"/>
  <c r="AE11" i="69"/>
  <c r="AE20" i="99"/>
  <c r="AE20" i="69"/>
  <c r="AE18" i="100"/>
  <c r="AE18" i="70"/>
  <c r="AE34" i="70"/>
  <c r="AE42" i="100"/>
  <c r="AE42" i="70"/>
  <c r="AE50" i="100"/>
  <c r="AE50" i="70"/>
  <c r="AE24" i="102"/>
  <c r="AE24" i="72"/>
  <c r="AE29" i="72"/>
  <c r="AE37" i="72"/>
  <c r="AE41" i="102"/>
  <c r="AE41" i="72"/>
  <c r="AE45" i="102"/>
  <c r="AE45" i="72"/>
  <c r="AE49" i="102"/>
  <c r="AE49" i="72"/>
  <c r="AE53" i="102"/>
  <c r="AE53" i="72"/>
  <c r="AE9" i="106"/>
  <c r="AE9" i="76"/>
  <c r="AE13" i="106"/>
  <c r="AE13" i="76"/>
  <c r="AE21" i="106"/>
  <c r="AE21" i="76"/>
  <c r="AG13" i="96"/>
  <c r="AG13" i="66"/>
  <c r="AG29" i="66"/>
  <c r="AG31" i="66"/>
  <c r="AG37" i="66"/>
  <c r="AG53" i="96"/>
  <c r="AG53" i="66"/>
  <c r="AG11" i="98"/>
  <c r="AG11" i="68"/>
  <c r="AG20" i="98"/>
  <c r="AG20" i="68"/>
  <c r="AG24" i="98"/>
  <c r="AG24" i="68"/>
  <c r="AG18" i="69"/>
  <c r="AG42" i="99"/>
  <c r="AG42" i="69"/>
  <c r="AG8" i="102"/>
  <c r="AG7" i="102" s="1"/>
  <c r="AG8" i="72"/>
  <c r="AG7" i="72"/>
  <c r="AG12" i="102"/>
  <c r="AG12" i="72"/>
  <c r="AG16" i="102"/>
  <c r="AG16" i="72"/>
  <c r="AG9" i="105"/>
  <c r="AG9" i="75"/>
  <c r="AG21" i="105"/>
  <c r="AG21" i="75"/>
  <c r="AG25" i="105"/>
  <c r="AG25" i="75"/>
  <c r="AG10" i="107"/>
  <c r="AG10" i="88"/>
  <c r="AG19" i="107"/>
  <c r="AG19" i="88"/>
  <c r="AG23" i="107"/>
  <c r="AG23" i="88"/>
  <c r="AG31" i="88"/>
  <c r="AG39" i="107"/>
  <c r="AG43" i="107"/>
  <c r="AG43" i="88"/>
  <c r="AG47" i="107"/>
  <c r="AG47" i="88"/>
  <c r="AG51" i="107"/>
  <c r="AG51" i="88"/>
  <c r="AG55" i="107"/>
  <c r="AG55" i="88"/>
  <c r="AG20" i="109"/>
  <c r="AG24" i="109"/>
  <c r="AG24" i="86"/>
  <c r="AG29" i="86"/>
  <c r="AG37" i="86"/>
  <c r="AG41" i="86"/>
  <c r="AG45" i="109"/>
  <c r="AG49" i="109"/>
  <c r="AG49" i="86"/>
  <c r="AG53" i="109"/>
  <c r="AG53" i="86"/>
  <c r="Z19" i="68"/>
  <c r="Y19" i="68"/>
  <c r="Z23" i="98"/>
  <c r="Z39" i="98"/>
  <c r="Y39" i="98" s="1"/>
  <c r="Z39" i="68"/>
  <c r="Y39" i="68"/>
  <c r="Z43" i="98"/>
  <c r="Y43" i="98" s="1"/>
  <c r="Z51" i="98"/>
  <c r="Y51" i="98"/>
  <c r="Z51" i="68"/>
  <c r="Y51" i="68" s="1"/>
  <c r="Z11" i="102"/>
  <c r="Y11" i="102"/>
  <c r="Z11" i="72"/>
  <c r="Y11" i="72" s="1"/>
  <c r="Z9" i="104"/>
  <c r="Z9" i="74"/>
  <c r="Y9" i="74"/>
  <c r="Z13" i="104"/>
  <c r="Y13" i="104" s="1"/>
  <c r="Z13" i="74"/>
  <c r="Y13" i="74"/>
  <c r="Z21" i="104"/>
  <c r="Y21" i="104"/>
  <c r="Z25" i="74"/>
  <c r="Y25" i="74"/>
  <c r="Z40" i="108"/>
  <c r="Y40" i="108"/>
  <c r="Z40" i="87"/>
  <c r="Y40" i="87"/>
  <c r="Z48" i="87"/>
  <c r="Y48" i="87"/>
  <c r="Z31" i="86"/>
  <c r="Z39" i="109"/>
  <c r="Y39" i="109" s="1"/>
  <c r="Z39" i="86"/>
  <c r="Y39" i="86"/>
  <c r="Z55" i="109"/>
  <c r="Y55" i="109" s="1"/>
  <c r="AA19" i="66"/>
  <c r="AA36" i="66"/>
  <c r="AA40" i="96"/>
  <c r="AA40" i="66"/>
  <c r="AA44" i="96"/>
  <c r="AA44" i="66"/>
  <c r="AA48" i="96"/>
  <c r="AA48" i="66"/>
  <c r="AA40" i="99"/>
  <c r="AA40" i="69"/>
  <c r="AA48" i="99"/>
  <c r="AA48" i="69"/>
  <c r="AA39" i="100"/>
  <c r="AA39" i="70"/>
  <c r="AA55" i="100"/>
  <c r="AA10" i="102"/>
  <c r="AA10" i="72"/>
  <c r="AA14" i="102"/>
  <c r="AA14" i="72"/>
  <c r="AA18" i="72"/>
  <c r="AA22" i="72"/>
  <c r="AA34" i="72"/>
  <c r="AA38" i="102"/>
  <c r="AA46" i="72"/>
  <c r="AA11" i="109"/>
  <c r="AB18" i="96"/>
  <c r="AB18" i="66"/>
  <c r="AB42" i="66"/>
  <c r="AB50" i="66"/>
  <c r="AB20" i="98"/>
  <c r="AB24" i="98"/>
  <c r="AB37" i="68"/>
  <c r="AB41" i="98"/>
  <c r="AB45" i="68"/>
  <c r="AB49" i="98"/>
  <c r="AB49" i="68"/>
  <c r="AB53" i="68"/>
  <c r="AB8" i="99"/>
  <c r="AB7" i="99"/>
  <c r="AB12" i="99"/>
  <c r="AB12" i="69"/>
  <c r="AB9" i="102"/>
  <c r="AB9" i="72"/>
  <c r="AB21" i="102"/>
  <c r="AB25" i="72"/>
  <c r="AB11" i="108"/>
  <c r="AB11" i="87"/>
  <c r="AB13" i="86"/>
  <c r="AB21" i="109"/>
  <c r="AB37" i="86"/>
  <c r="AB45" i="86"/>
  <c r="AB53" i="86"/>
  <c r="AM20" i="97"/>
  <c r="AM24" i="97"/>
  <c r="AM29" i="67"/>
  <c r="AM41" i="97"/>
  <c r="AM45" i="97"/>
  <c r="AM45" i="67"/>
  <c r="AM8" i="98"/>
  <c r="AM7" i="98" s="1"/>
  <c r="AM8" i="68"/>
  <c r="AM7" i="68"/>
  <c r="AM25" i="71"/>
  <c r="AM21" i="108"/>
  <c r="AM29" i="87"/>
  <c r="AM37" i="87"/>
  <c r="V20" i="96"/>
  <c r="V24" i="96"/>
  <c r="V29" i="66"/>
  <c r="V37" i="66"/>
  <c r="V41" i="96"/>
  <c r="V41" i="66"/>
  <c r="V45" i="96"/>
  <c r="V45" i="66"/>
  <c r="V49" i="96"/>
  <c r="V49" i="66"/>
  <c r="V53" i="66"/>
  <c r="V8" i="97"/>
  <c r="V7" i="97"/>
  <c r="V8" i="67"/>
  <c r="V7" i="67"/>
  <c r="V12" i="97"/>
  <c r="V12" i="67"/>
  <c r="V16" i="97"/>
  <c r="V9" i="100"/>
  <c r="V9" i="70"/>
  <c r="V13" i="100"/>
  <c r="V13" i="70"/>
  <c r="V21" i="100"/>
  <c r="V25" i="70"/>
  <c r="V11" i="106"/>
  <c r="V11" i="76"/>
  <c r="V13" i="107"/>
  <c r="V13" i="88"/>
  <c r="V21" i="107"/>
  <c r="V29" i="88"/>
  <c r="V37" i="88"/>
  <c r="V45" i="107"/>
  <c r="V45" i="88"/>
  <c r="V53" i="88"/>
  <c r="V11" i="109"/>
  <c r="V11" i="86"/>
  <c r="V20" i="109"/>
  <c r="V20" i="86"/>
  <c r="AF20" i="97"/>
  <c r="AF24" i="97"/>
  <c r="AF24" i="67"/>
  <c r="AF39" i="98"/>
  <c r="AF43" i="98"/>
  <c r="AF47" i="98"/>
  <c r="AF47" i="68"/>
  <c r="AF20" i="101"/>
  <c r="AF20" i="71"/>
  <c r="AF24" i="101"/>
  <c r="AF24" i="71"/>
  <c r="AF31" i="72"/>
  <c r="AF39" i="102"/>
  <c r="AF39" i="72"/>
  <c r="AF43" i="102"/>
  <c r="AF43" i="72"/>
  <c r="AF47" i="102"/>
  <c r="AF47" i="72"/>
  <c r="AF51" i="102"/>
  <c r="AF51" i="72"/>
  <c r="AF24" i="105"/>
  <c r="AF31" i="76"/>
  <c r="AF39" i="106"/>
  <c r="AF39" i="76"/>
  <c r="AF43" i="106"/>
  <c r="AF43" i="76"/>
  <c r="AF47" i="106"/>
  <c r="AF47" i="76"/>
  <c r="AF51" i="106"/>
  <c r="AF51" i="76"/>
  <c r="AF20" i="109"/>
  <c r="AF20" i="86"/>
  <c r="AF24" i="109"/>
  <c r="AF24" i="86"/>
  <c r="AH40" i="99"/>
  <c r="AH40" i="69"/>
  <c r="AH48" i="99"/>
  <c r="AH48" i="69"/>
  <c r="AH43" i="100"/>
  <c r="AH43" i="70"/>
  <c r="AH51" i="100"/>
  <c r="AH51" i="70"/>
  <c r="AH41" i="102"/>
  <c r="AH41" i="72"/>
  <c r="AH49" i="102"/>
  <c r="AH11" i="104"/>
  <c r="AH11" i="74"/>
  <c r="AH20" i="104"/>
  <c r="AH20" i="74"/>
  <c r="AH24" i="104"/>
  <c r="AH24" i="74"/>
  <c r="AH10" i="106"/>
  <c r="AH10" i="76"/>
  <c r="AH14" i="106"/>
  <c r="AH14" i="76"/>
  <c r="AH18" i="106"/>
  <c r="AH18" i="76"/>
  <c r="AH22" i="106"/>
  <c r="AH30" i="76"/>
  <c r="AH38" i="106"/>
  <c r="AH38" i="76"/>
  <c r="AH42" i="106"/>
  <c r="AH42" i="76"/>
  <c r="AH46" i="106"/>
  <c r="AH46" i="76"/>
  <c r="AH50" i="106"/>
  <c r="AH50" i="76"/>
  <c r="AH54" i="106"/>
  <c r="AH54" i="76"/>
  <c r="AI8" i="96"/>
  <c r="AI7" i="96"/>
  <c r="AI8" i="66"/>
  <c r="AI7" i="66"/>
  <c r="AI12" i="66"/>
  <c r="AI12" i="96"/>
  <c r="AI16" i="96"/>
  <c r="AI16" i="66"/>
  <c r="AI31" i="71"/>
  <c r="AI39" i="101"/>
  <c r="AI39" i="71"/>
  <c r="AI43" i="101"/>
  <c r="AI43" i="71"/>
  <c r="AI47" i="71"/>
  <c r="AI47" i="101"/>
  <c r="AI51" i="101"/>
  <c r="AI51" i="71"/>
  <c r="AI55" i="101"/>
  <c r="AI55" i="71"/>
  <c r="AI19" i="103"/>
  <c r="AI23" i="103"/>
  <c r="AI23" i="73"/>
  <c r="AI28" i="73"/>
  <c r="AI44" i="103"/>
  <c r="AI44" i="73"/>
  <c r="AI48" i="103"/>
  <c r="AI48" i="73"/>
  <c r="AJ8" i="101"/>
  <c r="AJ7" i="101"/>
  <c r="AJ8" i="71"/>
  <c r="AJ7" i="71" s="1"/>
  <c r="AJ12" i="101"/>
  <c r="AJ12" i="71"/>
  <c r="AJ16" i="101"/>
  <c r="AJ16" i="71"/>
  <c r="AK10" i="98"/>
  <c r="AK23" i="98"/>
  <c r="AK24" i="105"/>
  <c r="AL10" i="102"/>
  <c r="AL14" i="102"/>
  <c r="AN19" i="76"/>
  <c r="AO19" i="87"/>
  <c r="AO36" i="87"/>
  <c r="AO40" i="108"/>
  <c r="AO40" i="87"/>
  <c r="AO44" i="108"/>
  <c r="AO44" i="87"/>
  <c r="AO48" i="108"/>
  <c r="AO52" i="108"/>
  <c r="AO52" i="87"/>
  <c r="AP11" i="96"/>
  <c r="AQ13" i="105"/>
  <c r="AQ13" i="75"/>
  <c r="AQ21" i="105"/>
  <c r="AQ25" i="75"/>
  <c r="AR31" i="67"/>
  <c r="AR39" i="97"/>
  <c r="AR39" i="67"/>
  <c r="AR43" i="97"/>
  <c r="AR51" i="97"/>
  <c r="AR51" i="67"/>
  <c r="AR55" i="97"/>
  <c r="AS39" i="96"/>
  <c r="AS43" i="96"/>
  <c r="AS9" i="102"/>
  <c r="AS9" i="72"/>
  <c r="AS13" i="102"/>
  <c r="AS25" i="72"/>
  <c r="AT9" i="106"/>
  <c r="AT9" i="76"/>
  <c r="AT13" i="106"/>
  <c r="AT13" i="76"/>
  <c r="AT21" i="106"/>
  <c r="AT25" i="76"/>
  <c r="T11" i="70"/>
  <c r="U10" i="87"/>
  <c r="W11" i="68"/>
  <c r="W25" i="71"/>
  <c r="W11" i="76"/>
  <c r="X11" i="75"/>
  <c r="X10" i="76"/>
  <c r="AC25" i="86"/>
  <c r="AV25" i="69"/>
  <c r="AW25" i="76"/>
  <c r="AE36" i="72"/>
  <c r="AE43" i="73"/>
  <c r="AG36" i="86"/>
  <c r="AB36" i="68"/>
  <c r="AM36" i="67"/>
  <c r="V36" i="66"/>
  <c r="AH23" i="66"/>
  <c r="S39" i="102"/>
  <c r="S39" i="72"/>
  <c r="S43" i="102"/>
  <c r="S51" i="102"/>
  <c r="S55" i="102"/>
  <c r="S8" i="104"/>
  <c r="S7" i="104"/>
  <c r="S29" i="74"/>
  <c r="S41" i="104"/>
  <c r="S45" i="104"/>
  <c r="S49" i="104"/>
  <c r="S49" i="74"/>
  <c r="S10" i="88"/>
  <c r="S14" i="107"/>
  <c r="S14" i="88"/>
  <c r="S18" i="107"/>
  <c r="S18" i="88"/>
  <c r="S22" i="88"/>
  <c r="S30" i="88"/>
  <c r="S34" i="88"/>
  <c r="S38" i="107"/>
  <c r="S42" i="88"/>
  <c r="S46" i="88"/>
  <c r="S24" i="109"/>
  <c r="T10" i="68"/>
  <c r="T14" i="98"/>
  <c r="T14" i="68"/>
  <c r="T18" i="98"/>
  <c r="T18" i="68"/>
  <c r="T22" i="68"/>
  <c r="T30" i="68"/>
  <c r="T34" i="68"/>
  <c r="T38" i="98"/>
  <c r="T46" i="68"/>
  <c r="T50" i="68"/>
  <c r="T20" i="100"/>
  <c r="T20" i="70"/>
  <c r="T24" i="100"/>
  <c r="T23" i="101"/>
  <c r="T31" i="71"/>
  <c r="T39" i="101"/>
  <c r="T39" i="71"/>
  <c r="T43" i="101"/>
  <c r="T51" i="101"/>
  <c r="T51" i="71"/>
  <c r="T55" i="101"/>
  <c r="T8" i="103"/>
  <c r="T7" i="103" s="1"/>
  <c r="T29" i="73"/>
  <c r="T37" i="73"/>
  <c r="T41" i="103"/>
  <c r="T41" i="73"/>
  <c r="T45" i="103"/>
  <c r="T45" i="73"/>
  <c r="T49" i="103"/>
  <c r="T49" i="73"/>
  <c r="T53" i="73"/>
  <c r="T10" i="106"/>
  <c r="T10" i="76"/>
  <c r="T14" i="106"/>
  <c r="T14" i="76"/>
  <c r="T18" i="106"/>
  <c r="T18" i="76"/>
  <c r="T30" i="76"/>
  <c r="T34" i="76"/>
  <c r="T38" i="106"/>
  <c r="T42" i="76"/>
  <c r="T46" i="76"/>
  <c r="T50" i="76"/>
  <c r="T20" i="108"/>
  <c r="T24" i="108"/>
  <c r="T19" i="86"/>
  <c r="T23" i="109"/>
  <c r="T23" i="86"/>
  <c r="T31" i="86"/>
  <c r="T39" i="109"/>
  <c r="T39" i="86"/>
  <c r="T43" i="109"/>
  <c r="T51" i="109"/>
  <c r="T51" i="86"/>
  <c r="T55" i="109"/>
  <c r="U10" i="67"/>
  <c r="U14" i="67"/>
  <c r="U18" i="67"/>
  <c r="U34" i="67"/>
  <c r="U42" i="67"/>
  <c r="U46" i="67"/>
  <c r="U50" i="67"/>
  <c r="U20" i="69"/>
  <c r="U19" i="70"/>
  <c r="U23" i="70"/>
  <c r="U31" i="70"/>
  <c r="U39" i="70"/>
  <c r="U51" i="70"/>
  <c r="U29" i="72"/>
  <c r="U41" i="72"/>
  <c r="U53" i="72"/>
  <c r="U10" i="75"/>
  <c r="U14" i="75"/>
  <c r="U18" i="75"/>
  <c r="U34" i="75"/>
  <c r="U42" i="75"/>
  <c r="U46" i="75"/>
  <c r="U50" i="75"/>
  <c r="U19" i="87"/>
  <c r="U23" i="87"/>
  <c r="U39" i="87"/>
  <c r="U51" i="87"/>
  <c r="W10" i="96"/>
  <c r="W10" i="66"/>
  <c r="W14" i="96"/>
  <c r="W14" i="66"/>
  <c r="W18" i="96"/>
  <c r="W18" i="66"/>
  <c r="W22" i="66"/>
  <c r="W34" i="66"/>
  <c r="W38" i="96"/>
  <c r="W42" i="66"/>
  <c r="W50" i="66"/>
  <c r="W19" i="69"/>
  <c r="W23" i="99"/>
  <c r="W23" i="69"/>
  <c r="W31" i="69"/>
  <c r="W39" i="99"/>
  <c r="W39" i="69"/>
  <c r="W43" i="99"/>
  <c r="W51" i="99"/>
  <c r="W55" i="99"/>
  <c r="W8" i="101"/>
  <c r="W7" i="101"/>
  <c r="W29" i="71"/>
  <c r="W37" i="71"/>
  <c r="W41" i="101"/>
  <c r="W41" i="71"/>
  <c r="W45" i="101"/>
  <c r="W45" i="71"/>
  <c r="W49" i="101"/>
  <c r="W49" i="71"/>
  <c r="W53" i="71"/>
  <c r="W10" i="104"/>
  <c r="W10" i="74"/>
  <c r="W14" i="104"/>
  <c r="W14" i="74"/>
  <c r="W18" i="104"/>
  <c r="W18" i="74"/>
  <c r="W22" i="74"/>
  <c r="W30" i="74"/>
  <c r="W38" i="104"/>
  <c r="W42" i="74"/>
  <c r="W50" i="74"/>
  <c r="W20" i="106"/>
  <c r="W19" i="88"/>
  <c r="W23" i="107"/>
  <c r="W23" i="88"/>
  <c r="W31" i="88"/>
  <c r="W39" i="107"/>
  <c r="W39" i="88"/>
  <c r="W43" i="107"/>
  <c r="W51" i="107"/>
  <c r="W55" i="107"/>
  <c r="W8" i="109"/>
  <c r="W7" i="109"/>
  <c r="W29" i="86"/>
  <c r="W37" i="86"/>
  <c r="W41" i="109"/>
  <c r="W41" i="86"/>
  <c r="W45" i="109"/>
  <c r="W45" i="86"/>
  <c r="W49" i="109"/>
  <c r="W49" i="86"/>
  <c r="W53" i="86"/>
  <c r="X20" i="67"/>
  <c r="X27" i="68"/>
  <c r="X26" i="68"/>
  <c r="X35" i="98"/>
  <c r="X35" i="68"/>
  <c r="X39" i="68"/>
  <c r="X43" i="68"/>
  <c r="X47" i="68"/>
  <c r="X29" i="100"/>
  <c r="X29" i="70"/>
  <c r="X33" i="100"/>
  <c r="X33" i="70"/>
  <c r="X37" i="100"/>
  <c r="X37" i="70"/>
  <c r="X41" i="70"/>
  <c r="X45" i="70"/>
  <c r="X49" i="70"/>
  <c r="X53" i="70"/>
  <c r="X10" i="73"/>
  <c r="X14" i="73"/>
  <c r="X18" i="73"/>
  <c r="X22" i="73"/>
  <c r="X30" i="103"/>
  <c r="X30" i="73"/>
  <c r="X34" i="103"/>
  <c r="X34" i="73"/>
  <c r="X38" i="73"/>
  <c r="X42" i="73"/>
  <c r="X46" i="73"/>
  <c r="X50" i="73"/>
  <c r="X54" i="73"/>
  <c r="X20" i="75"/>
  <c r="X19" i="76"/>
  <c r="X23" i="76"/>
  <c r="X27" i="76"/>
  <c r="X26" i="76"/>
  <c r="X31" i="106"/>
  <c r="X31" i="76"/>
  <c r="X35" i="106"/>
  <c r="X35" i="76"/>
  <c r="X39" i="76"/>
  <c r="X43" i="76"/>
  <c r="X47" i="76"/>
  <c r="X51" i="76"/>
  <c r="X29" i="108"/>
  <c r="X33" i="108"/>
  <c r="X33" i="87"/>
  <c r="X37" i="108"/>
  <c r="X37" i="87"/>
  <c r="X41" i="87"/>
  <c r="X45" i="87"/>
  <c r="X49" i="87"/>
  <c r="X53" i="87"/>
  <c r="AU20" i="96"/>
  <c r="AU20" i="66"/>
  <c r="AU24" i="96"/>
  <c r="AU19" i="67"/>
  <c r="AU23" i="97"/>
  <c r="AU31" i="67"/>
  <c r="AU39" i="97"/>
  <c r="AU39" i="67"/>
  <c r="AU55" i="97"/>
  <c r="AU37" i="69"/>
  <c r="AU45" i="99"/>
  <c r="AU45" i="69"/>
  <c r="AU49" i="99"/>
  <c r="AU49" i="69"/>
  <c r="AU53" i="69"/>
  <c r="AU10" i="102"/>
  <c r="AU10" i="72"/>
  <c r="AU14" i="72"/>
  <c r="AU18" i="102"/>
  <c r="AU18" i="72"/>
  <c r="AU22" i="72"/>
  <c r="AU30" i="72"/>
  <c r="AU34" i="72"/>
  <c r="AU42" i="72"/>
  <c r="AU46" i="72"/>
  <c r="AU50" i="72"/>
  <c r="AU20" i="104"/>
  <c r="AU20" i="74"/>
  <c r="AU24" i="104"/>
  <c r="AU23" i="105"/>
  <c r="AU23" i="75"/>
  <c r="AU39" i="105"/>
  <c r="AU39" i="75"/>
  <c r="AU43" i="105"/>
  <c r="AU51" i="105"/>
  <c r="AU51" i="75"/>
  <c r="AU55" i="105"/>
  <c r="AU29" i="88"/>
  <c r="AU37" i="88"/>
  <c r="AU41" i="107"/>
  <c r="AU41" i="88"/>
  <c r="AU45" i="107"/>
  <c r="AU45" i="88"/>
  <c r="AU49" i="107"/>
  <c r="AU49" i="88"/>
  <c r="AU53" i="88"/>
  <c r="AC20" i="98"/>
  <c r="AC24" i="98"/>
  <c r="AC29" i="68"/>
  <c r="AC37" i="68"/>
  <c r="AC45" i="98"/>
  <c r="AC45" i="68"/>
  <c r="AC49" i="68"/>
  <c r="AC53" i="68"/>
  <c r="AC10" i="104"/>
  <c r="AC10" i="74"/>
  <c r="AC23" i="104"/>
  <c r="AC23" i="74"/>
  <c r="AC31" i="74"/>
  <c r="AC39" i="104"/>
  <c r="AC39" i="74"/>
  <c r="AC43" i="104"/>
  <c r="AC51" i="104"/>
  <c r="AC51" i="74"/>
  <c r="AC55" i="104"/>
  <c r="AC8" i="107"/>
  <c r="AC7" i="107"/>
  <c r="AC8" i="88"/>
  <c r="AC7" i="88"/>
  <c r="AC12" i="88"/>
  <c r="AC16" i="107"/>
  <c r="AC13" i="109"/>
  <c r="AC21" i="109"/>
  <c r="AC29" i="86"/>
  <c r="AC37" i="86"/>
  <c r="AD20" i="97"/>
  <c r="AD24" i="97"/>
  <c r="AD24" i="67"/>
  <c r="AD37" i="67"/>
  <c r="AD41" i="97"/>
  <c r="AD41" i="67"/>
  <c r="AD45" i="97"/>
  <c r="AD49" i="97"/>
  <c r="AD49" i="67"/>
  <c r="AD53" i="97"/>
  <c r="AD53" i="67"/>
  <c r="AD11" i="72"/>
  <c r="AD20" i="102"/>
  <c r="AD20" i="72"/>
  <c r="AD24" i="102"/>
  <c r="AD18" i="103"/>
  <c r="AD18" i="73"/>
  <c r="AD34" i="73"/>
  <c r="AD42" i="73"/>
  <c r="AD24" i="105"/>
  <c r="AD24" i="75"/>
  <c r="AD29" i="75"/>
  <c r="AD37" i="75"/>
  <c r="AD41" i="105"/>
  <c r="AD41" i="75"/>
  <c r="AD45" i="105"/>
  <c r="AD45" i="75"/>
  <c r="AD49" i="105"/>
  <c r="AD49" i="75"/>
  <c r="AV8" i="67"/>
  <c r="AV7" i="67"/>
  <c r="AV12" i="97"/>
  <c r="AV12" i="67"/>
  <c r="AV16" i="97"/>
  <c r="AV13" i="99"/>
  <c r="AV13" i="69"/>
  <c r="AV21" i="99"/>
  <c r="AV29" i="69"/>
  <c r="AV37" i="69"/>
  <c r="AV45" i="99"/>
  <c r="AV53" i="69"/>
  <c r="AV40" i="101"/>
  <c r="AV44" i="101"/>
  <c r="AV44" i="71"/>
  <c r="AV48" i="101"/>
  <c r="AV52" i="71"/>
  <c r="AV20" i="104"/>
  <c r="AV24" i="104"/>
  <c r="AV37" i="74"/>
  <c r="AV41" i="104"/>
  <c r="AV41" i="74"/>
  <c r="AV45" i="74"/>
  <c r="AW10" i="101"/>
  <c r="AW19" i="71"/>
  <c r="AW23" i="71"/>
  <c r="AW31" i="71"/>
  <c r="AW39" i="101"/>
  <c r="AW39" i="71"/>
  <c r="AW43" i="101"/>
  <c r="AW51" i="101"/>
  <c r="AW51" i="71"/>
  <c r="AW55" i="101"/>
  <c r="AW8" i="104"/>
  <c r="AW7" i="104"/>
  <c r="AW8" i="74"/>
  <c r="AW7" i="74"/>
  <c r="AW12" i="104"/>
  <c r="AW12" i="74"/>
  <c r="AW16" i="104"/>
  <c r="AW13" i="106"/>
  <c r="AW13" i="76"/>
  <c r="AW21" i="106"/>
  <c r="AW45" i="106"/>
  <c r="AW45" i="76"/>
  <c r="AW53" i="76"/>
  <c r="AW19" i="87"/>
  <c r="AW28" i="87"/>
  <c r="AW36" i="87"/>
  <c r="AW40" i="108"/>
  <c r="AW40" i="87"/>
  <c r="AW44" i="108"/>
  <c r="AW44" i="87"/>
  <c r="AW48" i="108"/>
  <c r="AW52" i="108"/>
  <c r="AW52" i="87"/>
  <c r="AE10" i="97"/>
  <c r="AE10" i="67"/>
  <c r="AE14" i="97"/>
  <c r="AE14" i="67"/>
  <c r="AE22" i="97"/>
  <c r="AE22" i="67"/>
  <c r="AE30" i="67"/>
  <c r="AE34" i="67"/>
  <c r="AE42" i="97"/>
  <c r="AE42" i="67"/>
  <c r="AE46" i="97"/>
  <c r="AE46" i="67"/>
  <c r="AE54" i="97"/>
  <c r="AE54" i="67"/>
  <c r="AE19" i="99"/>
  <c r="AE19" i="69"/>
  <c r="AE28" i="69"/>
  <c r="AE36" i="69"/>
  <c r="AE40" i="99"/>
  <c r="AE40" i="69"/>
  <c r="AE44" i="99"/>
  <c r="AE44" i="69"/>
  <c r="AE48" i="99"/>
  <c r="AE48" i="69"/>
  <c r="AE52" i="99"/>
  <c r="AE52" i="69"/>
  <c r="AE40" i="102"/>
  <c r="AE40" i="72"/>
  <c r="AE48" i="102"/>
  <c r="AE48" i="72"/>
  <c r="AE31" i="73"/>
  <c r="AE39" i="103"/>
  <c r="AE39" i="73"/>
  <c r="AE47" i="103"/>
  <c r="AE47" i="73"/>
  <c r="AE55" i="103"/>
  <c r="AE55" i="73"/>
  <c r="AE10" i="75"/>
  <c r="AE14" i="75"/>
  <c r="AE18" i="105"/>
  <c r="AE18" i="75"/>
  <c r="AE30" i="75"/>
  <c r="AE34" i="75"/>
  <c r="AE38" i="105"/>
  <c r="AE38" i="75"/>
  <c r="AE42" i="105"/>
  <c r="AE42" i="75"/>
  <c r="AE46" i="105"/>
  <c r="AE46" i="75"/>
  <c r="AE50" i="105"/>
  <c r="AE50" i="75"/>
  <c r="AE54" i="75"/>
  <c r="AE19" i="108"/>
  <c r="AE19" i="87"/>
  <c r="AE23" i="108"/>
  <c r="AE23" i="87"/>
  <c r="AE31" i="87"/>
  <c r="AE39" i="108"/>
  <c r="AE39" i="87"/>
  <c r="AE43" i="87"/>
  <c r="AE47" i="108"/>
  <c r="AE47" i="87"/>
  <c r="AE51" i="108"/>
  <c r="AE51" i="87"/>
  <c r="AE55" i="108"/>
  <c r="AE55" i="87"/>
  <c r="AG36" i="68"/>
  <c r="AG40" i="98"/>
  <c r="AG40" i="68"/>
  <c r="AG44" i="98"/>
  <c r="AG44" i="68"/>
  <c r="AG48" i="98"/>
  <c r="AG52" i="98"/>
  <c r="AG52" i="68"/>
  <c r="AG8" i="101"/>
  <c r="AG7" i="101"/>
  <c r="AG8" i="71"/>
  <c r="AG7" i="71"/>
  <c r="AG16" i="101"/>
  <c r="AG16" i="71"/>
  <c r="AG10" i="104"/>
  <c r="AG10" i="74"/>
  <c r="AG14" i="104"/>
  <c r="AG14" i="74"/>
  <c r="AG18" i="104"/>
  <c r="AG18" i="74"/>
  <c r="AG22" i="104"/>
  <c r="AG30" i="74"/>
  <c r="AG38" i="104"/>
  <c r="AG38" i="74"/>
  <c r="AG42" i="104"/>
  <c r="AG42" i="74"/>
  <c r="AG46" i="104"/>
  <c r="AG46" i="74"/>
  <c r="AG50" i="104"/>
  <c r="AG50" i="74"/>
  <c r="AG54" i="104"/>
  <c r="AG54" i="74"/>
  <c r="AG11" i="106"/>
  <c r="AG11" i="76"/>
  <c r="AG20" i="106"/>
  <c r="AG20" i="76"/>
  <c r="AG24" i="106"/>
  <c r="AG24" i="76"/>
  <c r="AG18" i="107"/>
  <c r="AG42" i="107"/>
  <c r="AG50" i="107"/>
  <c r="AG50" i="88"/>
  <c r="AG40" i="109"/>
  <c r="AG48" i="109"/>
  <c r="AG48" i="86"/>
  <c r="Z11" i="97"/>
  <c r="Y11" i="97"/>
  <c r="Z11" i="67"/>
  <c r="Y11" i="67" s="1"/>
  <c r="Z20" i="97"/>
  <c r="Z20" i="67"/>
  <c r="Y20" i="67"/>
  <c r="Z24" i="97"/>
  <c r="Z18" i="98"/>
  <c r="Y18" i="98"/>
  <c r="Z18" i="68"/>
  <c r="Y18" i="68" s="1"/>
  <c r="Z34" i="68"/>
  <c r="Z42" i="68"/>
  <c r="Y42" i="68"/>
  <c r="Z50" i="68"/>
  <c r="Y50" i="68" s="1"/>
  <c r="Z20" i="100"/>
  <c r="Y20" i="100"/>
  <c r="Z24" i="100"/>
  <c r="Y24" i="100"/>
  <c r="Z37" i="70"/>
  <c r="Z41" i="100"/>
  <c r="Y41" i="100" s="1"/>
  <c r="Z41" i="70"/>
  <c r="Y41" i="70" s="1"/>
  <c r="Z45" i="100"/>
  <c r="Y45" i="100" s="1"/>
  <c r="Z45" i="70"/>
  <c r="Y45" i="70"/>
  <c r="Z49" i="100"/>
  <c r="Y49" i="100" s="1"/>
  <c r="Z49" i="70"/>
  <c r="Y49" i="70"/>
  <c r="Z53" i="70"/>
  <c r="Y53" i="70" s="1"/>
  <c r="Z10" i="106"/>
  <c r="Z23" i="106"/>
  <c r="Z39" i="106"/>
  <c r="Y39" i="106" s="1"/>
  <c r="Z43" i="106"/>
  <c r="Z43" i="102"/>
  <c r="Y43" i="102"/>
  <c r="Z51" i="106"/>
  <c r="Y51" i="106" s="1"/>
  <c r="Z55" i="106"/>
  <c r="Y55" i="106"/>
  <c r="Z8" i="86"/>
  <c r="Z12" i="109"/>
  <c r="Y12" i="109" s="1"/>
  <c r="Z12" i="86"/>
  <c r="Y12" i="86" s="1"/>
  <c r="Z16" i="109"/>
  <c r="Y16" i="109"/>
  <c r="AA8" i="100"/>
  <c r="AA7" i="100" s="1"/>
  <c r="AA8" i="70"/>
  <c r="AA7" i="70"/>
  <c r="AA12" i="100"/>
  <c r="AA12" i="70"/>
  <c r="AA13" i="102"/>
  <c r="AA21" i="102"/>
  <c r="AA37" i="72"/>
  <c r="AA45" i="102"/>
  <c r="AA45" i="72"/>
  <c r="AA10" i="105"/>
  <c r="AA10" i="75"/>
  <c r="AA19" i="75"/>
  <c r="AA23" i="105"/>
  <c r="AA23" i="75"/>
  <c r="AA31" i="75"/>
  <c r="AA39" i="105"/>
  <c r="AA39" i="75"/>
  <c r="AA43" i="105"/>
  <c r="AA55" i="105"/>
  <c r="AA8" i="107"/>
  <c r="AA7" i="107"/>
  <c r="AA16" i="107"/>
  <c r="AA31" i="87"/>
  <c r="AA39" i="108"/>
  <c r="AA55" i="108"/>
  <c r="AB40" i="98"/>
  <c r="AB40" i="68"/>
  <c r="AB48" i="68"/>
  <c r="AB10" i="101"/>
  <c r="AB10" i="71"/>
  <c r="AB14" i="101"/>
  <c r="AB14" i="71"/>
  <c r="AB18" i="101"/>
  <c r="AB18" i="71"/>
  <c r="AB22" i="71"/>
  <c r="AB30" i="71"/>
  <c r="AB34" i="71"/>
  <c r="AB38" i="101"/>
  <c r="AB42" i="71"/>
  <c r="AB46" i="71"/>
  <c r="AB50" i="71"/>
  <c r="AB23" i="104"/>
  <c r="AB31" i="74"/>
  <c r="AB39" i="104"/>
  <c r="AB39" i="74"/>
  <c r="AB43" i="104"/>
  <c r="AB51" i="104"/>
  <c r="AB51" i="74"/>
  <c r="AB55" i="104"/>
  <c r="AB16" i="106"/>
  <c r="AB31" i="88"/>
  <c r="AB39" i="107"/>
  <c r="AB39" i="88"/>
  <c r="AB55" i="107"/>
  <c r="AM48" i="97"/>
  <c r="AM14" i="100"/>
  <c r="AM18" i="100"/>
  <c r="AM22" i="70"/>
  <c r="AM34" i="70"/>
  <c r="AM42" i="70"/>
  <c r="AM10" i="73"/>
  <c r="AM31" i="73"/>
  <c r="AM39" i="103"/>
  <c r="AM39" i="73"/>
  <c r="AM43" i="103"/>
  <c r="AM55" i="103"/>
  <c r="AM8" i="75"/>
  <c r="AM7" i="75" s="1"/>
  <c r="AM31" i="76"/>
  <c r="V40" i="96"/>
  <c r="V40" i="66"/>
  <c r="V48" i="96"/>
  <c r="V48" i="66"/>
  <c r="V14" i="69"/>
  <c r="V18" i="99"/>
  <c r="V34" i="69"/>
  <c r="V38" i="99"/>
  <c r="V10" i="102"/>
  <c r="V19" i="72"/>
  <c r="V39" i="102"/>
  <c r="V39" i="72"/>
  <c r="V51" i="102"/>
  <c r="V51" i="72"/>
  <c r="V55" i="102"/>
  <c r="V8" i="104"/>
  <c r="V7" i="104"/>
  <c r="V8" i="74"/>
  <c r="V7" i="74" s="1"/>
  <c r="V16" i="104"/>
  <c r="V39" i="105"/>
  <c r="V39" i="75"/>
  <c r="V55" i="105"/>
  <c r="V36" i="86"/>
  <c r="V40" i="109"/>
  <c r="V48" i="109"/>
  <c r="V48" i="86"/>
  <c r="V52" i="109"/>
  <c r="V52" i="86"/>
  <c r="AF19" i="97"/>
  <c r="AF23" i="97"/>
  <c r="AF36" i="67"/>
  <c r="AF40" i="97"/>
  <c r="AF40" i="67"/>
  <c r="AF44" i="97"/>
  <c r="AF44" i="67"/>
  <c r="AF48" i="97"/>
  <c r="AF48" i="67"/>
  <c r="AF19" i="71"/>
  <c r="AF23" i="101"/>
  <c r="AF28" i="71"/>
  <c r="AF36" i="71"/>
  <c r="AF40" i="101"/>
  <c r="AF40" i="71"/>
  <c r="AF44" i="101"/>
  <c r="AF44" i="71"/>
  <c r="AF48" i="101"/>
  <c r="AF48" i="71"/>
  <c r="AF19" i="105"/>
  <c r="AF19" i="75"/>
  <c r="AF23" i="105"/>
  <c r="AF23" i="75"/>
  <c r="AF28" i="75"/>
  <c r="AF40" i="105"/>
  <c r="AF40" i="75"/>
  <c r="AF44" i="105"/>
  <c r="AF44" i="75"/>
  <c r="AF48" i="105"/>
  <c r="AF48" i="75"/>
  <c r="AF52" i="105"/>
  <c r="AF52" i="75"/>
  <c r="AF19" i="109"/>
  <c r="AF19" i="86"/>
  <c r="AF23" i="109"/>
  <c r="AF23" i="86"/>
  <c r="AF28" i="86"/>
  <c r="AF36" i="86"/>
  <c r="AF40" i="109"/>
  <c r="AF40" i="86"/>
  <c r="AF44" i="109"/>
  <c r="AF44" i="86"/>
  <c r="AF48" i="109"/>
  <c r="AF48" i="86"/>
  <c r="AF52" i="109"/>
  <c r="AF52" i="86"/>
  <c r="AH19" i="96"/>
  <c r="AH28" i="66"/>
  <c r="AH40" i="96"/>
  <c r="AH40" i="66"/>
  <c r="AH44" i="66"/>
  <c r="AH48" i="96"/>
  <c r="AH48" i="66"/>
  <c r="AH11" i="101"/>
  <c r="AH11" i="71"/>
  <c r="AH15" i="101"/>
  <c r="AH15" i="71"/>
  <c r="AH13" i="103"/>
  <c r="AH13" i="73"/>
  <c r="AH21" i="103"/>
  <c r="AH21" i="73"/>
  <c r="AH25" i="103"/>
  <c r="AH25" i="73"/>
  <c r="AH19" i="104"/>
  <c r="AH28" i="74"/>
  <c r="AH36" i="74"/>
  <c r="AH40" i="104"/>
  <c r="AH40" i="74"/>
  <c r="AH44" i="104"/>
  <c r="AH48" i="104"/>
  <c r="AH48" i="74"/>
  <c r="AH52" i="104"/>
  <c r="AH52" i="74"/>
  <c r="AH11" i="105"/>
  <c r="AH15" i="105"/>
  <c r="AH15" i="75"/>
  <c r="AH13" i="106"/>
  <c r="AH13" i="76"/>
  <c r="AH21" i="106"/>
  <c r="AH37" i="76"/>
  <c r="AH45" i="106"/>
  <c r="AH45" i="76"/>
  <c r="AH53" i="106"/>
  <c r="AH53" i="76"/>
  <c r="AI11" i="96"/>
  <c r="AI20" i="96"/>
  <c r="AI24" i="66"/>
  <c r="AI24" i="96"/>
  <c r="AI15" i="99"/>
  <c r="AI15" i="69"/>
  <c r="AI37" i="69"/>
  <c r="AI41" i="99"/>
  <c r="AI41" i="69"/>
  <c r="AI45" i="99"/>
  <c r="AI45" i="69"/>
  <c r="AI49" i="99"/>
  <c r="AI49" i="69"/>
  <c r="AI53" i="69"/>
  <c r="AK31" i="68"/>
  <c r="AK39" i="98"/>
  <c r="AK43" i="98"/>
  <c r="AK51" i="98"/>
  <c r="AK55" i="98"/>
  <c r="AK28" i="75"/>
  <c r="AK36" i="75"/>
  <c r="AK40" i="105"/>
  <c r="AK44" i="105"/>
  <c r="AK48" i="105"/>
  <c r="AL18" i="102"/>
  <c r="AL30" i="72"/>
  <c r="AL34" i="72"/>
  <c r="AL18" i="105"/>
  <c r="AL30" i="75"/>
  <c r="AL34" i="75"/>
  <c r="AP8" i="98"/>
  <c r="AP7" i="98"/>
  <c r="AP16" i="98"/>
  <c r="AP51" i="107"/>
  <c r="AP55" i="107"/>
  <c r="AP10" i="109"/>
  <c r="AP14" i="109"/>
  <c r="AQ18" i="107"/>
  <c r="AQ18" i="88"/>
  <c r="AQ30" i="88"/>
  <c r="AQ34" i="88"/>
  <c r="AQ38" i="107"/>
  <c r="AQ42" i="88"/>
  <c r="AQ46" i="88"/>
  <c r="AR10" i="72"/>
  <c r="AR14" i="102"/>
  <c r="AR14" i="72"/>
  <c r="AR19" i="72"/>
  <c r="AR23" i="102"/>
  <c r="AR23" i="72"/>
  <c r="AY11" i="101"/>
  <c r="AY11" i="71"/>
  <c r="BB11" i="103"/>
  <c r="BB11" i="73"/>
  <c r="BB15" i="73"/>
  <c r="S13" i="73"/>
  <c r="S29" i="73"/>
  <c r="S37" i="73"/>
  <c r="S45" i="73"/>
  <c r="S53" i="73"/>
  <c r="T40" i="88"/>
  <c r="U40" i="68"/>
  <c r="AU40" i="73"/>
  <c r="AU13" i="76"/>
  <c r="Z52" i="87"/>
  <c r="Y52" i="87" s="1"/>
  <c r="AA52" i="69"/>
  <c r="AI18" i="67"/>
  <c r="AU43" i="109"/>
  <c r="AU51" i="109"/>
  <c r="AU51" i="86"/>
  <c r="AU55" i="109"/>
  <c r="AC14" i="97"/>
  <c r="AC14" i="67"/>
  <c r="AC18" i="97"/>
  <c r="AC22" i="67"/>
  <c r="AC34" i="67"/>
  <c r="AC38" i="97"/>
  <c r="AC42" i="67"/>
  <c r="AC50" i="67"/>
  <c r="AC20" i="99"/>
  <c r="AC24" i="99"/>
  <c r="AC19" i="70"/>
  <c r="AC23" i="100"/>
  <c r="AC31" i="70"/>
  <c r="AC39" i="100"/>
  <c r="AC39" i="70"/>
  <c r="AC43" i="100"/>
  <c r="AC51" i="100"/>
  <c r="AC51" i="70"/>
  <c r="AC55" i="100"/>
  <c r="AC8" i="102"/>
  <c r="AC29" i="72"/>
  <c r="AC37" i="72"/>
  <c r="AC41" i="102"/>
  <c r="AC41" i="72"/>
  <c r="AC45" i="102"/>
  <c r="AC45" i="72"/>
  <c r="AC10" i="105"/>
  <c r="AC10" i="75"/>
  <c r="AC14" i="105"/>
  <c r="AC14" i="75"/>
  <c r="AC18" i="105"/>
  <c r="AC38" i="105"/>
  <c r="AC42" i="75"/>
  <c r="AC46" i="75"/>
  <c r="AC20" i="107"/>
  <c r="AC20" i="88"/>
  <c r="AC24" i="107"/>
  <c r="AC19" i="87"/>
  <c r="AC23" i="108"/>
  <c r="AC23" i="87"/>
  <c r="AC31" i="87"/>
  <c r="AC39" i="87"/>
  <c r="AC43" i="108"/>
  <c r="AC51" i="108"/>
  <c r="AC51" i="87"/>
  <c r="AD10" i="96"/>
  <c r="AD10" i="66"/>
  <c r="AD14" i="96"/>
  <c r="AD14" i="66"/>
  <c r="AD18" i="96"/>
  <c r="AD18" i="66"/>
  <c r="AD22" i="96"/>
  <c r="AD22" i="66"/>
  <c r="AD30" i="66"/>
  <c r="AD34" i="66"/>
  <c r="AD38" i="96"/>
  <c r="AD38" i="66"/>
  <c r="AD46" i="96"/>
  <c r="AD46" i="66"/>
  <c r="AD50" i="96"/>
  <c r="AD50" i="66"/>
  <c r="AD54" i="96"/>
  <c r="AD54" i="66"/>
  <c r="AD24" i="98"/>
  <c r="AD19" i="99"/>
  <c r="AD19" i="69"/>
  <c r="AD39" i="99"/>
  <c r="AD39" i="69"/>
  <c r="AD43" i="99"/>
  <c r="AD43" i="69"/>
  <c r="AD47" i="99"/>
  <c r="AD47" i="69"/>
  <c r="AD51" i="99"/>
  <c r="AD55" i="69"/>
  <c r="AD8" i="101"/>
  <c r="AD7" i="101"/>
  <c r="AD41" i="101"/>
  <c r="AD45" i="101"/>
  <c r="AD49" i="101"/>
  <c r="AD10" i="104"/>
  <c r="AD10" i="74"/>
  <c r="AD14" i="104"/>
  <c r="AD14" i="74"/>
  <c r="AD22" i="104"/>
  <c r="AD22" i="74"/>
  <c r="AD30" i="74"/>
  <c r="AD34" i="74"/>
  <c r="AD38" i="104"/>
  <c r="AD38" i="74"/>
  <c r="AD42" i="104"/>
  <c r="AD42" i="74"/>
  <c r="AD46" i="104"/>
  <c r="AD46" i="74"/>
  <c r="AD50" i="104"/>
  <c r="AD50" i="74"/>
  <c r="AD54" i="104"/>
  <c r="AD54" i="74"/>
  <c r="AD20" i="106"/>
  <c r="AD20" i="76"/>
  <c r="AD24" i="106"/>
  <c r="AD24" i="76"/>
  <c r="AD19" i="107"/>
  <c r="AD19" i="88"/>
  <c r="AD23" i="107"/>
  <c r="AD23" i="88"/>
  <c r="AD39" i="107"/>
  <c r="AD39" i="88"/>
  <c r="AD43" i="107"/>
  <c r="AD43" i="88"/>
  <c r="AD51" i="107"/>
  <c r="AD51" i="88"/>
  <c r="AD55" i="107"/>
  <c r="AD55" i="88"/>
  <c r="AD8" i="109"/>
  <c r="AD7" i="109"/>
  <c r="AD41" i="109"/>
  <c r="AD45" i="109"/>
  <c r="AD49" i="109"/>
  <c r="AD53" i="109"/>
  <c r="AD53" i="86"/>
  <c r="AV20" i="97"/>
  <c r="AV20" i="67"/>
  <c r="AV23" i="98"/>
  <c r="AV31" i="68"/>
  <c r="AV39" i="98"/>
  <c r="AV43" i="98"/>
  <c r="AV51" i="98"/>
  <c r="AV51" i="68"/>
  <c r="AV55" i="98"/>
  <c r="AV8" i="100"/>
  <c r="AV7" i="100"/>
  <c r="AV6" i="100"/>
  <c r="AV41" i="100"/>
  <c r="AV45" i="100"/>
  <c r="AV45" i="70"/>
  <c r="AV53" i="70"/>
  <c r="AV14" i="73"/>
  <c r="AV18" i="73"/>
  <c r="AV22" i="73"/>
  <c r="AV38" i="103"/>
  <c r="AV42" i="73"/>
  <c r="AV46" i="73"/>
  <c r="AV50" i="73"/>
  <c r="AV20" i="105"/>
  <c r="AV20" i="75"/>
  <c r="AV24" i="105"/>
  <c r="AV19" i="76"/>
  <c r="AV23" i="76"/>
  <c r="AV31" i="76"/>
  <c r="AV39" i="76"/>
  <c r="AV43" i="106"/>
  <c r="AV51" i="106"/>
  <c r="AV51" i="76"/>
  <c r="AV55" i="106"/>
  <c r="AV8" i="108"/>
  <c r="AV7" i="108"/>
  <c r="AV29" i="87"/>
  <c r="AV37" i="87"/>
  <c r="AV41" i="108"/>
  <c r="AV41" i="87"/>
  <c r="AV45" i="108"/>
  <c r="AV45" i="87"/>
  <c r="AW19" i="67"/>
  <c r="AW23" i="97"/>
  <c r="AW23" i="67"/>
  <c r="AW31" i="67"/>
  <c r="AW39" i="97"/>
  <c r="AW39" i="67"/>
  <c r="AW43" i="97"/>
  <c r="AW51" i="97"/>
  <c r="AW51" i="67"/>
  <c r="AW55" i="97"/>
  <c r="AW8" i="99"/>
  <c r="AW7" i="99" s="1"/>
  <c r="AW29" i="69"/>
  <c r="AW37" i="69"/>
  <c r="AW41" i="99"/>
  <c r="AW41" i="69"/>
  <c r="AW45" i="99"/>
  <c r="AW45" i="69"/>
  <c r="AW49" i="99"/>
  <c r="AW53" i="69"/>
  <c r="AW10" i="72"/>
  <c r="AW14" i="102"/>
  <c r="AW14" i="72"/>
  <c r="AW18" i="102"/>
  <c r="AW18" i="72"/>
  <c r="AW22" i="72"/>
  <c r="AW30" i="72"/>
  <c r="AW34" i="72"/>
  <c r="AW38" i="102"/>
  <c r="AW42" i="72"/>
  <c r="AW46" i="72"/>
  <c r="AW20" i="104"/>
  <c r="AW20" i="74"/>
  <c r="AW24" i="104"/>
  <c r="AW19" i="75"/>
  <c r="AW23" i="105"/>
  <c r="AW23" i="75"/>
  <c r="AW31" i="75"/>
  <c r="AW39" i="105"/>
  <c r="AW43" i="105"/>
  <c r="AW51" i="105"/>
  <c r="AW51" i="75"/>
  <c r="AW55" i="105"/>
  <c r="AW8" i="107"/>
  <c r="AW7" i="107"/>
  <c r="AW37" i="88"/>
  <c r="AW41" i="107"/>
  <c r="AW41" i="88"/>
  <c r="AW45" i="107"/>
  <c r="AW45" i="88"/>
  <c r="AW49" i="107"/>
  <c r="AW53" i="88"/>
  <c r="AE19" i="96"/>
  <c r="AE19" i="66"/>
  <c r="AE23" i="96"/>
  <c r="AE31" i="66"/>
  <c r="AE39" i="96"/>
  <c r="AE39" i="66"/>
  <c r="AE43" i="96"/>
  <c r="AE43" i="66"/>
  <c r="AE51" i="96"/>
  <c r="AE51" i="66"/>
  <c r="AE55" i="96"/>
  <c r="AE55" i="66"/>
  <c r="AE8" i="98"/>
  <c r="AE7" i="98"/>
  <c r="AE29" i="68"/>
  <c r="AE37" i="68"/>
  <c r="AE41" i="98"/>
  <c r="AE41" i="68"/>
  <c r="AE45" i="98"/>
  <c r="AE45" i="68"/>
  <c r="AE49" i="98"/>
  <c r="AE49" i="68"/>
  <c r="AE53" i="98"/>
  <c r="AE53" i="68"/>
  <c r="AE10" i="101"/>
  <c r="AE14" i="101"/>
  <c r="AE14" i="71"/>
  <c r="AE18" i="101"/>
  <c r="AE18" i="71"/>
  <c r="AE22" i="101"/>
  <c r="AE22" i="71"/>
  <c r="AE30" i="71"/>
  <c r="AE34" i="71"/>
  <c r="AE38" i="101"/>
  <c r="AE38" i="71"/>
  <c r="AE42" i="101"/>
  <c r="AE42" i="71"/>
  <c r="AE46" i="101"/>
  <c r="AE46" i="71"/>
  <c r="AE50" i="101"/>
  <c r="AE50" i="71"/>
  <c r="AE54" i="101"/>
  <c r="AE54" i="71"/>
  <c r="AE20" i="73"/>
  <c r="AE20" i="103"/>
  <c r="AE24" i="103"/>
  <c r="AE24" i="73"/>
  <c r="AE19" i="104"/>
  <c r="AE19" i="74"/>
  <c r="AE23" i="104"/>
  <c r="AE23" i="74"/>
  <c r="AE39" i="104"/>
  <c r="AE39" i="74"/>
  <c r="AE43" i="104"/>
  <c r="AE43" i="74"/>
  <c r="AE47" i="104"/>
  <c r="AE47" i="74"/>
  <c r="AE51" i="104"/>
  <c r="AE51" i="74"/>
  <c r="AE55" i="104"/>
  <c r="AE55" i="74"/>
  <c r="AE8" i="106"/>
  <c r="AE7" i="106"/>
  <c r="AE29" i="76"/>
  <c r="AE37" i="76"/>
  <c r="AE41" i="106"/>
  <c r="AE41" i="76"/>
  <c r="AE45" i="106"/>
  <c r="AE45" i="76"/>
  <c r="AE49" i="106"/>
  <c r="AE49" i="76"/>
  <c r="AE53" i="106"/>
  <c r="AE53" i="76"/>
  <c r="AE10" i="109"/>
  <c r="AE10" i="86"/>
  <c r="AE14" i="109"/>
  <c r="AE14" i="86"/>
  <c r="AE18" i="109"/>
  <c r="AE18" i="86"/>
  <c r="AE22" i="86"/>
  <c r="AE30" i="86"/>
  <c r="AE34" i="86"/>
  <c r="AE38" i="109"/>
  <c r="AE38" i="86"/>
  <c r="AE42" i="109"/>
  <c r="AE42" i="86"/>
  <c r="AE46" i="109"/>
  <c r="AE46" i="86"/>
  <c r="AE50" i="109"/>
  <c r="AE54" i="109"/>
  <c r="AE54" i="86"/>
  <c r="AG8" i="97"/>
  <c r="AG7" i="97"/>
  <c r="AG29" i="67"/>
  <c r="AG37" i="67"/>
  <c r="AG41" i="97"/>
  <c r="AG41" i="67"/>
  <c r="AG49" i="97"/>
  <c r="AG49" i="67"/>
  <c r="AG53" i="97"/>
  <c r="AG53" i="67"/>
  <c r="AG10" i="100"/>
  <c r="AG10" i="70"/>
  <c r="AG14" i="100"/>
  <c r="AG14" i="70"/>
  <c r="AG18" i="100"/>
  <c r="AG22" i="100"/>
  <c r="AG22" i="70"/>
  <c r="AG30" i="70"/>
  <c r="AG38" i="100"/>
  <c r="AG38" i="70"/>
  <c r="AG42" i="100"/>
  <c r="AG42" i="70"/>
  <c r="AG46" i="100"/>
  <c r="AG50" i="100"/>
  <c r="AG50" i="70"/>
  <c r="AG54" i="100"/>
  <c r="AG54" i="70"/>
  <c r="AG20" i="102"/>
  <c r="AG20" i="72"/>
  <c r="AG24" i="102"/>
  <c r="AG24" i="72"/>
  <c r="AG19" i="103"/>
  <c r="AG19" i="73"/>
  <c r="AG23" i="103"/>
  <c r="AG23" i="73"/>
  <c r="AG31" i="73"/>
  <c r="AG39" i="103"/>
  <c r="AG39" i="73"/>
  <c r="AG43" i="103"/>
  <c r="AG43" i="73"/>
  <c r="AG51" i="103"/>
  <c r="AG51" i="73"/>
  <c r="AG55" i="103"/>
  <c r="AG55" i="73"/>
  <c r="AG8" i="105"/>
  <c r="AG7" i="105"/>
  <c r="AG29" i="75"/>
  <c r="AG37" i="75"/>
  <c r="AG41" i="105"/>
  <c r="AG41" i="75"/>
  <c r="AG45" i="105"/>
  <c r="AG45" i="75"/>
  <c r="AG49" i="105"/>
  <c r="AG49" i="75"/>
  <c r="AG53" i="105"/>
  <c r="AG53" i="75"/>
  <c r="AG10" i="108"/>
  <c r="AG10" i="87"/>
  <c r="AG14" i="108"/>
  <c r="AG14" i="87"/>
  <c r="AG18" i="108"/>
  <c r="AG18" i="87"/>
  <c r="AG22" i="108"/>
  <c r="AG22" i="87"/>
  <c r="AG38" i="108"/>
  <c r="AG38" i="87"/>
  <c r="AG42" i="108"/>
  <c r="AG42" i="87"/>
  <c r="AG50" i="108"/>
  <c r="AG54" i="108"/>
  <c r="AG54" i="87"/>
  <c r="Z29" i="66"/>
  <c r="Z37" i="66"/>
  <c r="Z41" i="66"/>
  <c r="Y41" i="66"/>
  <c r="Z49" i="96"/>
  <c r="Y49" i="96" s="1"/>
  <c r="Z49" i="66"/>
  <c r="Z53" i="66"/>
  <c r="Y53" i="66"/>
  <c r="Z10" i="99"/>
  <c r="Y10" i="99"/>
  <c r="Z10" i="69"/>
  <c r="Y10" i="69"/>
  <c r="Z14" i="99"/>
  <c r="Y14" i="99"/>
  <c r="Z14" i="69"/>
  <c r="Y14" i="69"/>
  <c r="Z18" i="99"/>
  <c r="Y18" i="99"/>
  <c r="Z18" i="69"/>
  <c r="Y18" i="69"/>
  <c r="Z22" i="69"/>
  <c r="Y22" i="69"/>
  <c r="Z30" i="69"/>
  <c r="Z34" i="69"/>
  <c r="Z42" i="69"/>
  <c r="Y42" i="69"/>
  <c r="Z46" i="69"/>
  <c r="Y46" i="69"/>
  <c r="Z50" i="69"/>
  <c r="Z20" i="101"/>
  <c r="Z20" i="71"/>
  <c r="Z24" i="101"/>
  <c r="Y24" i="101" s="1"/>
  <c r="Z19" i="72"/>
  <c r="Z23" i="102"/>
  <c r="Y23" i="102"/>
  <c r="Z23" i="72"/>
  <c r="Y23" i="72"/>
  <c r="Z31" i="72"/>
  <c r="Z39" i="102"/>
  <c r="Y39" i="102" s="1"/>
  <c r="Z39" i="72"/>
  <c r="Y39" i="72"/>
  <c r="Z51" i="102"/>
  <c r="Y51" i="102" s="1"/>
  <c r="Z51" i="72"/>
  <c r="Y51" i="72"/>
  <c r="Z55" i="102"/>
  <c r="Z29" i="74"/>
  <c r="Z30" i="74"/>
  <c r="Z34" i="74"/>
  <c r="Z37" i="74"/>
  <c r="Z41" i="104"/>
  <c r="Y41" i="104"/>
  <c r="Z41" i="74"/>
  <c r="Y41" i="74"/>
  <c r="Z45" i="74"/>
  <c r="Y45" i="74"/>
  <c r="Z49" i="104"/>
  <c r="Y49" i="104"/>
  <c r="Z49" i="74"/>
  <c r="Y49" i="74"/>
  <c r="Z53" i="74"/>
  <c r="Y53" i="74"/>
  <c r="Z10" i="107"/>
  <c r="Z10" i="88"/>
  <c r="Y10" i="88" s="1"/>
  <c r="Z14" i="107"/>
  <c r="Y14" i="107" s="1"/>
  <c r="Z14" i="88"/>
  <c r="Y14" i="88" s="1"/>
  <c r="Z18" i="107"/>
  <c r="Y18" i="107" s="1"/>
  <c r="Z22" i="88"/>
  <c r="Y22" i="88" s="1"/>
  <c r="Z46" i="88"/>
  <c r="Y46" i="88" s="1"/>
  <c r="Z20" i="109"/>
  <c r="Y20" i="109"/>
  <c r="Z20" i="86"/>
  <c r="Y20" i="86" s="1"/>
  <c r="Z24" i="109"/>
  <c r="AA14" i="98"/>
  <c r="AA18" i="68"/>
  <c r="AA30" i="68"/>
  <c r="AA34" i="68"/>
  <c r="AA38" i="98"/>
  <c r="AA42" i="68"/>
  <c r="AA46" i="68"/>
  <c r="AA20" i="70"/>
  <c r="AA24" i="100"/>
  <c r="AA19" i="71"/>
  <c r="AA31" i="71"/>
  <c r="AA39" i="101"/>
  <c r="AA39" i="71"/>
  <c r="AA43" i="101"/>
  <c r="AA51" i="101"/>
  <c r="AA51" i="71"/>
  <c r="AA55" i="101"/>
  <c r="AA8" i="103"/>
  <c r="AA7" i="103" s="1"/>
  <c r="AA29" i="73"/>
  <c r="AA37" i="73"/>
  <c r="AA41" i="103"/>
  <c r="AA41" i="73"/>
  <c r="AA45" i="103"/>
  <c r="AA45" i="73"/>
  <c r="AA49" i="103"/>
  <c r="AA49" i="73"/>
  <c r="AA53" i="73"/>
  <c r="AA10" i="106"/>
  <c r="AA10" i="76"/>
  <c r="AA14" i="106"/>
  <c r="AA14" i="76"/>
  <c r="AA18" i="106"/>
  <c r="AA18" i="76"/>
  <c r="AA22" i="76"/>
  <c r="AA30" i="76"/>
  <c r="AA34" i="76"/>
  <c r="AA46" i="76"/>
  <c r="AA50" i="76"/>
  <c r="AA24" i="108"/>
  <c r="AA19" i="86"/>
  <c r="AA23" i="109"/>
  <c r="AA23" i="86"/>
  <c r="AA31" i="86"/>
  <c r="AA39" i="109"/>
  <c r="AA39" i="86"/>
  <c r="AA43" i="109"/>
  <c r="AA51" i="109"/>
  <c r="AA51" i="86"/>
  <c r="AB10" i="97"/>
  <c r="AB10" i="67"/>
  <c r="AB14" i="97"/>
  <c r="AB14" i="67"/>
  <c r="AB18" i="97"/>
  <c r="AB18" i="67"/>
  <c r="AB22" i="67"/>
  <c r="AB30" i="67"/>
  <c r="AB31" i="67"/>
  <c r="AB34" i="67"/>
  <c r="AB38" i="97"/>
  <c r="AB42" i="67"/>
  <c r="AB24" i="99"/>
  <c r="AB23" i="100"/>
  <c r="AB23" i="70"/>
  <c r="AB31" i="70"/>
  <c r="AB39" i="100"/>
  <c r="AB39" i="70"/>
  <c r="AB43" i="100"/>
  <c r="AB55" i="100"/>
  <c r="AB8" i="102"/>
  <c r="AB7" i="102" s="1"/>
  <c r="AB37" i="72"/>
  <c r="AB41" i="102"/>
  <c r="AB41" i="72"/>
  <c r="AB45" i="72"/>
  <c r="AB49" i="102"/>
  <c r="AB49" i="72"/>
  <c r="AB10" i="105"/>
  <c r="AB10" i="75"/>
  <c r="AB14" i="105"/>
  <c r="AB14" i="75"/>
  <c r="AB18" i="105"/>
  <c r="AB18" i="75"/>
  <c r="AB22" i="75"/>
  <c r="AB30" i="75"/>
  <c r="AB34" i="75"/>
  <c r="AB42" i="75"/>
  <c r="AB46" i="75"/>
  <c r="AB50" i="75"/>
  <c r="AB20" i="107"/>
  <c r="AB20" i="88"/>
  <c r="AB24" i="107"/>
  <c r="AB19" i="87"/>
  <c r="AB39" i="108"/>
  <c r="AB39" i="87"/>
  <c r="AB43" i="108"/>
  <c r="AB51" i="108"/>
  <c r="AB51" i="87"/>
  <c r="AB55" i="108"/>
  <c r="AM10" i="96"/>
  <c r="AM10" i="66"/>
  <c r="AM14" i="96"/>
  <c r="AM14" i="66"/>
  <c r="AM18" i="96"/>
  <c r="AM30" i="66"/>
  <c r="AM34" i="66"/>
  <c r="AM38" i="96"/>
  <c r="AM42" i="66"/>
  <c r="AM46" i="66"/>
  <c r="AM50" i="66"/>
  <c r="AM20" i="98"/>
  <c r="AM20" i="68"/>
  <c r="AM24" i="98"/>
  <c r="AM19" i="69"/>
  <c r="AM31" i="69"/>
  <c r="AM39" i="69"/>
  <c r="AM43" i="99"/>
  <c r="AM51" i="99"/>
  <c r="AM51" i="69"/>
  <c r="AM8" i="101"/>
  <c r="AM7" i="101"/>
  <c r="AM29" i="71"/>
  <c r="AM41" i="101"/>
  <c r="AM41" i="71"/>
  <c r="AM45" i="101"/>
  <c r="AM45" i="71"/>
  <c r="AM10" i="104"/>
  <c r="AM10" i="74"/>
  <c r="AM14" i="104"/>
  <c r="AM14" i="74"/>
  <c r="AM18" i="104"/>
  <c r="AM18" i="74"/>
  <c r="AM34" i="74"/>
  <c r="AM42" i="74"/>
  <c r="AM46" i="74"/>
  <c r="AM50" i="74"/>
  <c r="AM20" i="106"/>
  <c r="AM20" i="76"/>
  <c r="AM24" i="106"/>
  <c r="AM23" i="107"/>
  <c r="AM23" i="88"/>
  <c r="AM43" i="107"/>
  <c r="AM51" i="107"/>
  <c r="AM51" i="88"/>
  <c r="AM55" i="107"/>
  <c r="AM37" i="86"/>
  <c r="AM41" i="109"/>
  <c r="AM45" i="109"/>
  <c r="AM49" i="109"/>
  <c r="AM53" i="86"/>
  <c r="V20" i="97"/>
  <c r="V20" i="67"/>
  <c r="V24" i="97"/>
  <c r="V19" i="68"/>
  <c r="V31" i="68"/>
  <c r="V39" i="98"/>
  <c r="V55" i="98"/>
  <c r="V8" i="100"/>
  <c r="V7" i="100" s="1"/>
  <c r="V29" i="70"/>
  <c r="V37" i="70"/>
  <c r="V41" i="100"/>
  <c r="V41" i="70"/>
  <c r="V49" i="100"/>
  <c r="V49" i="70"/>
  <c r="V53" i="70"/>
  <c r="V10" i="103"/>
  <c r="V10" i="73"/>
  <c r="V14" i="103"/>
  <c r="V18" i="103"/>
  <c r="V18" i="73"/>
  <c r="V22" i="73"/>
  <c r="V30" i="73"/>
  <c r="V38" i="103"/>
  <c r="V42" i="73"/>
  <c r="V20" i="75"/>
  <c r="V24" i="105"/>
  <c r="V19" i="76"/>
  <c r="V31" i="76"/>
  <c r="V39" i="106"/>
  <c r="V39" i="76"/>
  <c r="V51" i="76"/>
  <c r="V55" i="106"/>
  <c r="V8" i="108"/>
  <c r="V7" i="108"/>
  <c r="V29" i="87"/>
  <c r="V37" i="87"/>
  <c r="V41" i="108"/>
  <c r="V41" i="87"/>
  <c r="V45" i="108"/>
  <c r="V45" i="87"/>
  <c r="V49" i="108"/>
  <c r="V49" i="87"/>
  <c r="V53" i="87"/>
  <c r="AH8" i="96"/>
  <c r="AH7" i="96"/>
  <c r="AH8" i="66"/>
  <c r="AH7" i="66"/>
  <c r="AH12" i="96"/>
  <c r="AH12" i="66"/>
  <c r="AH16" i="96"/>
  <c r="AH16" i="66"/>
  <c r="AH10" i="98"/>
  <c r="AH10" i="68"/>
  <c r="AH18" i="98"/>
  <c r="AH22" i="98"/>
  <c r="AH22" i="68"/>
  <c r="AH30" i="68"/>
  <c r="AH34" i="68"/>
  <c r="AH38" i="98"/>
  <c r="AH42" i="98"/>
  <c r="AH42" i="68"/>
  <c r="AH46" i="98"/>
  <c r="AH46" i="68"/>
  <c r="AH54" i="98"/>
  <c r="AH54" i="68"/>
  <c r="AH8" i="100"/>
  <c r="AH7" i="100"/>
  <c r="AH8" i="70"/>
  <c r="AH7" i="70"/>
  <c r="AH12" i="100"/>
  <c r="AH12" i="70"/>
  <c r="AH16" i="100"/>
  <c r="AH16" i="70"/>
  <c r="AH18" i="101"/>
  <c r="AH19" i="105"/>
  <c r="AH19" i="75"/>
  <c r="AH23" i="105"/>
  <c r="AH23" i="75"/>
  <c r="AH39" i="105"/>
  <c r="AH39" i="75"/>
  <c r="AH43" i="105"/>
  <c r="AH43" i="75"/>
  <c r="AH47" i="105"/>
  <c r="AH47" i="75"/>
  <c r="AH51" i="75"/>
  <c r="AH55" i="105"/>
  <c r="AH55" i="75"/>
  <c r="AH8" i="107"/>
  <c r="AH7" i="107"/>
  <c r="AH37" i="88"/>
  <c r="AH41" i="107"/>
  <c r="AH41" i="88"/>
  <c r="AH45" i="107"/>
  <c r="AH45" i="88"/>
  <c r="AH49" i="107"/>
  <c r="AH49" i="88"/>
  <c r="AH53" i="107"/>
  <c r="AH8" i="109"/>
  <c r="AH7" i="109"/>
  <c r="AH12" i="109"/>
  <c r="AH12" i="86"/>
  <c r="AH16" i="109"/>
  <c r="AH16" i="86"/>
  <c r="AI40" i="96"/>
  <c r="AI40" i="66"/>
  <c r="AI44" i="96"/>
  <c r="AI44" i="66"/>
  <c r="AI48" i="66"/>
  <c r="AI48" i="96"/>
  <c r="AI8" i="98"/>
  <c r="AI7" i="98"/>
  <c r="AI16" i="98"/>
  <c r="AI16" i="68"/>
  <c r="AI20" i="98"/>
  <c r="AI20" i="68"/>
  <c r="AI37" i="68"/>
  <c r="AI41" i="98"/>
  <c r="AI41" i="68"/>
  <c r="AI53" i="68"/>
  <c r="AI23" i="100"/>
  <c r="AI23" i="70"/>
  <c r="AI28" i="70"/>
  <c r="AI40" i="100"/>
  <c r="AI40" i="70"/>
  <c r="AI48" i="100"/>
  <c r="AI48" i="70"/>
  <c r="AI52" i="100"/>
  <c r="AI52" i="70"/>
  <c r="AI15" i="101"/>
  <c r="AI15" i="71"/>
  <c r="AI8" i="102"/>
  <c r="AI7" i="102" s="1"/>
  <c r="AI10" i="105"/>
  <c r="AI14" i="105"/>
  <c r="AI14" i="75"/>
  <c r="AI10" i="108"/>
  <c r="AI10" i="87"/>
  <c r="AI19" i="108"/>
  <c r="AI19" i="87"/>
  <c r="AI23" i="108"/>
  <c r="AI23" i="87"/>
  <c r="AJ10" i="69"/>
  <c r="AJ19" i="69"/>
  <c r="AJ19" i="99"/>
  <c r="AJ23" i="69"/>
  <c r="AJ23" i="99"/>
  <c r="AJ8" i="72"/>
  <c r="AJ7" i="72" s="1"/>
  <c r="AJ12" i="72"/>
  <c r="AJ16" i="72"/>
  <c r="AJ9" i="104"/>
  <c r="AJ13" i="104"/>
  <c r="AJ13" i="74"/>
  <c r="AJ25" i="104"/>
  <c r="AJ25" i="74"/>
  <c r="AJ11" i="106"/>
  <c r="AJ11" i="76"/>
  <c r="AJ15" i="106"/>
  <c r="AJ15" i="76"/>
  <c r="AJ20" i="106"/>
  <c r="AJ20" i="76"/>
  <c r="AJ24" i="106"/>
  <c r="AJ24" i="76"/>
  <c r="AK9" i="96"/>
  <c r="AK13" i="96"/>
  <c r="AK28" i="70"/>
  <c r="AK36" i="70"/>
  <c r="AK10" i="103"/>
  <c r="AK14" i="103"/>
  <c r="AK34" i="73"/>
  <c r="AK20" i="108"/>
  <c r="AK24" i="108"/>
  <c r="AK29" i="87"/>
  <c r="AK37" i="87"/>
  <c r="AK41" i="108"/>
  <c r="AK45" i="108"/>
  <c r="AK49" i="108"/>
  <c r="AL43" i="100"/>
  <c r="AL55" i="100"/>
  <c r="AL13" i="102"/>
  <c r="AL21" i="102"/>
  <c r="AL49" i="102"/>
  <c r="AL20" i="107"/>
  <c r="AL29" i="88"/>
  <c r="AL37" i="88"/>
  <c r="AL41" i="107"/>
  <c r="AL45" i="107"/>
  <c r="AL11" i="109"/>
  <c r="AN8" i="72"/>
  <c r="AN7" i="72"/>
  <c r="AN18" i="107"/>
  <c r="AN18" i="88"/>
  <c r="AN22" i="88"/>
  <c r="AN31" i="88"/>
  <c r="AN39" i="107"/>
  <c r="AN39" i="88"/>
  <c r="AN51" i="107"/>
  <c r="AN51" i="88"/>
  <c r="AP20" i="98"/>
  <c r="AP24" i="98"/>
  <c r="AP41" i="98"/>
  <c r="AP45" i="98"/>
  <c r="AQ19" i="68"/>
  <c r="AQ23" i="98"/>
  <c r="AQ23" i="68"/>
  <c r="AQ28" i="68"/>
  <c r="AQ36" i="68"/>
  <c r="AQ40" i="98"/>
  <c r="AQ40" i="68"/>
  <c r="AQ48" i="98"/>
  <c r="AQ48" i="68"/>
  <c r="AQ39" i="106"/>
  <c r="AQ43" i="106"/>
  <c r="AQ51" i="106"/>
  <c r="AQ55" i="106"/>
  <c r="AR20" i="96"/>
  <c r="AR20" i="66"/>
  <c r="AR24" i="96"/>
  <c r="AR37" i="66"/>
  <c r="AR41" i="96"/>
  <c r="AR41" i="66"/>
  <c r="AR49" i="96"/>
  <c r="AR49" i="66"/>
  <c r="AR18" i="107"/>
  <c r="AR18" i="88"/>
  <c r="AR22" i="88"/>
  <c r="AR34" i="88"/>
  <c r="AR38" i="107"/>
  <c r="AR42" i="88"/>
  <c r="AR46" i="88"/>
  <c r="AR50" i="88"/>
  <c r="AR11" i="109"/>
  <c r="AR11" i="86"/>
  <c r="AR20" i="109"/>
  <c r="AR20" i="86"/>
  <c r="AR24" i="109"/>
  <c r="AS8" i="73"/>
  <c r="AS7" i="73"/>
  <c r="AS12" i="103"/>
  <c r="AS12" i="73"/>
  <c r="AS16" i="103"/>
  <c r="AS8" i="108"/>
  <c r="AS7" i="108"/>
  <c r="AS8" i="87"/>
  <c r="AS7" i="87"/>
  <c r="AS12" i="108"/>
  <c r="AS12" i="87"/>
  <c r="AS16" i="108"/>
  <c r="AX10" i="100"/>
  <c r="AX10" i="70"/>
  <c r="AX24" i="101"/>
  <c r="AX29" i="71"/>
  <c r="AX37" i="71"/>
  <c r="AX41" i="101"/>
  <c r="AX41" i="71"/>
  <c r="AX45" i="71"/>
  <c r="AX49" i="101"/>
  <c r="AX49" i="71"/>
  <c r="AX53" i="71"/>
  <c r="BA8" i="100"/>
  <c r="BA7" i="100"/>
  <c r="BA12" i="100"/>
  <c r="BA16" i="100"/>
  <c r="AC9" i="67"/>
  <c r="AC25" i="67"/>
  <c r="AC41" i="67"/>
  <c r="AC49" i="67"/>
  <c r="AC36" i="72"/>
  <c r="AC44" i="72"/>
  <c r="AC52" i="72"/>
  <c r="AC9" i="75"/>
  <c r="AC25" i="75"/>
  <c r="AC41" i="75"/>
  <c r="AC49" i="75"/>
  <c r="AD9" i="66"/>
  <c r="AD25" i="66"/>
  <c r="AD41" i="66"/>
  <c r="AD49" i="66"/>
  <c r="AD36" i="71"/>
  <c r="AD44" i="71"/>
  <c r="AD9" i="74"/>
  <c r="AD25" i="74"/>
  <c r="AD41" i="74"/>
  <c r="AD36" i="86"/>
  <c r="AD44" i="86"/>
  <c r="AD52" i="86"/>
  <c r="AV9" i="73"/>
  <c r="AV25" i="73"/>
  <c r="AW9" i="72"/>
  <c r="AW25" i="72"/>
  <c r="AW41" i="72"/>
  <c r="AW49" i="72"/>
  <c r="AE36" i="68"/>
  <c r="AE44" i="68"/>
  <c r="AE9" i="71"/>
  <c r="AE25" i="71"/>
  <c r="AE41" i="71"/>
  <c r="AE9" i="86"/>
  <c r="AE25" i="86"/>
  <c r="AE41" i="86"/>
  <c r="AG9" i="87"/>
  <c r="Z9" i="69"/>
  <c r="Y9" i="69"/>
  <c r="Z25" i="69"/>
  <c r="Z41" i="69"/>
  <c r="Y41" i="69"/>
  <c r="Z44" i="74"/>
  <c r="Y44" i="74" s="1"/>
  <c r="Z9" i="88"/>
  <c r="Y9" i="88"/>
  <c r="Z25" i="88"/>
  <c r="Y25" i="88" s="1"/>
  <c r="Z41" i="88"/>
  <c r="Y41" i="88"/>
  <c r="AA9" i="68"/>
  <c r="AA41" i="68"/>
  <c r="AQ52" i="98"/>
  <c r="AC11" i="96"/>
  <c r="AC11" i="66"/>
  <c r="AC9" i="98"/>
  <c r="AC9" i="68"/>
  <c r="AC13" i="98"/>
  <c r="AC13" i="68"/>
  <c r="AC21" i="98"/>
  <c r="AC25" i="68"/>
  <c r="AC28" i="69"/>
  <c r="AC40" i="99"/>
  <c r="AC40" i="69"/>
  <c r="AC44" i="99"/>
  <c r="AC44" i="69"/>
  <c r="AC52" i="99"/>
  <c r="AC8" i="103"/>
  <c r="AC7" i="103"/>
  <c r="AC8" i="73"/>
  <c r="AC7" i="73"/>
  <c r="AC12" i="103"/>
  <c r="AC12" i="73"/>
  <c r="AC16" i="103"/>
  <c r="AC11" i="104"/>
  <c r="AC11" i="74"/>
  <c r="AC9" i="106"/>
  <c r="AC9" i="76"/>
  <c r="AC13" i="76"/>
  <c r="AC21" i="106"/>
  <c r="AC25" i="76"/>
  <c r="AC40" i="107"/>
  <c r="AC40" i="88"/>
  <c r="AC44" i="88"/>
  <c r="AC48" i="107"/>
  <c r="AC48" i="88"/>
  <c r="AC52" i="107"/>
  <c r="AC18" i="108"/>
  <c r="AD13" i="97"/>
  <c r="AD13" i="67"/>
  <c r="AD21" i="97"/>
  <c r="AD21" i="67"/>
  <c r="AD25" i="67"/>
  <c r="AD36" i="68"/>
  <c r="AD40" i="98"/>
  <c r="AD40" i="68"/>
  <c r="AD44" i="68"/>
  <c r="AD48" i="98"/>
  <c r="AD48" i="68"/>
  <c r="AD52" i="98"/>
  <c r="AD52" i="68"/>
  <c r="AD18" i="99"/>
  <c r="AD8" i="72"/>
  <c r="AD7" i="72" s="1"/>
  <c r="AD12" i="102"/>
  <c r="AD12" i="72"/>
  <c r="AD16" i="102"/>
  <c r="AD16" i="72"/>
  <c r="AD11" i="103"/>
  <c r="AD11" i="73"/>
  <c r="AD15" i="103"/>
  <c r="AD15" i="73"/>
  <c r="AD9" i="105"/>
  <c r="AD13" i="105"/>
  <c r="AD25" i="105"/>
  <c r="AD25" i="75"/>
  <c r="AD28" i="76"/>
  <c r="AD36" i="76"/>
  <c r="AD44" i="106"/>
  <c r="AD44" i="76"/>
  <c r="AD48" i="106"/>
  <c r="AD48" i="76"/>
  <c r="AD52" i="106"/>
  <c r="AD52" i="76"/>
  <c r="AD18" i="107"/>
  <c r="AV9" i="96"/>
  <c r="AV9" i="66"/>
  <c r="AV13" i="96"/>
  <c r="AV13" i="66"/>
  <c r="AV21" i="96"/>
  <c r="AV28" i="67"/>
  <c r="AV36" i="67"/>
  <c r="AV44" i="97"/>
  <c r="AV44" i="67"/>
  <c r="AV48" i="97"/>
  <c r="AV48" i="67"/>
  <c r="AV52" i="97"/>
  <c r="AV52" i="67"/>
  <c r="AV18" i="98"/>
  <c r="AV8" i="71"/>
  <c r="AV7" i="71"/>
  <c r="AV11" i="102"/>
  <c r="AV9" i="74"/>
  <c r="AV13" i="104"/>
  <c r="AV13" i="74"/>
  <c r="AV21" i="104"/>
  <c r="AV36" i="75"/>
  <c r="AV40" i="105"/>
  <c r="AV40" i="75"/>
  <c r="AV44" i="75"/>
  <c r="AV48" i="105"/>
  <c r="AV48" i="75"/>
  <c r="AV52" i="105"/>
  <c r="AV52" i="75"/>
  <c r="AV18" i="106"/>
  <c r="AV8" i="109"/>
  <c r="AV7" i="109"/>
  <c r="AV8" i="86"/>
  <c r="AV7" i="86"/>
  <c r="AV12" i="86"/>
  <c r="AW28" i="66"/>
  <c r="AW40" i="96"/>
  <c r="AW40" i="66"/>
  <c r="AW44" i="66"/>
  <c r="AW48" i="96"/>
  <c r="AW48" i="66"/>
  <c r="AW52" i="96"/>
  <c r="AW18" i="97"/>
  <c r="AW8" i="100"/>
  <c r="AW7" i="100" s="1"/>
  <c r="AW8" i="70"/>
  <c r="AW7" i="70" s="1"/>
  <c r="AW12" i="100"/>
  <c r="AW16" i="100"/>
  <c r="AW11" i="101"/>
  <c r="AW11" i="71"/>
  <c r="AW9" i="103"/>
  <c r="AW13" i="103"/>
  <c r="AW13" i="73"/>
  <c r="AW21" i="103"/>
  <c r="AW25" i="73"/>
  <c r="AW28" i="74"/>
  <c r="AW36" i="74"/>
  <c r="AW40" i="104"/>
  <c r="AW40" i="74"/>
  <c r="AW44" i="104"/>
  <c r="AW44" i="74"/>
  <c r="AW48" i="104"/>
  <c r="AW52" i="104"/>
  <c r="AW52" i="74"/>
  <c r="AW18" i="105"/>
  <c r="AW8" i="108"/>
  <c r="AW7" i="108"/>
  <c r="AW8" i="87"/>
  <c r="AW7" i="87"/>
  <c r="AW12" i="87"/>
  <c r="AW16" i="108"/>
  <c r="AW11" i="109"/>
  <c r="AW11" i="86"/>
  <c r="AE18" i="96"/>
  <c r="AE8" i="99"/>
  <c r="AE7" i="99" s="1"/>
  <c r="AE8" i="69"/>
  <c r="AE7" i="69" s="1"/>
  <c r="AE12" i="99"/>
  <c r="AE12" i="69"/>
  <c r="AE16" i="99"/>
  <c r="AE16" i="69"/>
  <c r="AE11" i="70"/>
  <c r="AE15" i="100"/>
  <c r="AE9" i="102"/>
  <c r="AE9" i="72"/>
  <c r="AE13" i="102"/>
  <c r="AE13" i="72"/>
  <c r="AE21" i="102"/>
  <c r="AE21" i="72"/>
  <c r="AE25" i="102"/>
  <c r="AE25" i="72"/>
  <c r="AE19" i="103"/>
  <c r="AE28" i="73"/>
  <c r="AE36" i="73"/>
  <c r="AE44" i="103"/>
  <c r="AE44" i="73"/>
  <c r="AE48" i="103"/>
  <c r="AE48" i="73"/>
  <c r="AE52" i="103"/>
  <c r="AE52" i="73"/>
  <c r="AE18" i="104"/>
  <c r="AE8" i="107"/>
  <c r="AE7" i="107" s="1"/>
  <c r="AE8" i="88"/>
  <c r="AE7" i="88" s="1"/>
  <c r="AE12" i="88"/>
  <c r="AE16" i="107"/>
  <c r="AE16" i="88"/>
  <c r="AE11" i="108"/>
  <c r="AE11" i="87"/>
  <c r="AE15" i="108"/>
  <c r="AE15" i="87"/>
  <c r="AG8" i="98"/>
  <c r="AG7" i="98" s="1"/>
  <c r="AG12" i="98"/>
  <c r="AG16" i="98"/>
  <c r="AG12" i="68"/>
  <c r="AG16" i="68"/>
  <c r="AG8" i="69"/>
  <c r="AG7" i="69"/>
  <c r="AG11" i="99"/>
  <c r="AG11" i="69"/>
  <c r="AG15" i="99"/>
  <c r="AG15" i="69"/>
  <c r="AG9" i="101"/>
  <c r="AG9" i="71"/>
  <c r="AG13" i="101"/>
  <c r="AG13" i="71"/>
  <c r="AG21" i="101"/>
  <c r="AG21" i="71"/>
  <c r="AG25" i="101"/>
  <c r="AG19" i="102"/>
  <c r="AG28" i="72"/>
  <c r="AG44" i="102"/>
  <c r="AG44" i="72"/>
  <c r="AG48" i="102"/>
  <c r="AG48" i="72"/>
  <c r="AG52" i="102"/>
  <c r="AG18" i="103"/>
  <c r="AG8" i="106"/>
  <c r="AG7" i="106" s="1"/>
  <c r="AG8" i="76"/>
  <c r="AG7" i="76"/>
  <c r="AG12" i="106"/>
  <c r="AG12" i="76"/>
  <c r="AG16" i="106"/>
  <c r="AG16" i="76"/>
  <c r="AG11" i="107"/>
  <c r="AG11" i="88"/>
  <c r="AG15" i="107"/>
  <c r="AG9" i="109"/>
  <c r="AG9" i="86"/>
  <c r="AG13" i="109"/>
  <c r="AG13" i="86"/>
  <c r="AG21" i="109"/>
  <c r="AG21" i="86"/>
  <c r="AG25" i="109"/>
  <c r="AG25" i="86"/>
  <c r="Z12" i="97"/>
  <c r="Y12" i="97"/>
  <c r="Z12" i="67"/>
  <c r="Y12" i="67"/>
  <c r="Z16" i="97"/>
  <c r="Y16" i="97"/>
  <c r="Z11" i="98"/>
  <c r="Y11" i="98"/>
  <c r="Z11" i="68"/>
  <c r="Y11" i="68"/>
  <c r="Z9" i="70"/>
  <c r="Z13" i="70"/>
  <c r="Y13" i="70"/>
  <c r="Z25" i="70"/>
  <c r="Z28" i="71"/>
  <c r="Z26" i="71"/>
  <c r="Z40" i="101"/>
  <c r="Y40" i="101"/>
  <c r="Z40" i="71"/>
  <c r="Y40" i="71"/>
  <c r="Z44" i="101"/>
  <c r="Z44" i="71"/>
  <c r="Y44" i="71" s="1"/>
  <c r="Z48" i="71"/>
  <c r="Y48" i="71" s="1"/>
  <c r="Z52" i="101"/>
  <c r="Y52" i="101" s="1"/>
  <c r="Z52" i="71"/>
  <c r="Y52" i="71"/>
  <c r="Z18" i="102"/>
  <c r="Y18" i="102" s="1"/>
  <c r="Z8" i="75"/>
  <c r="Z16" i="105"/>
  <c r="Y16" i="105"/>
  <c r="Z11" i="106"/>
  <c r="Y11" i="106" s="1"/>
  <c r="Z11" i="76"/>
  <c r="Y11" i="76"/>
  <c r="Z13" i="108"/>
  <c r="Y13" i="108"/>
  <c r="Z13" i="87"/>
  <c r="Y13" i="87"/>
  <c r="Z21" i="108"/>
  <c r="Y21" i="108"/>
  <c r="Z25" i="87"/>
  <c r="Y25" i="87"/>
  <c r="Z28" i="86"/>
  <c r="Z26" i="86"/>
  <c r="Z36" i="86"/>
  <c r="Z40" i="109"/>
  <c r="Z40" i="86"/>
  <c r="Y40" i="86"/>
  <c r="Z44" i="109"/>
  <c r="Y44" i="109"/>
  <c r="Z44" i="86"/>
  <c r="Z48" i="86"/>
  <c r="Z52" i="109"/>
  <c r="Y52" i="109"/>
  <c r="Z52" i="86"/>
  <c r="AA8" i="96"/>
  <c r="AA7" i="96" s="1"/>
  <c r="AA12" i="96"/>
  <c r="AA16" i="96"/>
  <c r="AA8" i="66"/>
  <c r="AA7" i="66" s="1"/>
  <c r="AA12" i="66"/>
  <c r="AA11" i="97"/>
  <c r="AA11" i="67"/>
  <c r="AA13" i="99"/>
  <c r="AA21" i="99"/>
  <c r="AA25" i="69"/>
  <c r="AA40" i="100"/>
  <c r="AA40" i="70"/>
  <c r="AA44" i="100"/>
  <c r="AA44" i="70"/>
  <c r="AA52" i="100"/>
  <c r="AA52" i="70"/>
  <c r="AA18" i="101"/>
  <c r="AA8" i="104"/>
  <c r="AA7" i="104"/>
  <c r="AA8" i="74"/>
  <c r="AA7" i="74"/>
  <c r="AA16" i="104"/>
  <c r="AA11" i="75"/>
  <c r="AA9" i="107"/>
  <c r="AA9" i="88"/>
  <c r="AA13" i="107"/>
  <c r="AA13" i="88"/>
  <c r="AA21" i="107"/>
  <c r="AA25" i="88"/>
  <c r="AA36" i="87"/>
  <c r="AA40" i="108"/>
  <c r="AA40" i="87"/>
  <c r="AA44" i="108"/>
  <c r="AA44" i="87"/>
  <c r="AA48" i="108"/>
  <c r="AA48" i="87"/>
  <c r="AA52" i="108"/>
  <c r="AA52" i="87"/>
  <c r="AA18" i="109"/>
  <c r="AB11" i="96"/>
  <c r="AB11" i="66"/>
  <c r="AB9" i="98"/>
  <c r="AB9" i="68"/>
  <c r="AB13" i="68"/>
  <c r="AB25" i="68"/>
  <c r="AB28" i="69"/>
  <c r="AB36" i="69"/>
  <c r="AB44" i="99"/>
  <c r="AB44" i="69"/>
  <c r="AB48" i="99"/>
  <c r="AB48" i="69"/>
  <c r="AB52" i="69"/>
  <c r="AB18" i="100"/>
  <c r="AB8" i="103"/>
  <c r="AB7" i="103"/>
  <c r="AB8" i="73"/>
  <c r="AB7" i="73"/>
  <c r="AB12" i="103"/>
  <c r="AB12" i="73"/>
  <c r="AB16" i="103"/>
  <c r="AB11" i="104"/>
  <c r="AB11" i="74"/>
  <c r="AB13" i="76"/>
  <c r="AB21" i="106"/>
  <c r="AB28" i="88"/>
  <c r="AB36" i="88"/>
  <c r="AB40" i="107"/>
  <c r="AB40" i="88"/>
  <c r="AB44" i="107"/>
  <c r="AB44" i="88"/>
  <c r="AB48" i="107"/>
  <c r="AB48" i="88"/>
  <c r="AB52" i="107"/>
  <c r="AB52" i="88"/>
  <c r="AB18" i="108"/>
  <c r="AM9" i="97"/>
  <c r="AM9" i="67"/>
  <c r="AM13" i="97"/>
  <c r="AM13" i="67"/>
  <c r="AM21" i="97"/>
  <c r="AM28" i="68"/>
  <c r="AM36" i="68"/>
  <c r="AM44" i="98"/>
  <c r="AM48" i="98"/>
  <c r="AM52" i="98"/>
  <c r="AM52" i="68"/>
  <c r="AM18" i="99"/>
  <c r="AM8" i="102"/>
  <c r="AM7" i="102"/>
  <c r="AM8" i="72"/>
  <c r="AM7" i="72"/>
  <c r="AM12" i="102"/>
  <c r="AM16" i="102"/>
  <c r="AM8" i="73"/>
  <c r="AM7" i="73"/>
  <c r="AM11" i="103"/>
  <c r="AM11" i="73"/>
  <c r="AM13" i="105"/>
  <c r="AM13" i="75"/>
  <c r="AM21" i="105"/>
  <c r="AM28" i="76"/>
  <c r="AM36" i="76"/>
  <c r="AM52" i="106"/>
  <c r="AM52" i="76"/>
  <c r="AM18" i="107"/>
  <c r="V9" i="96"/>
  <c r="V9" i="66"/>
  <c r="V13" i="96"/>
  <c r="V21" i="96"/>
  <c r="V25" i="66"/>
  <c r="V36" i="67"/>
  <c r="V40" i="97"/>
  <c r="V40" i="67"/>
  <c r="V44" i="97"/>
  <c r="V48" i="97"/>
  <c r="V48" i="67"/>
  <c r="V52" i="97"/>
  <c r="V52" i="67"/>
  <c r="V18" i="98"/>
  <c r="V8" i="101"/>
  <c r="V8" i="71"/>
  <c r="V7" i="71" s="1"/>
  <c r="V12" i="101"/>
  <c r="V12" i="71"/>
  <c r="V16" i="101"/>
  <c r="V8" i="72"/>
  <c r="V7" i="72" s="1"/>
  <c r="V11" i="102"/>
  <c r="V11" i="72"/>
  <c r="V9" i="104"/>
  <c r="V9" i="74"/>
  <c r="V13" i="74"/>
  <c r="V25" i="74"/>
  <c r="V28" i="75"/>
  <c r="V36" i="75"/>
  <c r="V40" i="105"/>
  <c r="V40" i="75"/>
  <c r="V44" i="105"/>
  <c r="V44" i="75"/>
  <c r="V48" i="105"/>
  <c r="V48" i="75"/>
  <c r="V52" i="105"/>
  <c r="V52" i="75"/>
  <c r="V18" i="106"/>
  <c r="V8" i="109"/>
  <c r="V8" i="86"/>
  <c r="V7" i="86"/>
  <c r="V12" i="109"/>
  <c r="V12" i="86"/>
  <c r="V16" i="109"/>
  <c r="AF19" i="96"/>
  <c r="AF19" i="98"/>
  <c r="AF19" i="100"/>
  <c r="AF19" i="102"/>
  <c r="AF19" i="104"/>
  <c r="AF19" i="106"/>
  <c r="AF19" i="108"/>
  <c r="AH20" i="96"/>
  <c r="AH20" i="66"/>
  <c r="AH24" i="96"/>
  <c r="AH24" i="66"/>
  <c r="AH11" i="97"/>
  <c r="AH11" i="67"/>
  <c r="AH15" i="97"/>
  <c r="AH15" i="67"/>
  <c r="AH9" i="99"/>
  <c r="AH9" i="69"/>
  <c r="AH13" i="99"/>
  <c r="AH13" i="69"/>
  <c r="AH21" i="99"/>
  <c r="AH21" i="69"/>
  <c r="AH20" i="100"/>
  <c r="AH20" i="70"/>
  <c r="AH24" i="100"/>
  <c r="AH24" i="70"/>
  <c r="AH10" i="102"/>
  <c r="AH10" i="72"/>
  <c r="AH14" i="102"/>
  <c r="AH14" i="72"/>
  <c r="AH22" i="102"/>
  <c r="AH22" i="72"/>
  <c r="AH30" i="72"/>
  <c r="AH34" i="72"/>
  <c r="AH38" i="102"/>
  <c r="AH38" i="72"/>
  <c r="AH42" i="102"/>
  <c r="AH46" i="102"/>
  <c r="AH46" i="72"/>
  <c r="AH54" i="102"/>
  <c r="AH8" i="104"/>
  <c r="AH7" i="104" s="1"/>
  <c r="AH12" i="104"/>
  <c r="AH16" i="104"/>
  <c r="AH8" i="74"/>
  <c r="AH7" i="74"/>
  <c r="AH12" i="74"/>
  <c r="AH16" i="74"/>
  <c r="AH18" i="105"/>
  <c r="AH31" i="87"/>
  <c r="AH43" i="108"/>
  <c r="AH43" i="87"/>
  <c r="AH47" i="108"/>
  <c r="AH47" i="87"/>
  <c r="AI9" i="97"/>
  <c r="AI21" i="97"/>
  <c r="AI21" i="67"/>
  <c r="AI25" i="97"/>
  <c r="AI25" i="67"/>
  <c r="AI48" i="98"/>
  <c r="AI48" i="68"/>
  <c r="AI52" i="98"/>
  <c r="AI52" i="68"/>
  <c r="AI8" i="99"/>
  <c r="AI7" i="99" s="1"/>
  <c r="AI8" i="69"/>
  <c r="AI7" i="69" s="1"/>
  <c r="AI39" i="100"/>
  <c r="AI39" i="70"/>
  <c r="AI43" i="100"/>
  <c r="AI43" i="70"/>
  <c r="AI55" i="100"/>
  <c r="AI55" i="70"/>
  <c r="AI19" i="101"/>
  <c r="AI19" i="71"/>
  <c r="AI23" i="101"/>
  <c r="AI20" i="102"/>
  <c r="AI24" i="102"/>
  <c r="AI24" i="72"/>
  <c r="AI23" i="104"/>
  <c r="AI38" i="105"/>
  <c r="AI38" i="75"/>
  <c r="AI46" i="105"/>
  <c r="AI46" i="75"/>
  <c r="AI50" i="105"/>
  <c r="AI54" i="105"/>
  <c r="AI54" i="75"/>
  <c r="AI31" i="87"/>
  <c r="AI39" i="108"/>
  <c r="AI39" i="87"/>
  <c r="AI43" i="108"/>
  <c r="AI43" i="87"/>
  <c r="AI47" i="108"/>
  <c r="AI47" i="87"/>
  <c r="AI51" i="108"/>
  <c r="AI51" i="87"/>
  <c r="AI55" i="108"/>
  <c r="AI55" i="87"/>
  <c r="AJ31" i="69"/>
  <c r="AJ39" i="69"/>
  <c r="AJ39" i="99"/>
  <c r="AJ43" i="69"/>
  <c r="AJ43" i="99"/>
  <c r="AJ47" i="99"/>
  <c r="AJ47" i="69"/>
  <c r="AJ51" i="99"/>
  <c r="AJ51" i="69"/>
  <c r="AJ55" i="99"/>
  <c r="AJ55" i="69"/>
  <c r="AJ11" i="103"/>
  <c r="AJ11" i="73"/>
  <c r="AJ15" i="103"/>
  <c r="AJ15" i="73"/>
  <c r="AJ29" i="74"/>
  <c r="AJ45" i="104"/>
  <c r="AJ45" i="74"/>
  <c r="AJ49" i="104"/>
  <c r="AJ49" i="74"/>
  <c r="AJ53" i="104"/>
  <c r="AJ19" i="106"/>
  <c r="AJ19" i="76"/>
  <c r="AJ28" i="76"/>
  <c r="AJ36" i="76"/>
  <c r="AJ40" i="106"/>
  <c r="AJ40" i="76"/>
  <c r="AJ44" i="106"/>
  <c r="AJ44" i="76"/>
  <c r="AJ52" i="106"/>
  <c r="AJ52" i="76"/>
  <c r="AJ18" i="107"/>
  <c r="AJ18" i="88"/>
  <c r="AJ38" i="107"/>
  <c r="AJ38" i="88"/>
  <c r="AJ42" i="107"/>
  <c r="AJ42" i="88"/>
  <c r="AJ46" i="107"/>
  <c r="AJ46" i="88"/>
  <c r="AJ50" i="107"/>
  <c r="AJ8" i="109"/>
  <c r="AJ7" i="109"/>
  <c r="AJ8" i="86"/>
  <c r="AJ7" i="86"/>
  <c r="AJ12" i="109"/>
  <c r="AJ12" i="86"/>
  <c r="AJ16" i="109"/>
  <c r="AJ16" i="86"/>
  <c r="AK31" i="71"/>
  <c r="AK39" i="101"/>
  <c r="AK43" i="101"/>
  <c r="AK55" i="101"/>
  <c r="AK9" i="103"/>
  <c r="AK13" i="103"/>
  <c r="AK21" i="103"/>
  <c r="AK29" i="73"/>
  <c r="AK37" i="73"/>
  <c r="AK41" i="103"/>
  <c r="AK45" i="103"/>
  <c r="AL23" i="97"/>
  <c r="AL8" i="100"/>
  <c r="AL7" i="100"/>
  <c r="AL12" i="100"/>
  <c r="AL16" i="100"/>
  <c r="AL11" i="104"/>
  <c r="AL20" i="104"/>
  <c r="AL24" i="104"/>
  <c r="AN19" i="72"/>
  <c r="AP40" i="102"/>
  <c r="AP44" i="102"/>
  <c r="AP48" i="102"/>
  <c r="AP52" i="102"/>
  <c r="AP11" i="104"/>
  <c r="AQ11" i="103"/>
  <c r="AQ11" i="73"/>
  <c r="AS18" i="97"/>
  <c r="AS18" i="67"/>
  <c r="AS38" i="97"/>
  <c r="AS23" i="104"/>
  <c r="AS23" i="74"/>
  <c r="AS28" i="74"/>
  <c r="AS40" i="104"/>
  <c r="AS44" i="74"/>
  <c r="AS48" i="104"/>
  <c r="AS48" i="74"/>
  <c r="AT8" i="99"/>
  <c r="AT7" i="99" s="1"/>
  <c r="AT8" i="69"/>
  <c r="AT7" i="69"/>
  <c r="AT12" i="99"/>
  <c r="AT12" i="69"/>
  <c r="AT16" i="99"/>
  <c r="AT14" i="70"/>
  <c r="AT14" i="100"/>
  <c r="AT19" i="70"/>
  <c r="AT23" i="100"/>
  <c r="AT23" i="70"/>
  <c r="AT8" i="103"/>
  <c r="AT7" i="103" s="1"/>
  <c r="AT8" i="73"/>
  <c r="AT7" i="73"/>
  <c r="AT12" i="73"/>
  <c r="AT12" i="103"/>
  <c r="AT16" i="103"/>
  <c r="AD42" i="67"/>
  <c r="AG14" i="73"/>
  <c r="AG43" i="76"/>
  <c r="AA14" i="86"/>
  <c r="AB14" i="70"/>
  <c r="AB14" i="87"/>
  <c r="AM14" i="69"/>
  <c r="AM51" i="72"/>
  <c r="AM14" i="88"/>
  <c r="V14" i="68"/>
  <c r="V14" i="76"/>
  <c r="AH40" i="73"/>
  <c r="AH48" i="73"/>
  <c r="AH43" i="74"/>
  <c r="AH51" i="74"/>
  <c r="AI10" i="70"/>
  <c r="AI19" i="70"/>
  <c r="AJ9" i="74"/>
  <c r="N10" i="69"/>
  <c r="N10" i="99"/>
  <c r="N10" i="71"/>
  <c r="N10" i="101"/>
  <c r="N10" i="75"/>
  <c r="N10" i="105"/>
  <c r="N10" i="88"/>
  <c r="N10" i="107"/>
  <c r="AH29" i="87"/>
  <c r="AH37" i="87"/>
  <c r="AH41" i="108"/>
  <c r="AH41" i="87"/>
  <c r="AH45" i="108"/>
  <c r="AH45" i="87"/>
  <c r="AH49" i="108"/>
  <c r="AH49" i="87"/>
  <c r="AH53" i="108"/>
  <c r="AH53" i="87"/>
  <c r="AH20" i="109"/>
  <c r="AH20" i="86"/>
  <c r="AH24" i="109"/>
  <c r="AH24" i="86"/>
  <c r="AH28" i="86"/>
  <c r="AH36" i="86"/>
  <c r="AH48" i="109"/>
  <c r="AH48" i="86"/>
  <c r="AH52" i="109"/>
  <c r="AH52" i="86"/>
  <c r="AI11" i="67"/>
  <c r="AI15" i="97"/>
  <c r="AI15" i="67"/>
  <c r="AI19" i="97"/>
  <c r="AI19" i="67"/>
  <c r="AI23" i="97"/>
  <c r="AI23" i="67"/>
  <c r="AI31" i="67"/>
  <c r="AI39" i="67"/>
  <c r="AI43" i="67"/>
  <c r="AI43" i="97"/>
  <c r="AI47" i="67"/>
  <c r="AI47" i="97"/>
  <c r="AI51" i="67"/>
  <c r="AI51" i="97"/>
  <c r="AI55" i="97"/>
  <c r="AI55" i="67"/>
  <c r="AI18" i="100"/>
  <c r="AI10" i="102"/>
  <c r="AI10" i="72"/>
  <c r="AI14" i="72"/>
  <c r="AI18" i="102"/>
  <c r="AI18" i="72"/>
  <c r="AI22" i="102"/>
  <c r="AI22" i="72"/>
  <c r="AI30" i="72"/>
  <c r="AI34" i="72"/>
  <c r="AI38" i="72"/>
  <c r="AI38" i="102"/>
  <c r="AI42" i="102"/>
  <c r="AI42" i="72"/>
  <c r="AI50" i="102"/>
  <c r="AI50" i="72"/>
  <c r="AI54" i="102"/>
  <c r="AI54" i="72"/>
  <c r="AI13" i="105"/>
  <c r="AI13" i="75"/>
  <c r="AI21" i="105"/>
  <c r="AI29" i="75"/>
  <c r="AI37" i="75"/>
  <c r="AI53" i="105"/>
  <c r="AI53" i="75"/>
  <c r="AI8" i="107"/>
  <c r="AI7" i="107"/>
  <c r="AI11" i="107"/>
  <c r="AI11" i="88"/>
  <c r="AI9" i="88"/>
  <c r="AI13" i="88"/>
  <c r="AI16" i="88"/>
  <c r="AI20" i="88"/>
  <c r="AI20" i="107"/>
  <c r="AI24" i="107"/>
  <c r="AI24" i="88"/>
  <c r="AI18" i="108"/>
  <c r="AI18" i="87"/>
  <c r="AI34" i="87"/>
  <c r="AI42" i="108"/>
  <c r="AI42" i="87"/>
  <c r="AI50" i="108"/>
  <c r="AI50" i="87"/>
  <c r="AJ10" i="96"/>
  <c r="AJ10" i="66"/>
  <c r="AJ14" i="96"/>
  <c r="AJ14" i="66"/>
  <c r="AJ18" i="96"/>
  <c r="AJ18" i="66"/>
  <c r="AJ22" i="96"/>
  <c r="AJ22" i="66"/>
  <c r="AJ30" i="66"/>
  <c r="AJ34" i="66"/>
  <c r="AJ38" i="96"/>
  <c r="AJ38" i="66"/>
  <c r="AJ42" i="96"/>
  <c r="AJ42" i="66"/>
  <c r="AJ46" i="96"/>
  <c r="AJ46" i="66"/>
  <c r="AJ54" i="96"/>
  <c r="AJ54" i="66"/>
  <c r="AJ11" i="98"/>
  <c r="AJ11" i="68"/>
  <c r="AJ20" i="68"/>
  <c r="AJ20" i="98"/>
  <c r="AJ24" i="68"/>
  <c r="AJ24" i="98"/>
  <c r="AJ18" i="99"/>
  <c r="AJ18" i="69"/>
  <c r="AJ34" i="69"/>
  <c r="AJ42" i="99"/>
  <c r="AJ42" i="69"/>
  <c r="AJ24" i="101"/>
  <c r="AJ24" i="71"/>
  <c r="AJ29" i="71"/>
  <c r="AJ41" i="71"/>
  <c r="AJ41" i="101"/>
  <c r="AJ45" i="101"/>
  <c r="AJ45" i="71"/>
  <c r="AJ49" i="71"/>
  <c r="AJ49" i="101"/>
  <c r="AJ53" i="101"/>
  <c r="AJ53" i="71"/>
  <c r="AJ40" i="109"/>
  <c r="AJ48" i="109"/>
  <c r="AJ48" i="86"/>
  <c r="AK11" i="97"/>
  <c r="AK20" i="97"/>
  <c r="AK24" i="97"/>
  <c r="AK18" i="98"/>
  <c r="AK34" i="68"/>
  <c r="AK8" i="100"/>
  <c r="AK7" i="100"/>
  <c r="AK9" i="100"/>
  <c r="AK13" i="100"/>
  <c r="AK16" i="100"/>
  <c r="AK11" i="102"/>
  <c r="AK9" i="104"/>
  <c r="AK13" i="104"/>
  <c r="AK40" i="108"/>
  <c r="AK48" i="108"/>
  <c r="AK31" i="86"/>
  <c r="AK39" i="109"/>
  <c r="AK55" i="109"/>
  <c r="AL11" i="96"/>
  <c r="AL20" i="96"/>
  <c r="AL18" i="97"/>
  <c r="AL34" i="67"/>
  <c r="AL8" i="99"/>
  <c r="AL16" i="99"/>
  <c r="AL11" i="101"/>
  <c r="AL9" i="103"/>
  <c r="AL13" i="103"/>
  <c r="AL21" i="103"/>
  <c r="AL40" i="107"/>
  <c r="AL48" i="107"/>
  <c r="AL31" i="87"/>
  <c r="AL55" i="108"/>
  <c r="AN19" i="71"/>
  <c r="AN23" i="101"/>
  <c r="AN23" i="71"/>
  <c r="AN28" i="71"/>
  <c r="AN37" i="71"/>
  <c r="AN10" i="103"/>
  <c r="AN18" i="103"/>
  <c r="AN18" i="73"/>
  <c r="AN51" i="103"/>
  <c r="AN51" i="73"/>
  <c r="AN9" i="106"/>
  <c r="AN9" i="76"/>
  <c r="AN13" i="106"/>
  <c r="AN13" i="76"/>
  <c r="AN21" i="106"/>
  <c r="AN25" i="76"/>
  <c r="AN9" i="88"/>
  <c r="AN9" i="108"/>
  <c r="AN9" i="87"/>
  <c r="AN25" i="87"/>
  <c r="AO28" i="67"/>
  <c r="AO40" i="97"/>
  <c r="AO40" i="67"/>
  <c r="AO44" i="67"/>
  <c r="AO48" i="67"/>
  <c r="AO48" i="97"/>
  <c r="AO52" i="67"/>
  <c r="AO52" i="97"/>
  <c r="AO18" i="98"/>
  <c r="AO18" i="68"/>
  <c r="AO34" i="68"/>
  <c r="AO38" i="98"/>
  <c r="AO46" i="68"/>
  <c r="AO50" i="68"/>
  <c r="AO8" i="100"/>
  <c r="AO7" i="100" s="1"/>
  <c r="AO8" i="70"/>
  <c r="AO7" i="70" s="1"/>
  <c r="AO16" i="100"/>
  <c r="AP10" i="96"/>
  <c r="AP14" i="96"/>
  <c r="AP23" i="96"/>
  <c r="AP9" i="106"/>
  <c r="AP13" i="106"/>
  <c r="AP21" i="106"/>
  <c r="AP18" i="109"/>
  <c r="AQ36" i="71"/>
  <c r="AQ40" i="71"/>
  <c r="AQ48" i="101"/>
  <c r="AQ48" i="71"/>
  <c r="AQ10" i="103"/>
  <c r="AQ10" i="73"/>
  <c r="AQ14" i="103"/>
  <c r="AQ14" i="73"/>
  <c r="AQ19" i="73"/>
  <c r="AQ23" i="73"/>
  <c r="AQ23" i="103"/>
  <c r="AQ10" i="108"/>
  <c r="AQ10" i="87"/>
  <c r="AQ14" i="108"/>
  <c r="AQ14" i="87"/>
  <c r="AR18" i="98"/>
  <c r="AR18" i="68"/>
  <c r="AR34" i="68"/>
  <c r="AR38" i="98"/>
  <c r="AR42" i="68"/>
  <c r="AR46" i="68"/>
  <c r="AR50" i="68"/>
  <c r="AR11" i="101"/>
  <c r="AR11" i="71"/>
  <c r="AR20" i="101"/>
  <c r="AR20" i="71"/>
  <c r="AR24" i="101"/>
  <c r="AR24" i="104"/>
  <c r="AR29" i="74"/>
  <c r="AR41" i="74"/>
  <c r="AR49" i="74"/>
  <c r="AR49" i="104"/>
  <c r="AR53" i="74"/>
  <c r="AS10" i="98"/>
  <c r="AS10" i="68"/>
  <c r="AS14" i="98"/>
  <c r="AS14" i="68"/>
  <c r="AS8" i="70"/>
  <c r="AS7" i="70"/>
  <c r="AS12" i="100"/>
  <c r="AS16" i="100"/>
  <c r="AS10" i="101"/>
  <c r="AS10" i="71"/>
  <c r="AS14" i="101"/>
  <c r="AS14" i="71"/>
  <c r="AS19" i="71"/>
  <c r="AS23" i="101"/>
  <c r="AS23" i="71"/>
  <c r="AS20" i="103"/>
  <c r="AS20" i="73"/>
  <c r="AS24" i="103"/>
  <c r="AS41" i="103"/>
  <c r="AS45" i="103"/>
  <c r="AS49" i="73"/>
  <c r="AS49" i="103"/>
  <c r="AS28" i="88"/>
  <c r="AS36" i="88"/>
  <c r="AS40" i="107"/>
  <c r="AS40" i="88"/>
  <c r="AS44" i="107"/>
  <c r="AS44" i="88"/>
  <c r="AS48" i="107"/>
  <c r="AS48" i="88"/>
  <c r="AS52" i="88"/>
  <c r="AT10" i="67"/>
  <c r="AT10" i="97"/>
  <c r="AT14" i="97"/>
  <c r="AT14" i="67"/>
  <c r="AT11" i="99"/>
  <c r="AT11" i="69"/>
  <c r="AT20" i="99"/>
  <c r="AT20" i="69"/>
  <c r="AT24" i="99"/>
  <c r="AX11" i="103"/>
  <c r="AX11" i="73"/>
  <c r="BA43" i="109"/>
  <c r="BA55" i="109"/>
  <c r="AY10" i="105"/>
  <c r="AY10" i="75"/>
  <c r="AY14" i="105"/>
  <c r="AY14" i="75"/>
  <c r="AY23" i="75"/>
  <c r="AY23" i="105"/>
  <c r="BB8" i="106"/>
  <c r="BB8" i="76"/>
  <c r="BB12" i="106"/>
  <c r="BB12" i="76"/>
  <c r="BB16" i="106"/>
  <c r="BB16" i="76"/>
  <c r="BB18" i="108"/>
  <c r="BB18" i="87"/>
  <c r="BB22" i="108"/>
  <c r="BB22" i="87"/>
  <c r="BB34" i="108"/>
  <c r="BB38" i="108"/>
  <c r="BB38" i="87"/>
  <c r="BB42" i="108"/>
  <c r="BB42" i="87"/>
  <c r="BB50" i="87"/>
  <c r="BB50" i="108"/>
  <c r="BB54" i="108"/>
  <c r="Q10" i="68"/>
  <c r="Q22" i="68"/>
  <c r="Q34" i="68"/>
  <c r="Q42" i="68"/>
  <c r="Q46" i="68"/>
  <c r="Q50" i="68"/>
  <c r="Q13" i="69"/>
  <c r="Q29" i="69"/>
  <c r="Q41" i="69"/>
  <c r="Q45" i="69"/>
  <c r="Q8" i="70"/>
  <c r="Q7" i="70"/>
  <c r="Q12" i="70"/>
  <c r="Q20" i="70"/>
  <c r="Q28" i="70"/>
  <c r="Q36" i="70"/>
  <c r="Q40" i="70"/>
  <c r="Q44" i="70"/>
  <c r="Q48" i="70"/>
  <c r="Q52" i="70"/>
  <c r="Q11" i="71"/>
  <c r="Q19" i="71"/>
  <c r="Q31" i="71"/>
  <c r="Q51" i="71"/>
  <c r="Q10" i="72"/>
  <c r="Q14" i="72"/>
  <c r="Q30" i="72"/>
  <c r="Q42" i="72"/>
  <c r="Q46" i="72"/>
  <c r="Q50" i="72"/>
  <c r="Q9" i="73"/>
  <c r="Q13" i="73"/>
  <c r="Q25" i="73"/>
  <c r="Q37" i="73"/>
  <c r="Q41" i="73"/>
  <c r="Q49" i="73"/>
  <c r="Q53" i="73"/>
  <c r="Q28" i="74"/>
  <c r="Q36" i="74"/>
  <c r="Q40" i="74"/>
  <c r="Q44" i="74"/>
  <c r="Q48" i="74"/>
  <c r="Q19" i="75"/>
  <c r="Q23" i="75"/>
  <c r="Q31" i="75"/>
  <c r="Q39" i="75"/>
  <c r="Q51" i="75"/>
  <c r="Q10" i="76"/>
  <c r="Q14" i="76"/>
  <c r="Q22" i="76"/>
  <c r="Q30" i="76"/>
  <c r="Q34" i="76"/>
  <c r="Q42" i="76"/>
  <c r="Q46" i="76"/>
  <c r="Q50" i="76"/>
  <c r="Q9" i="88"/>
  <c r="Q25" i="88"/>
  <c r="Q29" i="88"/>
  <c r="Q37" i="88"/>
  <c r="Q41" i="88"/>
  <c r="Q45" i="88"/>
  <c r="Q49" i="88"/>
  <c r="Q53" i="88"/>
  <c r="Q8" i="87"/>
  <c r="Q7" i="87"/>
  <c r="Q12" i="87"/>
  <c r="Q20" i="87"/>
  <c r="Q28" i="87"/>
  <c r="Q36" i="87"/>
  <c r="Q44" i="87"/>
  <c r="Q52" i="87"/>
  <c r="Q11" i="86"/>
  <c r="Q19" i="86"/>
  <c r="Q23" i="86"/>
  <c r="Q31" i="86"/>
  <c r="Q39" i="86"/>
  <c r="Q51" i="86"/>
  <c r="R11" i="66"/>
  <c r="R23" i="66"/>
  <c r="R39" i="66"/>
  <c r="R51" i="66"/>
  <c r="R10" i="67"/>
  <c r="R14" i="67"/>
  <c r="R18" i="67"/>
  <c r="R22" i="67"/>
  <c r="R34" i="67"/>
  <c r="R46" i="67"/>
  <c r="R50" i="67"/>
  <c r="R9" i="68"/>
  <c r="R13" i="68"/>
  <c r="R25" i="68"/>
  <c r="R37" i="68"/>
  <c r="R41" i="68"/>
  <c r="R45" i="68"/>
  <c r="R49" i="68"/>
  <c r="R53" i="68"/>
  <c r="R8" i="69"/>
  <c r="R12" i="69"/>
  <c r="R20" i="69"/>
  <c r="R28" i="69"/>
  <c r="R36" i="69"/>
  <c r="R44" i="69"/>
  <c r="R48" i="69"/>
  <c r="R11" i="70"/>
  <c r="R23" i="70"/>
  <c r="R31" i="70"/>
  <c r="R10" i="71"/>
  <c r="R14" i="71"/>
  <c r="R22" i="71"/>
  <c r="R34" i="71"/>
  <c r="R42" i="71"/>
  <c r="R13" i="72"/>
  <c r="R29" i="72"/>
  <c r="R37" i="72"/>
  <c r="R41" i="72"/>
  <c r="R45" i="72"/>
  <c r="R49" i="72"/>
  <c r="R53" i="72"/>
  <c r="R28" i="73"/>
  <c r="R36" i="73"/>
  <c r="R40" i="73"/>
  <c r="R44" i="73"/>
  <c r="R48" i="73"/>
  <c r="R52" i="73"/>
  <c r="R11" i="74"/>
  <c r="R23" i="74"/>
  <c r="R31" i="74"/>
  <c r="R39" i="74"/>
  <c r="R51" i="74"/>
  <c r="R14" i="75"/>
  <c r="R22" i="75"/>
  <c r="R30" i="75"/>
  <c r="R42" i="75"/>
  <c r="R50" i="75"/>
  <c r="R9" i="76"/>
  <c r="R13" i="76"/>
  <c r="R25" i="76"/>
  <c r="R37" i="76"/>
  <c r="R41" i="76"/>
  <c r="R45" i="76"/>
  <c r="R49" i="76"/>
  <c r="R53" i="76"/>
  <c r="R20" i="88"/>
  <c r="R28" i="88"/>
  <c r="R44" i="88"/>
  <c r="R23" i="87"/>
  <c r="R31" i="87"/>
  <c r="R39" i="87"/>
  <c r="R10" i="86"/>
  <c r="R14" i="86"/>
  <c r="R22" i="86"/>
  <c r="R34" i="86"/>
  <c r="R42" i="86"/>
  <c r="S10" i="66"/>
  <c r="S18" i="66"/>
  <c r="S22" i="66"/>
  <c r="S34" i="66"/>
  <c r="S46" i="66"/>
  <c r="S50" i="66"/>
  <c r="S9" i="67"/>
  <c r="S13" i="67"/>
  <c r="S29" i="67"/>
  <c r="S37" i="67"/>
  <c r="S49" i="67"/>
  <c r="S53" i="67"/>
  <c r="S8" i="68"/>
  <c r="S7" i="68" s="1"/>
  <c r="S12" i="68"/>
  <c r="S36" i="68"/>
  <c r="S40" i="68"/>
  <c r="S48" i="68"/>
  <c r="S52" i="68"/>
  <c r="S23" i="69"/>
  <c r="S39" i="69"/>
  <c r="S10" i="70"/>
  <c r="S14" i="70"/>
  <c r="S22" i="70"/>
  <c r="S30" i="70"/>
  <c r="S42" i="70"/>
  <c r="S46" i="70"/>
  <c r="S9" i="71"/>
  <c r="S13" i="71"/>
  <c r="S25" i="71"/>
  <c r="S41" i="71"/>
  <c r="S53" i="71"/>
  <c r="S8" i="72"/>
  <c r="S12" i="72"/>
  <c r="S36" i="72"/>
  <c r="S48" i="72"/>
  <c r="S11" i="73"/>
  <c r="S39" i="73"/>
  <c r="S10" i="74"/>
  <c r="S18" i="74"/>
  <c r="S46" i="74"/>
  <c r="S13" i="75"/>
  <c r="S49" i="75"/>
  <c r="S12" i="76"/>
  <c r="S40" i="76"/>
  <c r="S44" i="76"/>
  <c r="S48" i="76"/>
  <c r="S11" i="88"/>
  <c r="S19" i="88"/>
  <c r="S31" i="88"/>
  <c r="S39" i="88"/>
  <c r="S51" i="88"/>
  <c r="S18" i="87"/>
  <c r="S22" i="87"/>
  <c r="S30" i="87"/>
  <c r="T9" i="66"/>
  <c r="T13" i="66"/>
  <c r="T25" i="66"/>
  <c r="T37" i="66"/>
  <c r="T45" i="66"/>
  <c r="T8" i="67"/>
  <c r="T7" i="67" s="1"/>
  <c r="T12" i="67"/>
  <c r="T20" i="67"/>
  <c r="T28" i="67"/>
  <c r="T36" i="67"/>
  <c r="T40" i="67"/>
  <c r="T44" i="67"/>
  <c r="T48" i="67"/>
  <c r="T52" i="67"/>
  <c r="T11" i="68"/>
  <c r="T19" i="68"/>
  <c r="T31" i="68"/>
  <c r="T51" i="68"/>
  <c r="T10" i="69"/>
  <c r="T14" i="69"/>
  <c r="T18" i="69"/>
  <c r="T22" i="69"/>
  <c r="T30" i="69"/>
  <c r="T34" i="69"/>
  <c r="T46" i="69"/>
  <c r="T50" i="69"/>
  <c r="T9" i="70"/>
  <c r="T13" i="70"/>
  <c r="T25" i="70"/>
  <c r="T29" i="70"/>
  <c r="T37" i="70"/>
  <c r="T41" i="70"/>
  <c r="T45" i="70"/>
  <c r="T49" i="70"/>
  <c r="T53" i="70"/>
  <c r="T12" i="71"/>
  <c r="T20" i="71"/>
  <c r="T52" i="71"/>
  <c r="T11" i="72"/>
  <c r="T19" i="72"/>
  <c r="T23" i="72"/>
  <c r="T31" i="72"/>
  <c r="T39" i="72"/>
  <c r="T51" i="72"/>
  <c r="T10" i="73"/>
  <c r="T14" i="73"/>
  <c r="T18" i="73"/>
  <c r="T22" i="73"/>
  <c r="T30" i="73"/>
  <c r="T34" i="73"/>
  <c r="T42" i="73"/>
  <c r="T46" i="73"/>
  <c r="T50" i="73"/>
  <c r="T9" i="74"/>
  <c r="T13" i="74"/>
  <c r="T25" i="74"/>
  <c r="T29" i="74"/>
  <c r="T37" i="74"/>
  <c r="T41" i="74"/>
  <c r="T45" i="74"/>
  <c r="T53" i="74"/>
  <c r="T8" i="75"/>
  <c r="T7" i="75"/>
  <c r="T12" i="75"/>
  <c r="T20" i="75"/>
  <c r="T28" i="75"/>
  <c r="T40" i="75"/>
  <c r="T44" i="75"/>
  <c r="T48" i="75"/>
  <c r="T11" i="76"/>
  <c r="T23" i="76"/>
  <c r="T31" i="76"/>
  <c r="T39" i="76"/>
  <c r="T51" i="76"/>
  <c r="T10" i="88"/>
  <c r="T14" i="88"/>
  <c r="T22" i="88"/>
  <c r="T34" i="88"/>
  <c r="T42" i="88"/>
  <c r="T50" i="88"/>
  <c r="T13" i="87"/>
  <c r="T29" i="87"/>
  <c r="T37" i="87"/>
  <c r="T41" i="87"/>
  <c r="T45" i="87"/>
  <c r="T53" i="87"/>
  <c r="T8" i="86"/>
  <c r="T7" i="86"/>
  <c r="T12" i="86"/>
  <c r="T20" i="86"/>
  <c r="T28" i="86"/>
  <c r="T36" i="86"/>
  <c r="T40" i="86"/>
  <c r="T44" i="86"/>
  <c r="T52" i="86"/>
  <c r="U8" i="66"/>
  <c r="U7" i="66"/>
  <c r="U12" i="66"/>
  <c r="U20" i="66"/>
  <c r="U36" i="66"/>
  <c r="U40" i="66"/>
  <c r="U52" i="66"/>
  <c r="U11" i="67"/>
  <c r="U23" i="67"/>
  <c r="U31" i="67"/>
  <c r="U39" i="67"/>
  <c r="U51" i="67"/>
  <c r="U42" i="68"/>
  <c r="U9" i="69"/>
  <c r="U13" i="69"/>
  <c r="U37" i="69"/>
  <c r="U41" i="69"/>
  <c r="U53" i="69"/>
  <c r="U8" i="70"/>
  <c r="U7" i="70" s="1"/>
  <c r="U12" i="70"/>
  <c r="U20" i="70"/>
  <c r="U28" i="70"/>
  <c r="U36" i="70"/>
  <c r="U44" i="70"/>
  <c r="U48" i="70"/>
  <c r="U52" i="70"/>
  <c r="U11" i="71"/>
  <c r="U19" i="71"/>
  <c r="U23" i="71"/>
  <c r="U31" i="71"/>
  <c r="U39" i="71"/>
  <c r="U14" i="72"/>
  <c r="U18" i="72"/>
  <c r="U30" i="72"/>
  <c r="U46" i="72"/>
  <c r="U50" i="72"/>
  <c r="U9" i="73"/>
  <c r="U13" i="73"/>
  <c r="U29" i="73"/>
  <c r="U37" i="73"/>
  <c r="U41" i="73"/>
  <c r="U45" i="73"/>
  <c r="U49" i="73"/>
  <c r="U53" i="73"/>
  <c r="U8" i="74"/>
  <c r="U12" i="74"/>
  <c r="U20" i="74"/>
  <c r="U28" i="74"/>
  <c r="U40" i="74"/>
  <c r="U52" i="74"/>
  <c r="U11" i="75"/>
  <c r="U19" i="75"/>
  <c r="U23" i="75"/>
  <c r="U31" i="75"/>
  <c r="U39" i="75"/>
  <c r="U51" i="75"/>
  <c r="U10" i="76"/>
  <c r="U14" i="76"/>
  <c r="U18" i="76"/>
  <c r="U34" i="76"/>
  <c r="U42" i="76"/>
  <c r="U46" i="76"/>
  <c r="U50" i="76"/>
  <c r="U9" i="88"/>
  <c r="U13" i="88"/>
  <c r="U25" i="88"/>
  <c r="U8" i="87"/>
  <c r="U7" i="87"/>
  <c r="U20" i="87"/>
  <c r="U28" i="87"/>
  <c r="U36" i="87"/>
  <c r="U40" i="87"/>
  <c r="U44" i="87"/>
  <c r="U48" i="87"/>
  <c r="U52" i="87"/>
  <c r="U11" i="86"/>
  <c r="U19" i="86"/>
  <c r="U23" i="86"/>
  <c r="U26" i="86"/>
  <c r="U31" i="86"/>
  <c r="U51" i="86"/>
  <c r="W19" i="66"/>
  <c r="W31" i="66"/>
  <c r="W39" i="66"/>
  <c r="W14" i="67"/>
  <c r="W22" i="67"/>
  <c r="W30" i="67"/>
  <c r="W34" i="67"/>
  <c r="W42" i="67"/>
  <c r="W46" i="67"/>
  <c r="W50" i="67"/>
  <c r="W9" i="68"/>
  <c r="W13" i="68"/>
  <c r="W25" i="68"/>
  <c r="W41" i="68"/>
  <c r="W49" i="68"/>
  <c r="W8" i="69"/>
  <c r="W7" i="69" s="1"/>
  <c r="W28" i="69"/>
  <c r="W36" i="69"/>
  <c r="W40" i="69"/>
  <c r="W44" i="69"/>
  <c r="W48" i="69"/>
  <c r="W52" i="69"/>
  <c r="W11" i="70"/>
  <c r="W23" i="70"/>
  <c r="W31" i="70"/>
  <c r="W39" i="70"/>
  <c r="W51" i="70"/>
  <c r="W10" i="71"/>
  <c r="W14" i="71"/>
  <c r="W18" i="71"/>
  <c r="W22" i="71"/>
  <c r="W30" i="71"/>
  <c r="W46" i="71"/>
  <c r="W9" i="72"/>
  <c r="W13" i="72"/>
  <c r="W25" i="72"/>
  <c r="W29" i="72"/>
  <c r="W37" i="72"/>
  <c r="W41" i="72"/>
  <c r="W53" i="72"/>
  <c r="W8" i="73"/>
  <c r="W7" i="73"/>
  <c r="W12" i="73"/>
  <c r="W20" i="73"/>
  <c r="W28" i="73"/>
  <c r="W36" i="73"/>
  <c r="W40" i="73"/>
  <c r="W44" i="73"/>
  <c r="W48" i="73"/>
  <c r="W52" i="73"/>
  <c r="W11" i="74"/>
  <c r="W19" i="74"/>
  <c r="W23" i="74"/>
  <c r="W31" i="74"/>
  <c r="W39" i="74"/>
  <c r="W51" i="74"/>
  <c r="W10" i="75"/>
  <c r="W14" i="75"/>
  <c r="W18" i="75"/>
  <c r="W22" i="75"/>
  <c r="W30" i="75"/>
  <c r="W34" i="75"/>
  <c r="W42" i="75"/>
  <c r="W46" i="75"/>
  <c r="W50" i="75"/>
  <c r="W9" i="76"/>
  <c r="W25" i="76"/>
  <c r="W45" i="76"/>
  <c r="W8" i="88"/>
  <c r="W7" i="88"/>
  <c r="W12" i="88"/>
  <c r="W20" i="88"/>
  <c r="W36" i="88"/>
  <c r="W40" i="88"/>
  <c r="W44" i="88"/>
  <c r="W48" i="88"/>
  <c r="W52" i="88"/>
  <c r="W11" i="87"/>
  <c r="W19" i="87"/>
  <c r="W23" i="87"/>
  <c r="W31" i="87"/>
  <c r="W39" i="87"/>
  <c r="W51" i="87"/>
  <c r="W10" i="86"/>
  <c r="W14" i="86"/>
  <c r="W18" i="86"/>
  <c r="W22" i="86"/>
  <c r="W34" i="86"/>
  <c r="W42" i="86"/>
  <c r="W46" i="86"/>
  <c r="W50" i="86"/>
  <c r="X10" i="66"/>
  <c r="X14" i="66"/>
  <c r="X18" i="66"/>
  <c r="X22" i="66"/>
  <c r="X30" i="66"/>
  <c r="X34" i="66"/>
  <c r="X38" i="66"/>
  <c r="X42" i="66"/>
  <c r="X50" i="66"/>
  <c r="X54" i="66"/>
  <c r="X9" i="67"/>
  <c r="X13" i="67"/>
  <c r="X33" i="67"/>
  <c r="X41" i="67"/>
  <c r="X49" i="67"/>
  <c r="X8" i="68"/>
  <c r="X7" i="68" s="1"/>
  <c r="X28" i="68"/>
  <c r="X32" i="68"/>
  <c r="X36" i="68"/>
  <c r="X40" i="68"/>
  <c r="X44" i="68"/>
  <c r="X48" i="68"/>
  <c r="X52" i="68"/>
  <c r="X23" i="69"/>
  <c r="X27" i="69"/>
  <c r="X26" i="69"/>
  <c r="X35" i="69"/>
  <c r="X39" i="69"/>
  <c r="X43" i="69"/>
  <c r="X47" i="69"/>
  <c r="X51" i="69"/>
  <c r="X10" i="70"/>
  <c r="X14" i="70"/>
  <c r="X18" i="70"/>
  <c r="X22" i="70"/>
  <c r="X34" i="70"/>
  <c r="X38" i="70"/>
  <c r="X42" i="70"/>
  <c r="X46" i="70"/>
  <c r="X50" i="70"/>
  <c r="X54" i="70"/>
  <c r="X9" i="71"/>
  <c r="X13" i="71"/>
  <c r="X29" i="71"/>
  <c r="X33" i="71"/>
  <c r="X37" i="71"/>
  <c r="X41" i="71"/>
  <c r="X45" i="71"/>
  <c r="X53" i="71"/>
  <c r="X12" i="72"/>
  <c r="X32" i="72"/>
  <c r="X36" i="72"/>
  <c r="X44" i="72"/>
  <c r="X48" i="72"/>
  <c r="X52" i="72"/>
  <c r="X23" i="73"/>
  <c r="X27" i="73"/>
  <c r="X26" i="73"/>
  <c r="X31" i="73"/>
  <c r="X35" i="73"/>
  <c r="X39" i="73"/>
  <c r="X43" i="73"/>
  <c r="X47" i="73"/>
  <c r="X51" i="73"/>
  <c r="X10" i="74"/>
  <c r="X14" i="74"/>
  <c r="X18" i="74"/>
  <c r="X22" i="74"/>
  <c r="X30" i="74"/>
  <c r="X34" i="74"/>
  <c r="X38" i="74"/>
  <c r="X42" i="74"/>
  <c r="X46" i="74"/>
  <c r="X50" i="74"/>
  <c r="X54" i="74"/>
  <c r="X13" i="75"/>
  <c r="X37" i="75"/>
  <c r="X45" i="75"/>
  <c r="X28" i="76"/>
  <c r="X32" i="76"/>
  <c r="X36" i="76"/>
  <c r="X40" i="76"/>
  <c r="X44" i="76"/>
  <c r="X48" i="76"/>
  <c r="X11" i="88"/>
  <c r="X19" i="88"/>
  <c r="X23" i="88"/>
  <c r="X27" i="88"/>
  <c r="X26" i="88"/>
  <c r="X31" i="88"/>
  <c r="X35" i="88"/>
  <c r="X39" i="88"/>
  <c r="X43" i="88"/>
  <c r="X47" i="88"/>
  <c r="X51" i="88"/>
  <c r="X10" i="87"/>
  <c r="X14" i="87"/>
  <c r="X18" i="87"/>
  <c r="X22" i="87"/>
  <c r="X30" i="87"/>
  <c r="X34" i="87"/>
  <c r="X38" i="87"/>
  <c r="X42" i="87"/>
  <c r="X46" i="87"/>
  <c r="X50" i="87"/>
  <c r="X54" i="87"/>
  <c r="X9" i="86"/>
  <c r="X13" i="86"/>
  <c r="X33" i="86"/>
  <c r="X37" i="86"/>
  <c r="X41" i="86"/>
  <c r="X45" i="86"/>
  <c r="X49" i="86"/>
  <c r="X53" i="86"/>
  <c r="AU9" i="66"/>
  <c r="AU13" i="66"/>
  <c r="AU25" i="66"/>
  <c r="AU29" i="66"/>
  <c r="AU37" i="66"/>
  <c r="AU41" i="66"/>
  <c r="AU45" i="66"/>
  <c r="AU53" i="66"/>
  <c r="AU8" i="67"/>
  <c r="AU7" i="67" s="1"/>
  <c r="AU12" i="67"/>
  <c r="AU20" i="67"/>
  <c r="AU28" i="67"/>
  <c r="AU36" i="67"/>
  <c r="AU40" i="67"/>
  <c r="AU44" i="67"/>
  <c r="AU52" i="67"/>
  <c r="AU11" i="68"/>
  <c r="AU19" i="68"/>
  <c r="AU23" i="68"/>
  <c r="AU31" i="68"/>
  <c r="AU39" i="68"/>
  <c r="AU51" i="68"/>
  <c r="AU10" i="69"/>
  <c r="AU14" i="69"/>
  <c r="AU18" i="69"/>
  <c r="AU30" i="69"/>
  <c r="AU34" i="69"/>
  <c r="AU42" i="69"/>
  <c r="AU9" i="70"/>
  <c r="AU13" i="70"/>
  <c r="AU25" i="70"/>
  <c r="AU29" i="70"/>
  <c r="AU37" i="70"/>
  <c r="AU41" i="70"/>
  <c r="AU45" i="70"/>
  <c r="AU49" i="70"/>
  <c r="AU53" i="70"/>
  <c r="AU8" i="71"/>
  <c r="AU7" i="71"/>
  <c r="AU12" i="71"/>
  <c r="AU20" i="71"/>
  <c r="AU28" i="71"/>
  <c r="AU36" i="71"/>
  <c r="AU40" i="71"/>
  <c r="AU44" i="71"/>
  <c r="AU19" i="72"/>
  <c r="AU23" i="72"/>
  <c r="AU31" i="72"/>
  <c r="AU39" i="72"/>
  <c r="AU51" i="72"/>
  <c r="AU10" i="73"/>
  <c r="AU14" i="73"/>
  <c r="AU22" i="73"/>
  <c r="AU30" i="73"/>
  <c r="AU34" i="73"/>
  <c r="AU42" i="73"/>
  <c r="AU46" i="73"/>
  <c r="AU50" i="73"/>
  <c r="AU25" i="74"/>
  <c r="AU29" i="74"/>
  <c r="AU37" i="74"/>
  <c r="AU41" i="74"/>
  <c r="AU45" i="74"/>
  <c r="AU49" i="74"/>
  <c r="AU53" i="74"/>
  <c r="AU12" i="75"/>
  <c r="AU28" i="75"/>
  <c r="AU36" i="75"/>
  <c r="AU40" i="75"/>
  <c r="AU44" i="75"/>
  <c r="AU52" i="75"/>
  <c r="AU19" i="76"/>
  <c r="AU23" i="76"/>
  <c r="AU31" i="76"/>
  <c r="AU39" i="76"/>
  <c r="AU51" i="76"/>
  <c r="AU10" i="88"/>
  <c r="AU14" i="88"/>
  <c r="AU22" i="88"/>
  <c r="AU30" i="88"/>
  <c r="AU34" i="88"/>
  <c r="AU42" i="88"/>
  <c r="AU46" i="88"/>
  <c r="AU50" i="88"/>
  <c r="AU9" i="87"/>
  <c r="AU13" i="87"/>
  <c r="AU25" i="87"/>
  <c r="AU29" i="87"/>
  <c r="AU37" i="87"/>
  <c r="AU41" i="87"/>
  <c r="AU45" i="87"/>
  <c r="AU49" i="87"/>
  <c r="AU53" i="87"/>
  <c r="AU8" i="86"/>
  <c r="AU7" i="86" s="1"/>
  <c r="AU12" i="86"/>
  <c r="AU28" i="86"/>
  <c r="AU36" i="86"/>
  <c r="AU40" i="86"/>
  <c r="AU44" i="86"/>
  <c r="AU52" i="86"/>
  <c r="AC12" i="66"/>
  <c r="AC20" i="66"/>
  <c r="AC28" i="66"/>
  <c r="AC36" i="66"/>
  <c r="AC40" i="66"/>
  <c r="AC44" i="66"/>
  <c r="AC52" i="66"/>
  <c r="AC19" i="67"/>
  <c r="AC23" i="67"/>
  <c r="AC31" i="67"/>
  <c r="AC39" i="67"/>
  <c r="AC51" i="67"/>
  <c r="AC14" i="68"/>
  <c r="AC18" i="68"/>
  <c r="AC22" i="68"/>
  <c r="AC34" i="68"/>
  <c r="AC42" i="68"/>
  <c r="AC50" i="68"/>
  <c r="AC9" i="69"/>
  <c r="AC13" i="69"/>
  <c r="AC37" i="69"/>
  <c r="AC41" i="69"/>
  <c r="AC45" i="69"/>
  <c r="AC49" i="69"/>
  <c r="AC53" i="69"/>
  <c r="AC8" i="70"/>
  <c r="AC7" i="70"/>
  <c r="AC12" i="70"/>
  <c r="AC20" i="70"/>
  <c r="AC11" i="71"/>
  <c r="AC19" i="71"/>
  <c r="AC23" i="71"/>
  <c r="AC31" i="71"/>
  <c r="AC39" i="71"/>
  <c r="AC51" i="71"/>
  <c r="AC18" i="72"/>
  <c r="AC34" i="72"/>
  <c r="AC42" i="72"/>
  <c r="AC50" i="72"/>
  <c r="AC9" i="73"/>
  <c r="AC25" i="73"/>
  <c r="AC29" i="73"/>
  <c r="AC37" i="73"/>
  <c r="AC41" i="73"/>
  <c r="AC49" i="73"/>
  <c r="AC53" i="73"/>
  <c r="AC8" i="74"/>
  <c r="AC7" i="74" s="1"/>
  <c r="AC20" i="74"/>
  <c r="AC28" i="74"/>
  <c r="AC40" i="74"/>
  <c r="AC44" i="74"/>
  <c r="AC48" i="74"/>
  <c r="AC52" i="74"/>
  <c r="AC11" i="75"/>
  <c r="AC19" i="75"/>
  <c r="AC31" i="75"/>
  <c r="AC39" i="75"/>
  <c r="AC51" i="75"/>
  <c r="AC10" i="76"/>
  <c r="AC14" i="76"/>
  <c r="AC18" i="76"/>
  <c r="AC22" i="76"/>
  <c r="AC34" i="76"/>
  <c r="AC42" i="76"/>
  <c r="AC46" i="76"/>
  <c r="AC50" i="76"/>
  <c r="AC9" i="88"/>
  <c r="AC13" i="88"/>
  <c r="AC25" i="88"/>
  <c r="AC29" i="88"/>
  <c r="AC37" i="88"/>
  <c r="AC41" i="88"/>
  <c r="AC45" i="88"/>
  <c r="AC49" i="88"/>
  <c r="AC53" i="88"/>
  <c r="AC8" i="87"/>
  <c r="AC7" i="87"/>
  <c r="AC12" i="87"/>
  <c r="AC20" i="87"/>
  <c r="AC40" i="87"/>
  <c r="AC48" i="87"/>
  <c r="AC7" i="86"/>
  <c r="AC11" i="86"/>
  <c r="AC23" i="86"/>
  <c r="AC31" i="86"/>
  <c r="AC39" i="86"/>
  <c r="AC51" i="86"/>
  <c r="AD11" i="66"/>
  <c r="AD15" i="66"/>
  <c r="AD19" i="66"/>
  <c r="AD23" i="66"/>
  <c r="AD39" i="66"/>
  <c r="AD43" i="66"/>
  <c r="AD47" i="66"/>
  <c r="AD51" i="66"/>
  <c r="AD10" i="67"/>
  <c r="AD14" i="67"/>
  <c r="AD18" i="67"/>
  <c r="AD30" i="67"/>
  <c r="AD34" i="67"/>
  <c r="AD38" i="67"/>
  <c r="AD46" i="67"/>
  <c r="AD50" i="67"/>
  <c r="AD54" i="67"/>
  <c r="AD9" i="68"/>
  <c r="AD13" i="68"/>
  <c r="AD21" i="68"/>
  <c r="AD25" i="68"/>
  <c r="AD29" i="68"/>
  <c r="AD37" i="68"/>
  <c r="AD41" i="68"/>
  <c r="AD45" i="68"/>
  <c r="AD8" i="69"/>
  <c r="AD7" i="69"/>
  <c r="AD16" i="69"/>
  <c r="AD24" i="69"/>
  <c r="AD28" i="69"/>
  <c r="AD36" i="69"/>
  <c r="AD40" i="69"/>
  <c r="AD44" i="69"/>
  <c r="AD48" i="69"/>
  <c r="AD52" i="69"/>
  <c r="AD11" i="70"/>
  <c r="AD15" i="70"/>
  <c r="AD19" i="70"/>
  <c r="AD23" i="70"/>
  <c r="AD39" i="70"/>
  <c r="AD43" i="70"/>
  <c r="AD47" i="70"/>
  <c r="AD51" i="70"/>
  <c r="AD55" i="70"/>
  <c r="AD10" i="71"/>
  <c r="AD14" i="71"/>
  <c r="AD18" i="71"/>
  <c r="AD22" i="71"/>
  <c r="AD30" i="71"/>
  <c r="AD34" i="71"/>
  <c r="AD38" i="71"/>
  <c r="AD42" i="71"/>
  <c r="AD46" i="71"/>
  <c r="AD50" i="71"/>
  <c r="AD54" i="71"/>
  <c r="AD9" i="72"/>
  <c r="AD13" i="72"/>
  <c r="AD21" i="72"/>
  <c r="AD25" i="72"/>
  <c r="AD29" i="72"/>
  <c r="AD37" i="72"/>
  <c r="AD41" i="72"/>
  <c r="AD45" i="72"/>
  <c r="AD49" i="72"/>
  <c r="AD8" i="73"/>
  <c r="AD7" i="73" s="1"/>
  <c r="AD12" i="73"/>
  <c r="AD16" i="73"/>
  <c r="AD20" i="73"/>
  <c r="AD24" i="73"/>
  <c r="AD28" i="73"/>
  <c r="AD36" i="73"/>
  <c r="AD40" i="73"/>
  <c r="AD44" i="73"/>
  <c r="AD48" i="73"/>
  <c r="AD52" i="73"/>
  <c r="AD11" i="74"/>
  <c r="AD15" i="74"/>
  <c r="AD19" i="74"/>
  <c r="AD39" i="74"/>
  <c r="AD43" i="74"/>
  <c r="AD47" i="74"/>
  <c r="AD51" i="74"/>
  <c r="AD55" i="74"/>
  <c r="AD22" i="75"/>
  <c r="AD30" i="75"/>
  <c r="AD34" i="75"/>
  <c r="AD38" i="75"/>
  <c r="AD42" i="75"/>
  <c r="AD46" i="75"/>
  <c r="AD50" i="75"/>
  <c r="AD54" i="75"/>
  <c r="AD13" i="76"/>
  <c r="AD21" i="76"/>
  <c r="AD25" i="76"/>
  <c r="AD29" i="76"/>
  <c r="AD41" i="76"/>
  <c r="AD45" i="76"/>
  <c r="AD49" i="76"/>
  <c r="AD53" i="76"/>
  <c r="AD8" i="88"/>
  <c r="AD7" i="88"/>
  <c r="AD12" i="88"/>
  <c r="AD16" i="88"/>
  <c r="AD28" i="88"/>
  <c r="AD36" i="88"/>
  <c r="AD40" i="88"/>
  <c r="AD44" i="88"/>
  <c r="AD48" i="88"/>
  <c r="AD52" i="88"/>
  <c r="AD11" i="87"/>
  <c r="AD15" i="87"/>
  <c r="AD19" i="87"/>
  <c r="AD23" i="87"/>
  <c r="AD39" i="87"/>
  <c r="AD43" i="87"/>
  <c r="AD47" i="87"/>
  <c r="AD51" i="87"/>
  <c r="AD55" i="87"/>
  <c r="AD10" i="86"/>
  <c r="AD14" i="86"/>
  <c r="AD18" i="86"/>
  <c r="AD22" i="86"/>
  <c r="AD34" i="86"/>
  <c r="AD38" i="86"/>
  <c r="AD42" i="86"/>
  <c r="AD50" i="86"/>
  <c r="AD54" i="86"/>
  <c r="AV10" i="66"/>
  <c r="AV14" i="66"/>
  <c r="AV18" i="66"/>
  <c r="AV22" i="66"/>
  <c r="AV30" i="66"/>
  <c r="AV34" i="66"/>
  <c r="AV42" i="66"/>
  <c r="AV46" i="66"/>
  <c r="AV50" i="66"/>
  <c r="AV9" i="67"/>
  <c r="AV13" i="67"/>
  <c r="AV25" i="67"/>
  <c r="AV29" i="67"/>
  <c r="AV37" i="67"/>
  <c r="AV41" i="67"/>
  <c r="AV53" i="67"/>
  <c r="AV12" i="68"/>
  <c r="AV28" i="68"/>
  <c r="AV36" i="68"/>
  <c r="AV40" i="68"/>
  <c r="AV44" i="68"/>
  <c r="AV52" i="68"/>
  <c r="AV19" i="69"/>
  <c r="AV31" i="69"/>
  <c r="AV39" i="69"/>
  <c r="AV51" i="69"/>
  <c r="AV10" i="70"/>
  <c r="AV14" i="70"/>
  <c r="AV18" i="70"/>
  <c r="AV22" i="70"/>
  <c r="AV30" i="70"/>
  <c r="AV34" i="70"/>
  <c r="AV42" i="70"/>
  <c r="AV46" i="70"/>
  <c r="AV50" i="70"/>
  <c r="AV9" i="71"/>
  <c r="AV13" i="71"/>
  <c r="AV25" i="71"/>
  <c r="AV29" i="71"/>
  <c r="AV37" i="71"/>
  <c r="AV41" i="71"/>
  <c r="AV45" i="71"/>
  <c r="AV53" i="71"/>
  <c r="AV8" i="72"/>
  <c r="AV7" i="72"/>
  <c r="AV12" i="72"/>
  <c r="AV28" i="72"/>
  <c r="AV36" i="72"/>
  <c r="AV40" i="72"/>
  <c r="AV44" i="72"/>
  <c r="AV48" i="72"/>
  <c r="AV52" i="72"/>
  <c r="AV11" i="73"/>
  <c r="AV19" i="73"/>
  <c r="AV23" i="73"/>
  <c r="AV31" i="73"/>
  <c r="AV51" i="73"/>
  <c r="AV18" i="74"/>
  <c r="AV30" i="74"/>
  <c r="AV34" i="74"/>
  <c r="AV46" i="74"/>
  <c r="AV50" i="74"/>
  <c r="AV9" i="75"/>
  <c r="AV13" i="75"/>
  <c r="AV25" i="75"/>
  <c r="AV29" i="75"/>
  <c r="AV37" i="75"/>
  <c r="AV41" i="75"/>
  <c r="AV45" i="75"/>
  <c r="AV53" i="75"/>
  <c r="AV8" i="76"/>
  <c r="AV7" i="76" s="1"/>
  <c r="AV12" i="76"/>
  <c r="AV28" i="76"/>
  <c r="AV36" i="76"/>
  <c r="AV40" i="76"/>
  <c r="AV44" i="76"/>
  <c r="AV48" i="76"/>
  <c r="AV52" i="76"/>
  <c r="AV11" i="88"/>
  <c r="AV19" i="88"/>
  <c r="AV31" i="88"/>
  <c r="AV39" i="88"/>
  <c r="AV51" i="88"/>
  <c r="AV10" i="87"/>
  <c r="AV14" i="87"/>
  <c r="AV18" i="87"/>
  <c r="AV22" i="87"/>
  <c r="AV34" i="87"/>
  <c r="AV42" i="87"/>
  <c r="AV46" i="87"/>
  <c r="AV25" i="86"/>
  <c r="AV29" i="86"/>
  <c r="AV37" i="86"/>
  <c r="AV41" i="86"/>
  <c r="AV45" i="86"/>
  <c r="AV53" i="86"/>
  <c r="AW13" i="66"/>
  <c r="AW25" i="66"/>
  <c r="AW29" i="66"/>
  <c r="AW37" i="66"/>
  <c r="AW41" i="66"/>
  <c r="AW45" i="66"/>
  <c r="AW49" i="66"/>
  <c r="AW53" i="66"/>
  <c r="AW8" i="67"/>
  <c r="AW7" i="67"/>
  <c r="AW36" i="67"/>
  <c r="AW40" i="67"/>
  <c r="AW44" i="67"/>
  <c r="AW48" i="67"/>
  <c r="AW11" i="68"/>
  <c r="AW23" i="68"/>
  <c r="AW31" i="68"/>
  <c r="AW39" i="68"/>
  <c r="AW10" i="69"/>
  <c r="AW14" i="69"/>
  <c r="AW22" i="69"/>
  <c r="AW30" i="69"/>
  <c r="AW34" i="69"/>
  <c r="AW42" i="69"/>
  <c r="AW9" i="70"/>
  <c r="AW29" i="70"/>
  <c r="AW37" i="70"/>
  <c r="AW45" i="70"/>
  <c r="AW49" i="70"/>
  <c r="AW53" i="70"/>
  <c r="AW8" i="71"/>
  <c r="AW7" i="71"/>
  <c r="AW12" i="71"/>
  <c r="AW20" i="71"/>
  <c r="AW28" i="71"/>
  <c r="AW36" i="71"/>
  <c r="AW40" i="71"/>
  <c r="AW44" i="71"/>
  <c r="AW48" i="71"/>
  <c r="AW52" i="71"/>
  <c r="AW11" i="72"/>
  <c r="AW19" i="72"/>
  <c r="AW51" i="72"/>
  <c r="AW10" i="73"/>
  <c r="AW14" i="73"/>
  <c r="AW18" i="73"/>
  <c r="AW22" i="73"/>
  <c r="AW30" i="73"/>
  <c r="AW34" i="73"/>
  <c r="AW42" i="73"/>
  <c r="AW46" i="73"/>
  <c r="AW9" i="74"/>
  <c r="AW13" i="74"/>
  <c r="AW29" i="74"/>
  <c r="AW37" i="74"/>
  <c r="AW41" i="74"/>
  <c r="AW45" i="74"/>
  <c r="AW49" i="74"/>
  <c r="AW53" i="74"/>
  <c r="AW8" i="75"/>
  <c r="AW7" i="75"/>
  <c r="AW12" i="75"/>
  <c r="AW20" i="75"/>
  <c r="AW28" i="75"/>
  <c r="AW40" i="75"/>
  <c r="AW44" i="75"/>
  <c r="AW48" i="75"/>
  <c r="AW52" i="75"/>
  <c r="AW11" i="76"/>
  <c r="AW19" i="76"/>
  <c r="AW23" i="76"/>
  <c r="AW31" i="76"/>
  <c r="AW39" i="76"/>
  <c r="AW51" i="76"/>
  <c r="AW10" i="88"/>
  <c r="AW14" i="88"/>
  <c r="AW18" i="88"/>
  <c r="AW22" i="88"/>
  <c r="AW30" i="88"/>
  <c r="AW46" i="88"/>
  <c r="AW13" i="87"/>
  <c r="AW25" i="87"/>
  <c r="AW37" i="87"/>
  <c r="AW41" i="87"/>
  <c r="AW49" i="87"/>
  <c r="AW8" i="86"/>
  <c r="AW7" i="86" s="1"/>
  <c r="AW12" i="86"/>
  <c r="AW28" i="86"/>
  <c r="AW36" i="86"/>
  <c r="AW40" i="86"/>
  <c r="AW44" i="86"/>
  <c r="AW48" i="86"/>
  <c r="AW52" i="86"/>
  <c r="AE20" i="66"/>
  <c r="AE24" i="66"/>
  <c r="AE28" i="66"/>
  <c r="AE36" i="66"/>
  <c r="AE40" i="66"/>
  <c r="AE44" i="66"/>
  <c r="AE48" i="66"/>
  <c r="AE52" i="66"/>
  <c r="AE11" i="67"/>
  <c r="AE15" i="67"/>
  <c r="AE19" i="67"/>
  <c r="AE23" i="67"/>
  <c r="AE31" i="67"/>
  <c r="AE39" i="67"/>
  <c r="AE43" i="67"/>
  <c r="AE51" i="67"/>
  <c r="AE55" i="67"/>
  <c r="AE10" i="68"/>
  <c r="AE14" i="68"/>
  <c r="AE18" i="68"/>
  <c r="AE22" i="68"/>
  <c r="AE34" i="68"/>
  <c r="AE42" i="68"/>
  <c r="AE46" i="68"/>
  <c r="AE50" i="68"/>
  <c r="AE54" i="68"/>
  <c r="AE9" i="69"/>
  <c r="AE13" i="69"/>
  <c r="AE25" i="69"/>
  <c r="AE29" i="69"/>
  <c r="AE37" i="69"/>
  <c r="AE41" i="69"/>
  <c r="AE45" i="69"/>
  <c r="AE49" i="69"/>
  <c r="AE53" i="69"/>
  <c r="AE8" i="70"/>
  <c r="AE7" i="70" s="1"/>
  <c r="AE12" i="70"/>
  <c r="AE16" i="70"/>
  <c r="AE24" i="70"/>
  <c r="AE36" i="70"/>
  <c r="AE44" i="70"/>
  <c r="AE52" i="70"/>
  <c r="AE11" i="71"/>
  <c r="AE15" i="71"/>
  <c r="AE19" i="71"/>
  <c r="AE23" i="71"/>
  <c r="AE31" i="71"/>
  <c r="AE39" i="71"/>
  <c r="AE43" i="71"/>
  <c r="AE47" i="71"/>
  <c r="AE51" i="71"/>
  <c r="AE55" i="71"/>
  <c r="AE10" i="72"/>
  <c r="AE14" i="72"/>
  <c r="AE18" i="72"/>
  <c r="AE22" i="72"/>
  <c r="AE30" i="72"/>
  <c r="AE34" i="72"/>
  <c r="AE38" i="72"/>
  <c r="AE42" i="72"/>
  <c r="AE46" i="72"/>
  <c r="AE50" i="72"/>
  <c r="AE54" i="72"/>
  <c r="AE9" i="73"/>
  <c r="AE13" i="73"/>
  <c r="AE21" i="73"/>
  <c r="AE25" i="73"/>
  <c r="AE29" i="73"/>
  <c r="AE37" i="73"/>
  <c r="AE41" i="73"/>
  <c r="AE45" i="73"/>
  <c r="AE53" i="73"/>
  <c r="AE8" i="74"/>
  <c r="AE7" i="74" s="1"/>
  <c r="AE12" i="74"/>
  <c r="AE16" i="74"/>
  <c r="AE20" i="74"/>
  <c r="AE24" i="74"/>
  <c r="AE36" i="74"/>
  <c r="AE40" i="74"/>
  <c r="AE44" i="74"/>
  <c r="AE48" i="74"/>
  <c r="AE52" i="74"/>
  <c r="AE11" i="75"/>
  <c r="AE15" i="75"/>
  <c r="AE23" i="75"/>
  <c r="AE31" i="75"/>
  <c r="AE39" i="75"/>
  <c r="AE43" i="75"/>
  <c r="AE47" i="75"/>
  <c r="AE51" i="75"/>
  <c r="AE55" i="75"/>
  <c r="AE10" i="76"/>
  <c r="AE14" i="76"/>
  <c r="AE18" i="76"/>
  <c r="AE22" i="76"/>
  <c r="AE30" i="76"/>
  <c r="AE34" i="76"/>
  <c r="AE38" i="76"/>
  <c r="AE42" i="76"/>
  <c r="AE46" i="76"/>
  <c r="AE50" i="76"/>
  <c r="AE54" i="76"/>
  <c r="AE9" i="88"/>
  <c r="AE13" i="88"/>
  <c r="AE21" i="88"/>
  <c r="AE25" i="88"/>
  <c r="AE29" i="88"/>
  <c r="AE37" i="88"/>
  <c r="AE45" i="88"/>
  <c r="AE53" i="88"/>
  <c r="AE8" i="87"/>
  <c r="AE7" i="87"/>
  <c r="AE12" i="87"/>
  <c r="AE16" i="87"/>
  <c r="AE20" i="87"/>
  <c r="AE24" i="87"/>
  <c r="AE28" i="87"/>
  <c r="AE36" i="87"/>
  <c r="AE40" i="87"/>
  <c r="AE44" i="87"/>
  <c r="AE48" i="87"/>
  <c r="AE52" i="87"/>
  <c r="AE11" i="86"/>
  <c r="AE15" i="86"/>
  <c r="AE23" i="86"/>
  <c r="AE31" i="86"/>
  <c r="AE39" i="86"/>
  <c r="AE43" i="86"/>
  <c r="AE47" i="86"/>
  <c r="AE51" i="86"/>
  <c r="AE55" i="86"/>
  <c r="AG11" i="66"/>
  <c r="AG19" i="66"/>
  <c r="AG23" i="66"/>
  <c r="AG39" i="66"/>
  <c r="AG43" i="66"/>
  <c r="AG47" i="66"/>
  <c r="AG51" i="66"/>
  <c r="AG55" i="66"/>
  <c r="AG10" i="67"/>
  <c r="AG18" i="67"/>
  <c r="AG22" i="67"/>
  <c r="AG30" i="67"/>
  <c r="AG38" i="67"/>
  <c r="AG42" i="67"/>
  <c r="AG46" i="67"/>
  <c r="AG50" i="67"/>
  <c r="AG54" i="67"/>
  <c r="AG9" i="68"/>
  <c r="AG13" i="68"/>
  <c r="AG21" i="68"/>
  <c r="AG25" i="68"/>
  <c r="AG29" i="68"/>
  <c r="AG37" i="68"/>
  <c r="AG41" i="68"/>
  <c r="AG45" i="68"/>
  <c r="AG49" i="68"/>
  <c r="AG12" i="69"/>
  <c r="AG16" i="69"/>
  <c r="AG20" i="69"/>
  <c r="AG24" i="69"/>
  <c r="AG28" i="69"/>
  <c r="AG40" i="69"/>
  <c r="AG44" i="69"/>
  <c r="AG48" i="69"/>
  <c r="AG52" i="69"/>
  <c r="AG11" i="70"/>
  <c r="AG15" i="70"/>
  <c r="AG19" i="70"/>
  <c r="AG23" i="70"/>
  <c r="AG31" i="70"/>
  <c r="AG39" i="70"/>
  <c r="AG43" i="70"/>
  <c r="AG47" i="70"/>
  <c r="AG51" i="70"/>
  <c r="AG55" i="70"/>
  <c r="AG10" i="71"/>
  <c r="AG14" i="71"/>
  <c r="AG18" i="71"/>
  <c r="AG22" i="71"/>
  <c r="AG30" i="71"/>
  <c r="AG38" i="71"/>
  <c r="AG42" i="71"/>
  <c r="AG46" i="71"/>
  <c r="AG50" i="71"/>
  <c r="AG54" i="71"/>
  <c r="AG9" i="72"/>
  <c r="AG13" i="72"/>
  <c r="AG21" i="72"/>
  <c r="AG25" i="72"/>
  <c r="AG29" i="72"/>
  <c r="AG37" i="72"/>
  <c r="AG41" i="72"/>
  <c r="AG45" i="72"/>
  <c r="AG49" i="72"/>
  <c r="AG53" i="72"/>
  <c r="AG8" i="73"/>
  <c r="AG7" i="73"/>
  <c r="AG12" i="73"/>
  <c r="AG16" i="73"/>
  <c r="AG20" i="73"/>
  <c r="AG24" i="73"/>
  <c r="AG28" i="73"/>
  <c r="AG36" i="73"/>
  <c r="AG40" i="73"/>
  <c r="AG48" i="73"/>
  <c r="AG52" i="73"/>
  <c r="AG11" i="74"/>
  <c r="AG15" i="74"/>
  <c r="AG19" i="74"/>
  <c r="AG23" i="74"/>
  <c r="AG31" i="74"/>
  <c r="AG39" i="74"/>
  <c r="AG43" i="74"/>
  <c r="AG47" i="74"/>
  <c r="AG51" i="74"/>
  <c r="AG55" i="74"/>
  <c r="AG14" i="75"/>
  <c r="AG30" i="75"/>
  <c r="AG46" i="75"/>
  <c r="AG54" i="75"/>
  <c r="AG9" i="76"/>
  <c r="AG13" i="76"/>
  <c r="AG21" i="76"/>
  <c r="AG25" i="76"/>
  <c r="AG29" i="76"/>
  <c r="AG37" i="76"/>
  <c r="AG41" i="76"/>
  <c r="AG45" i="76"/>
  <c r="AG53" i="76"/>
  <c r="AG8" i="88"/>
  <c r="AG7" i="88" s="1"/>
  <c r="AG12" i="88"/>
  <c r="AG24" i="88"/>
  <c r="AG28" i="88"/>
  <c r="AG36" i="88"/>
  <c r="AG40" i="88"/>
  <c r="AG44" i="88"/>
  <c r="AG48" i="88"/>
  <c r="AG52" i="88"/>
  <c r="AG11" i="87"/>
  <c r="AG15" i="87"/>
  <c r="AG19" i="87"/>
  <c r="AG23" i="87"/>
  <c r="AG31" i="87"/>
  <c r="AG39" i="87"/>
  <c r="AG43" i="87"/>
  <c r="AG47" i="87"/>
  <c r="AG51" i="87"/>
  <c r="AG10" i="86"/>
  <c r="AG18" i="86"/>
  <c r="AG22" i="86"/>
  <c r="AG30" i="86"/>
  <c r="AG42" i="86"/>
  <c r="AG46" i="86"/>
  <c r="AG50" i="86"/>
  <c r="AG54" i="86"/>
  <c r="Z14" i="66"/>
  <c r="Y14" i="66" s="1"/>
  <c r="Z18" i="66"/>
  <c r="Y18" i="66" s="1"/>
  <c r="Z22" i="66"/>
  <c r="Z30" i="66"/>
  <c r="Z34" i="66"/>
  <c r="Z42" i="66"/>
  <c r="Y42" i="66"/>
  <c r="Z46" i="66"/>
  <c r="Y46" i="66" s="1"/>
  <c r="Z50" i="66"/>
  <c r="Y50" i="66"/>
  <c r="Z9" i="67"/>
  <c r="Y9" i="67"/>
  <c r="Z13" i="67"/>
  <c r="Z25" i="67"/>
  <c r="Z29" i="67"/>
  <c r="Z41" i="67"/>
  <c r="Y41" i="67" s="1"/>
  <c r="Z45" i="67"/>
  <c r="Y45" i="67" s="1"/>
  <c r="Z49" i="67"/>
  <c r="Y49" i="67"/>
  <c r="Z8" i="68"/>
  <c r="Z12" i="68"/>
  <c r="Y12" i="68"/>
  <c r="Z20" i="68"/>
  <c r="Z28" i="68"/>
  <c r="Z26" i="68" s="1"/>
  <c r="Z36" i="68"/>
  <c r="Z40" i="68"/>
  <c r="Y40" i="68"/>
  <c r="Z44" i="68"/>
  <c r="Y44" i="68"/>
  <c r="Z48" i="68"/>
  <c r="Y48" i="68"/>
  <c r="Z52" i="68"/>
  <c r="Y52" i="68"/>
  <c r="Z11" i="69"/>
  <c r="Y11" i="69"/>
  <c r="Z19" i="69"/>
  <c r="Y19" i="69"/>
  <c r="Z23" i="69"/>
  <c r="Y23" i="69"/>
  <c r="Z39" i="69"/>
  <c r="Y39" i="69"/>
  <c r="Z22" i="70"/>
  <c r="Y22" i="70"/>
  <c r="Z30" i="70"/>
  <c r="Z34" i="70"/>
  <c r="Z42" i="70"/>
  <c r="Y42" i="70"/>
  <c r="Z46" i="70"/>
  <c r="Y46" i="70"/>
  <c r="Z50" i="70"/>
  <c r="Y50" i="70"/>
  <c r="Z9" i="71"/>
  <c r="Y9" i="71"/>
  <c r="Z13" i="71"/>
  <c r="Y13" i="71"/>
  <c r="Z25" i="71"/>
  <c r="Y25" i="71"/>
  <c r="Z37" i="71"/>
  <c r="Z45" i="71"/>
  <c r="Y45" i="71" s="1"/>
  <c r="Z53" i="71"/>
  <c r="Y53" i="71" s="1"/>
  <c r="Z8" i="72"/>
  <c r="Z12" i="72"/>
  <c r="Y12" i="72"/>
  <c r="Z20" i="72"/>
  <c r="Z28" i="72"/>
  <c r="Z26" i="72" s="1"/>
  <c r="Z40" i="72"/>
  <c r="Y40" i="72" s="1"/>
  <c r="Z44" i="72"/>
  <c r="Y44" i="72" s="1"/>
  <c r="Z48" i="72"/>
  <c r="Z48" i="76"/>
  <c r="Y48" i="76"/>
  <c r="Z52" i="72"/>
  <c r="Y52" i="72"/>
  <c r="Z11" i="73"/>
  <c r="Y11" i="73"/>
  <c r="Z19" i="73"/>
  <c r="Y19" i="73"/>
  <c r="Z23" i="73"/>
  <c r="Y23" i="73"/>
  <c r="Z31" i="73"/>
  <c r="Z39" i="73"/>
  <c r="Y39" i="73" s="1"/>
  <c r="Z51" i="73"/>
  <c r="Y51" i="73" s="1"/>
  <c r="Z10" i="74"/>
  <c r="Y10" i="74" s="1"/>
  <c r="Z14" i="74"/>
  <c r="Y14" i="74" s="1"/>
  <c r="Z18" i="74"/>
  <c r="Y18" i="74" s="1"/>
  <c r="Z22" i="74"/>
  <c r="Y22" i="74" s="1"/>
  <c r="Z42" i="74"/>
  <c r="Y42" i="74" s="1"/>
  <c r="Z46" i="74"/>
  <c r="Y46" i="74" s="1"/>
  <c r="Z13" i="75"/>
  <c r="Y13" i="75"/>
  <c r="Z13" i="86"/>
  <c r="Y13" i="86" s="1"/>
  <c r="Z25" i="75"/>
  <c r="Y25" i="75"/>
  <c r="Z29" i="75"/>
  <c r="Z37" i="75"/>
  <c r="Z41" i="75"/>
  <c r="Y41" i="75"/>
  <c r="Z45" i="75"/>
  <c r="Y45" i="75" s="1"/>
  <c r="Z49" i="75"/>
  <c r="Y49" i="75"/>
  <c r="Z53" i="75"/>
  <c r="Y53" i="75" s="1"/>
  <c r="Z8" i="76"/>
  <c r="Y8" i="76"/>
  <c r="Z12" i="76"/>
  <c r="Y12" i="76" s="1"/>
  <c r="Z20" i="76"/>
  <c r="Y20" i="76"/>
  <c r="Z28" i="76"/>
  <c r="Z26" i="76" s="1"/>
  <c r="Z36" i="76"/>
  <c r="Z40" i="76"/>
  <c r="Y40" i="76"/>
  <c r="Z44" i="76"/>
  <c r="Y44" i="76" s="1"/>
  <c r="Z52" i="76"/>
  <c r="Y52" i="76"/>
  <c r="Z11" i="88"/>
  <c r="Y11" i="88" s="1"/>
  <c r="Z19" i="88"/>
  <c r="Y19" i="88"/>
  <c r="Z23" i="88"/>
  <c r="Y23" i="88" s="1"/>
  <c r="Z31" i="88"/>
  <c r="Z39" i="88"/>
  <c r="Y39" i="88" s="1"/>
  <c r="Z51" i="88"/>
  <c r="Y51" i="88"/>
  <c r="Z10" i="87"/>
  <c r="Y10" i="87" s="1"/>
  <c r="Z14" i="87"/>
  <c r="Y14" i="87"/>
  <c r="Z18" i="87"/>
  <c r="Y18" i="87" s="1"/>
  <c r="Z22" i="87"/>
  <c r="Y22" i="87"/>
  <c r="Z30" i="87"/>
  <c r="Z34" i="87"/>
  <c r="Z42" i="87"/>
  <c r="Y42" i="87"/>
  <c r="Z46" i="87"/>
  <c r="Y46" i="87" s="1"/>
  <c r="Z50" i="87"/>
  <c r="Y50" i="87"/>
  <c r="Z9" i="86"/>
  <c r="Y9" i="86" s="1"/>
  <c r="Z25" i="86"/>
  <c r="Y25" i="86"/>
  <c r="Z29" i="86"/>
  <c r="Z37" i="86"/>
  <c r="Z41" i="86"/>
  <c r="Y41" i="86"/>
  <c r="Z45" i="86"/>
  <c r="Y45" i="86" s="1"/>
  <c r="Z49" i="86"/>
  <c r="Y49" i="86"/>
  <c r="Z53" i="86"/>
  <c r="Y53" i="86" s="1"/>
  <c r="AA9" i="66"/>
  <c r="AA13" i="66"/>
  <c r="AA25" i="66"/>
  <c r="AA37" i="66"/>
  <c r="AA41" i="66"/>
  <c r="AA45" i="66"/>
  <c r="AA49" i="66"/>
  <c r="AA53" i="66"/>
  <c r="AA8" i="67"/>
  <c r="AA7" i="67"/>
  <c r="AA12" i="67"/>
  <c r="AA20" i="67"/>
  <c r="AA11" i="68"/>
  <c r="AA19" i="68"/>
  <c r="AA23" i="68"/>
  <c r="AA31" i="68"/>
  <c r="AA39" i="68"/>
  <c r="AA51" i="68"/>
  <c r="AA10" i="69"/>
  <c r="AA18" i="69"/>
  <c r="AA22" i="69"/>
  <c r="AA30" i="69"/>
  <c r="AA34" i="69"/>
  <c r="AA42" i="69"/>
  <c r="AA50" i="69"/>
  <c r="AA9" i="70"/>
  <c r="AA13" i="70"/>
  <c r="AA25" i="70"/>
  <c r="AA29" i="70"/>
  <c r="AA37" i="70"/>
  <c r="AA41" i="70"/>
  <c r="AA49" i="70"/>
  <c r="AA8" i="71"/>
  <c r="AA7" i="71"/>
  <c r="AA36" i="71"/>
  <c r="AA40" i="71"/>
  <c r="AA44" i="71"/>
  <c r="AA48" i="71"/>
  <c r="AA52" i="71"/>
  <c r="AA11" i="72"/>
  <c r="AA19" i="72"/>
  <c r="AA31" i="72"/>
  <c r="AA39" i="72"/>
  <c r="AA51" i="72"/>
  <c r="AA10" i="73"/>
  <c r="AA14" i="73"/>
  <c r="AA22" i="73"/>
  <c r="AA30" i="73"/>
  <c r="AA34" i="73"/>
  <c r="AA42" i="73"/>
  <c r="AA46" i="73"/>
  <c r="AA50" i="73"/>
  <c r="AA9" i="74"/>
  <c r="AA13" i="74"/>
  <c r="AA25" i="74"/>
  <c r="AA29" i="74"/>
  <c r="AA37" i="74"/>
  <c r="AA41" i="74"/>
  <c r="AA49" i="74"/>
  <c r="AA53" i="74"/>
  <c r="AA8" i="75"/>
  <c r="AA7" i="75"/>
  <c r="AA12" i="75"/>
  <c r="AA20" i="75"/>
  <c r="AA36" i="75"/>
  <c r="AA40" i="75"/>
  <c r="AA44" i="75"/>
  <c r="AA48" i="75"/>
  <c r="AA52" i="75"/>
  <c r="AA11" i="76"/>
  <c r="AA23" i="76"/>
  <c r="AA31" i="76"/>
  <c r="AA39" i="76"/>
  <c r="AA51" i="76"/>
  <c r="AA10" i="88"/>
  <c r="AA14" i="88"/>
  <c r="AA18" i="88"/>
  <c r="AA22" i="88"/>
  <c r="AA42" i="88"/>
  <c r="AA50" i="88"/>
  <c r="AA9" i="87"/>
  <c r="AA13" i="87"/>
  <c r="AA29" i="87"/>
  <c r="AA37" i="87"/>
  <c r="AA45" i="87"/>
  <c r="AA49" i="87"/>
  <c r="AA53" i="87"/>
  <c r="AA12" i="86"/>
  <c r="AA20" i="86"/>
  <c r="AA36" i="86"/>
  <c r="AA40" i="86"/>
  <c r="AA44" i="86"/>
  <c r="AA48" i="86"/>
  <c r="AB8" i="66"/>
  <c r="AB7" i="66"/>
  <c r="AB20" i="66"/>
  <c r="AB28" i="66"/>
  <c r="AB36" i="66"/>
  <c r="AB40" i="66"/>
  <c r="AB48" i="66"/>
  <c r="AB52" i="66"/>
  <c r="AB11" i="67"/>
  <c r="AB19" i="67"/>
  <c r="AB23" i="67"/>
  <c r="AB39" i="67"/>
  <c r="AB51" i="67"/>
  <c r="AB14" i="68"/>
  <c r="AB22" i="68"/>
  <c r="AB34" i="68"/>
  <c r="AB42" i="68"/>
  <c r="AB46" i="68"/>
  <c r="AB50" i="68"/>
  <c r="AB9" i="69"/>
  <c r="AB13" i="69"/>
  <c r="AB25" i="69"/>
  <c r="AB37" i="69"/>
  <c r="AB45" i="69"/>
  <c r="AB53" i="69"/>
  <c r="AB12" i="70"/>
  <c r="AB20" i="70"/>
  <c r="AB28" i="70"/>
  <c r="AB36" i="70"/>
  <c r="AB44" i="70"/>
  <c r="AB52" i="70"/>
  <c r="AB11" i="71"/>
  <c r="AB19" i="71"/>
  <c r="AB23" i="71"/>
  <c r="AB31" i="71"/>
  <c r="AB39" i="71"/>
  <c r="AB51" i="71"/>
  <c r="AB18" i="72"/>
  <c r="AB22" i="72"/>
  <c r="AB34" i="72"/>
  <c r="AB42" i="72"/>
  <c r="AB46" i="72"/>
  <c r="AB50" i="72"/>
  <c r="AB25" i="73"/>
  <c r="AB37" i="73"/>
  <c r="AB41" i="73"/>
  <c r="AB45" i="73"/>
  <c r="AB49" i="73"/>
  <c r="AB53" i="73"/>
  <c r="AB8" i="74"/>
  <c r="AB7" i="74" s="1"/>
  <c r="AB12" i="74"/>
  <c r="AB20" i="74"/>
  <c r="AB39" i="75"/>
  <c r="AB51" i="75"/>
  <c r="AB14" i="76"/>
  <c r="AB18" i="76"/>
  <c r="AB34" i="76"/>
  <c r="AB46" i="76"/>
  <c r="AB50" i="76"/>
  <c r="AB9" i="88"/>
  <c r="AB13" i="88"/>
  <c r="AB25" i="88"/>
  <c r="AB37" i="88"/>
  <c r="AB41" i="88"/>
  <c r="AB45" i="88"/>
  <c r="AB49" i="88"/>
  <c r="AB53" i="88"/>
  <c r="AB12" i="87"/>
  <c r="AB20" i="87"/>
  <c r="AB28" i="87"/>
  <c r="AB36" i="87"/>
  <c r="AB40" i="87"/>
  <c r="AB44" i="87"/>
  <c r="AB48" i="87"/>
  <c r="AB52" i="87"/>
  <c r="AB11" i="86"/>
  <c r="AB19" i="86"/>
  <c r="AB23" i="86"/>
  <c r="AB31" i="86"/>
  <c r="AB39" i="86"/>
  <c r="AB51" i="86"/>
  <c r="AM11" i="66"/>
  <c r="AM19" i="66"/>
  <c r="AM31" i="66"/>
  <c r="AM39" i="66"/>
  <c r="AM51" i="66"/>
  <c r="AM10" i="67"/>
  <c r="AM14" i="67"/>
  <c r="AM22" i="67"/>
  <c r="AM30" i="67"/>
  <c r="AM34" i="67"/>
  <c r="AM46" i="67"/>
  <c r="AM50" i="67"/>
  <c r="AM29" i="68"/>
  <c r="AM41" i="68"/>
  <c r="AM45" i="68"/>
  <c r="AM49" i="68"/>
  <c r="AM12" i="69"/>
  <c r="AM28" i="69"/>
  <c r="AM44" i="69"/>
  <c r="AM48" i="69"/>
  <c r="AM11" i="70"/>
  <c r="AM19" i="70"/>
  <c r="AM23" i="70"/>
  <c r="AM31" i="70"/>
  <c r="AM51" i="70"/>
  <c r="AM10" i="71"/>
  <c r="AM14" i="71"/>
  <c r="AM22" i="71"/>
  <c r="AM30" i="71"/>
  <c r="AM42" i="71"/>
  <c r="AM46" i="71"/>
  <c r="AM50" i="71"/>
  <c r="AM13" i="72"/>
  <c r="AM25" i="72"/>
  <c r="AM29" i="72"/>
  <c r="AM37" i="72"/>
  <c r="AM45" i="72"/>
  <c r="AM49" i="72"/>
  <c r="AM12" i="73"/>
  <c r="AM20" i="73"/>
  <c r="AM36" i="73"/>
  <c r="AM44" i="73"/>
  <c r="AM48" i="73"/>
  <c r="AM52" i="73"/>
  <c r="AM11" i="74"/>
  <c r="AM23" i="74"/>
  <c r="AM31" i="74"/>
  <c r="AM39" i="74"/>
  <c r="AM51" i="74"/>
  <c r="AM10" i="75"/>
  <c r="AM14" i="75"/>
  <c r="AM22" i="75"/>
  <c r="AM30" i="75"/>
  <c r="AM34" i="75"/>
  <c r="AM42" i="75"/>
  <c r="AM46" i="75"/>
  <c r="AM50" i="75"/>
  <c r="AM9" i="76"/>
  <c r="AM37" i="76"/>
  <c r="AM49" i="76"/>
  <c r="AM20" i="88"/>
  <c r="AM28" i="88"/>
  <c r="AM44" i="88"/>
  <c r="AM48" i="88"/>
  <c r="AM52" i="88"/>
  <c r="AM31" i="87"/>
  <c r="AM39" i="87"/>
  <c r="AM51" i="87"/>
  <c r="AM10" i="86"/>
  <c r="AM14" i="86"/>
  <c r="AM22" i="86"/>
  <c r="AM30" i="86"/>
  <c r="AM34" i="86"/>
  <c r="AM42" i="86"/>
  <c r="AM50" i="86"/>
  <c r="V10" i="66"/>
  <c r="V14" i="66"/>
  <c r="V22" i="66"/>
  <c r="V30" i="66"/>
  <c r="V46" i="66"/>
  <c r="V50" i="66"/>
  <c r="V9" i="67"/>
  <c r="V13" i="67"/>
  <c r="V25" i="67"/>
  <c r="V29" i="67"/>
  <c r="V37" i="67"/>
  <c r="V41" i="67"/>
  <c r="V45" i="67"/>
  <c r="V49" i="67"/>
  <c r="V53" i="67"/>
  <c r="V12" i="68"/>
  <c r="V20" i="68"/>
  <c r="V28" i="68"/>
  <c r="V36" i="68"/>
  <c r="V40" i="68"/>
  <c r="V44" i="68"/>
  <c r="V52" i="68"/>
  <c r="V11" i="69"/>
  <c r="V19" i="69"/>
  <c r="V31" i="69"/>
  <c r="V39" i="69"/>
  <c r="V51" i="69"/>
  <c r="V18" i="70"/>
  <c r="V22" i="70"/>
  <c r="V30" i="70"/>
  <c r="V34" i="70"/>
  <c r="V42" i="70"/>
  <c r="V46" i="70"/>
  <c r="V50" i="70"/>
  <c r="V9" i="71"/>
  <c r="V13" i="71"/>
  <c r="V29" i="71"/>
  <c r="V37" i="71"/>
  <c r="V41" i="71"/>
  <c r="V49" i="71"/>
  <c r="V53" i="71"/>
  <c r="V12" i="72"/>
  <c r="V20" i="72"/>
  <c r="V28" i="72"/>
  <c r="V36" i="72"/>
  <c r="V48" i="72"/>
  <c r="V19" i="73"/>
  <c r="V31" i="73"/>
  <c r="V10" i="74"/>
  <c r="V14" i="74"/>
  <c r="V18" i="74"/>
  <c r="V22" i="74"/>
  <c r="V30" i="74"/>
  <c r="V34" i="74"/>
  <c r="V42" i="74"/>
  <c r="V46" i="74"/>
  <c r="V50" i="74"/>
  <c r="V9" i="75"/>
  <c r="V13" i="75"/>
  <c r="V25" i="75"/>
  <c r="V37" i="75"/>
  <c r="V41" i="75"/>
  <c r="V45" i="75"/>
  <c r="V49" i="75"/>
  <c r="V53" i="75"/>
  <c r="V8" i="76"/>
  <c r="V7" i="76"/>
  <c r="V12" i="76"/>
  <c r="V20" i="76"/>
  <c r="V28" i="76"/>
  <c r="V36" i="76"/>
  <c r="V40" i="76"/>
  <c r="V44" i="76"/>
  <c r="V48" i="76"/>
  <c r="V52" i="76"/>
  <c r="V19" i="88"/>
  <c r="V39" i="88"/>
  <c r="V51" i="88"/>
  <c r="V10" i="87"/>
  <c r="V14" i="87"/>
  <c r="V18" i="87"/>
  <c r="V22" i="87"/>
  <c r="V30" i="87"/>
  <c r="V34" i="87"/>
  <c r="V42" i="87"/>
  <c r="V46" i="87"/>
  <c r="V50" i="87"/>
  <c r="V9" i="86"/>
  <c r="V13" i="86"/>
  <c r="V25" i="86"/>
  <c r="V29" i="86"/>
  <c r="V37" i="86"/>
  <c r="V41" i="86"/>
  <c r="V45" i="86"/>
  <c r="V53" i="86"/>
  <c r="AH44" i="86"/>
  <c r="AI30" i="66"/>
  <c r="AJ36" i="71"/>
  <c r="AJ43" i="72"/>
  <c r="AK28" i="72"/>
  <c r="AR11" i="69"/>
  <c r="H54" i="108"/>
  <c r="H53" i="108"/>
  <c r="I14" i="74"/>
  <c r="I14" i="104"/>
  <c r="N10" i="72"/>
  <c r="N10" i="102"/>
  <c r="AI18" i="96"/>
  <c r="AI10" i="98"/>
  <c r="AI10" i="68"/>
  <c r="AI18" i="98"/>
  <c r="AI18" i="68"/>
  <c r="AI34" i="68"/>
  <c r="AI38" i="68"/>
  <c r="AI42" i="68"/>
  <c r="AI46" i="98"/>
  <c r="AI50" i="98"/>
  <c r="AI54" i="68"/>
  <c r="AI54" i="98"/>
  <c r="AI13" i="99"/>
  <c r="AI13" i="69"/>
  <c r="AI21" i="99"/>
  <c r="AI21" i="69"/>
  <c r="AI25" i="99"/>
  <c r="AI25" i="69"/>
  <c r="AI8" i="100"/>
  <c r="AI7" i="100" s="1"/>
  <c r="AI12" i="100"/>
  <c r="AI16" i="100"/>
  <c r="AI16" i="70"/>
  <c r="AI15" i="104"/>
  <c r="AI11" i="74"/>
  <c r="AI19" i="107"/>
  <c r="AI19" i="88"/>
  <c r="AI28" i="88"/>
  <c r="AI40" i="107"/>
  <c r="AI40" i="88"/>
  <c r="AI48" i="107"/>
  <c r="AI48" i="88"/>
  <c r="AJ13" i="96"/>
  <c r="AJ13" i="66"/>
  <c r="AJ21" i="96"/>
  <c r="AJ21" i="66"/>
  <c r="AJ29" i="66"/>
  <c r="AJ45" i="96"/>
  <c r="AJ45" i="66"/>
  <c r="AJ53" i="96"/>
  <c r="AJ53" i="66"/>
  <c r="AJ19" i="98"/>
  <c r="AJ19" i="68"/>
  <c r="AJ28" i="68"/>
  <c r="AJ40" i="68"/>
  <c r="AJ40" i="98"/>
  <c r="AJ44" i="68"/>
  <c r="AJ44" i="98"/>
  <c r="AJ48" i="98"/>
  <c r="AJ52" i="68"/>
  <c r="AJ52" i="98"/>
  <c r="AJ48" i="101"/>
  <c r="AJ48" i="71"/>
  <c r="AJ31" i="72"/>
  <c r="AJ39" i="102"/>
  <c r="AJ47" i="102"/>
  <c r="AJ47" i="72"/>
  <c r="AJ55" i="102"/>
  <c r="AJ55" i="72"/>
  <c r="AJ10" i="74"/>
  <c r="AJ10" i="104"/>
  <c r="AJ14" i="104"/>
  <c r="AJ14" i="74"/>
  <c r="AJ18" i="104"/>
  <c r="AJ22" i="104"/>
  <c r="AJ38" i="104"/>
  <c r="AJ42" i="104"/>
  <c r="AJ46" i="104"/>
  <c r="AJ54" i="104"/>
  <c r="AJ10" i="107"/>
  <c r="AJ10" i="88"/>
  <c r="AJ19" i="107"/>
  <c r="AJ19" i="88"/>
  <c r="AJ23" i="107"/>
  <c r="AJ23" i="88"/>
  <c r="AJ43" i="107"/>
  <c r="AJ43" i="88"/>
  <c r="AJ47" i="88"/>
  <c r="AJ51" i="107"/>
  <c r="AJ51" i="88"/>
  <c r="AJ55" i="107"/>
  <c r="AJ55" i="88"/>
  <c r="AK36" i="67"/>
  <c r="AK40" i="97"/>
  <c r="AK44" i="97"/>
  <c r="AK48" i="97"/>
  <c r="AK52" i="97"/>
  <c r="AK20" i="100"/>
  <c r="AK29" i="70"/>
  <c r="AK37" i="70"/>
  <c r="AK45" i="100"/>
  <c r="AK49" i="100"/>
  <c r="AK10" i="106"/>
  <c r="AK23" i="106"/>
  <c r="AK31" i="76"/>
  <c r="AK39" i="106"/>
  <c r="AK43" i="106"/>
  <c r="AK51" i="106"/>
  <c r="AK55" i="106"/>
  <c r="AK8" i="109"/>
  <c r="AK7" i="109"/>
  <c r="AK12" i="109"/>
  <c r="AL36" i="66"/>
  <c r="AL40" i="96"/>
  <c r="AL44" i="96"/>
  <c r="AL48" i="96"/>
  <c r="AL52" i="96"/>
  <c r="AL20" i="99"/>
  <c r="AL24" i="99"/>
  <c r="AL37" i="69"/>
  <c r="AL41" i="99"/>
  <c r="AL45" i="99"/>
  <c r="AL49" i="99"/>
  <c r="AL10" i="105"/>
  <c r="AL23" i="105"/>
  <c r="AL31" i="75"/>
  <c r="AL43" i="105"/>
  <c r="AL51" i="105"/>
  <c r="AL55" i="105"/>
  <c r="AL8" i="108"/>
  <c r="AL7" i="108"/>
  <c r="AL12" i="108"/>
  <c r="AL16" i="108"/>
  <c r="AN18" i="70"/>
  <c r="AN22" i="70"/>
  <c r="AN39" i="100"/>
  <c r="AN51" i="100"/>
  <c r="AN51" i="70"/>
  <c r="AN28" i="72"/>
  <c r="AN37" i="72"/>
  <c r="AN45" i="102"/>
  <c r="AN49" i="102"/>
  <c r="AN9" i="103"/>
  <c r="AN13" i="103"/>
  <c r="AN21" i="103"/>
  <c r="AN25" i="73"/>
  <c r="AN30" i="73"/>
  <c r="AN38" i="103"/>
  <c r="AN42" i="73"/>
  <c r="AN50" i="73"/>
  <c r="AN19" i="75"/>
  <c r="AN23" i="105"/>
  <c r="AN28" i="75"/>
  <c r="AN37" i="75"/>
  <c r="AN49" i="105"/>
  <c r="AN49" i="75"/>
  <c r="AO20" i="100"/>
  <c r="AO20" i="70"/>
  <c r="AO24" i="100"/>
  <c r="AO29" i="70"/>
  <c r="AO37" i="70"/>
  <c r="AO41" i="100"/>
  <c r="AO41" i="70"/>
  <c r="AO45" i="100"/>
  <c r="AO45" i="70"/>
  <c r="AO49" i="100"/>
  <c r="AO53" i="70"/>
  <c r="AO11" i="72"/>
  <c r="AO11" i="102"/>
  <c r="AO8" i="107"/>
  <c r="AO7" i="107"/>
  <c r="AO8" i="88"/>
  <c r="AO7" i="88" s="1"/>
  <c r="AO12" i="107"/>
  <c r="AO12" i="88"/>
  <c r="AO16" i="107"/>
  <c r="AO18" i="109"/>
  <c r="AO34" i="86"/>
  <c r="AO38" i="109"/>
  <c r="AP40" i="99"/>
  <c r="AP44" i="99"/>
  <c r="AP48" i="99"/>
  <c r="AP52" i="99"/>
  <c r="AP10" i="101"/>
  <c r="AP14" i="101"/>
  <c r="AP8" i="103"/>
  <c r="AP7" i="103"/>
  <c r="AP12" i="103"/>
  <c r="AP8" i="106"/>
  <c r="AP7" i="106"/>
  <c r="AP12" i="106"/>
  <c r="AP12" i="99"/>
  <c r="AP12" i="107"/>
  <c r="AP16" i="106"/>
  <c r="AP24" i="106"/>
  <c r="AP41" i="106"/>
  <c r="AP45" i="106"/>
  <c r="AP49" i="106"/>
  <c r="AQ41" i="66"/>
  <c r="AQ45" i="96"/>
  <c r="AQ45" i="66"/>
  <c r="AQ49" i="96"/>
  <c r="AQ53" i="66"/>
  <c r="AQ18" i="99"/>
  <c r="AQ18" i="69"/>
  <c r="AQ30" i="69"/>
  <c r="AQ34" i="69"/>
  <c r="AQ38" i="99"/>
  <c r="AQ42" i="69"/>
  <c r="AQ50" i="69"/>
  <c r="AQ19" i="76"/>
  <c r="AQ23" i="106"/>
  <c r="AQ23" i="76"/>
  <c r="AQ36" i="76"/>
  <c r="AQ40" i="76"/>
  <c r="AQ40" i="106"/>
  <c r="AQ48" i="106"/>
  <c r="AQ48" i="76"/>
  <c r="AQ52" i="106"/>
  <c r="AQ52" i="76"/>
  <c r="AR13" i="96"/>
  <c r="AR13" i="66"/>
  <c r="AR21" i="96"/>
  <c r="AR10" i="99"/>
  <c r="AR10" i="69"/>
  <c r="AR14" i="99"/>
  <c r="AR14" i="69"/>
  <c r="AR11" i="102"/>
  <c r="AR11" i="72"/>
  <c r="AS18" i="68"/>
  <c r="AS18" i="98"/>
  <c r="AS22" i="68"/>
  <c r="AS34" i="68"/>
  <c r="AS38" i="98"/>
  <c r="AS50" i="68"/>
  <c r="AS11" i="100"/>
  <c r="AS11" i="70"/>
  <c r="AS20" i="100"/>
  <c r="AS20" i="70"/>
  <c r="AS24" i="100"/>
  <c r="AS31" i="71"/>
  <c r="AS39" i="101"/>
  <c r="AS39" i="71"/>
  <c r="AS43" i="101"/>
  <c r="AS51" i="101"/>
  <c r="AS51" i="71"/>
  <c r="AS55" i="101"/>
  <c r="AS31" i="86"/>
  <c r="AS39" i="109"/>
  <c r="AS39" i="86"/>
  <c r="AS43" i="109"/>
  <c r="AS51" i="86"/>
  <c r="AS55" i="109"/>
  <c r="AX37" i="66"/>
  <c r="AX41" i="96"/>
  <c r="AX41" i="66"/>
  <c r="AX45" i="96"/>
  <c r="AX45" i="66"/>
  <c r="AX49" i="96"/>
  <c r="AX53" i="66"/>
  <c r="AY39" i="75"/>
  <c r="AY39" i="105"/>
  <c r="AY43" i="105"/>
  <c r="AY55" i="105"/>
  <c r="AZ9" i="102"/>
  <c r="AZ9" i="72"/>
  <c r="AZ13" i="72"/>
  <c r="J9" i="76"/>
  <c r="J13" i="76"/>
  <c r="J21" i="76"/>
  <c r="J25" i="76"/>
  <c r="J29" i="76"/>
  <c r="J37" i="76"/>
  <c r="J41" i="76"/>
  <c r="J45" i="76"/>
  <c r="J53" i="76"/>
  <c r="J14" i="88"/>
  <c r="J18" i="88"/>
  <c r="J22" i="88"/>
  <c r="J30" i="88"/>
  <c r="J34" i="88"/>
  <c r="J50" i="88"/>
  <c r="J54" i="88"/>
  <c r="AI22" i="70"/>
  <c r="AI38" i="70"/>
  <c r="AI21" i="73"/>
  <c r="AI25" i="73"/>
  <c r="AL30" i="67"/>
  <c r="AN22" i="73"/>
  <c r="AR30" i="66"/>
  <c r="AR42" i="66"/>
  <c r="AI39" i="104"/>
  <c r="AI43" i="104"/>
  <c r="AI47" i="104"/>
  <c r="AI51" i="104"/>
  <c r="AI8" i="106"/>
  <c r="AI7" i="106" s="1"/>
  <c r="AI29" i="76"/>
  <c r="AI45" i="106"/>
  <c r="AI45" i="76"/>
  <c r="AI49" i="106"/>
  <c r="AI49" i="76"/>
  <c r="AI53" i="106"/>
  <c r="AI53" i="76"/>
  <c r="AI14" i="109"/>
  <c r="AI18" i="109"/>
  <c r="AI22" i="109"/>
  <c r="AI30" i="86"/>
  <c r="AI38" i="109"/>
  <c r="AI42" i="86"/>
  <c r="AI46" i="109"/>
  <c r="AI50" i="109"/>
  <c r="AI54" i="109"/>
  <c r="AJ8" i="97"/>
  <c r="AJ7" i="97"/>
  <c r="AJ41" i="97"/>
  <c r="AJ41" i="67"/>
  <c r="AJ45" i="97"/>
  <c r="AJ45" i="67"/>
  <c r="AJ53" i="97"/>
  <c r="AJ53" i="67"/>
  <c r="AJ10" i="100"/>
  <c r="AJ10" i="70"/>
  <c r="AJ14" i="100"/>
  <c r="AJ14" i="70"/>
  <c r="AJ18" i="70"/>
  <c r="AJ22" i="100"/>
  <c r="AJ22" i="70"/>
  <c r="AJ30" i="70"/>
  <c r="AJ34" i="70"/>
  <c r="AJ38" i="70"/>
  <c r="AJ42" i="70"/>
  <c r="AJ42" i="100"/>
  <c r="AJ46" i="70"/>
  <c r="AJ46" i="100"/>
  <c r="AJ50" i="70"/>
  <c r="AJ50" i="100"/>
  <c r="AJ54" i="100"/>
  <c r="AJ54" i="70"/>
  <c r="AJ20" i="102"/>
  <c r="AJ20" i="72"/>
  <c r="AJ24" i="102"/>
  <c r="AJ19" i="103"/>
  <c r="AJ31" i="73"/>
  <c r="AJ39" i="103"/>
  <c r="AJ39" i="73"/>
  <c r="AJ43" i="73"/>
  <c r="AJ43" i="103"/>
  <c r="AJ51" i="73"/>
  <c r="AJ51" i="103"/>
  <c r="AJ55" i="103"/>
  <c r="AJ55" i="73"/>
  <c r="AJ8" i="105"/>
  <c r="AJ7" i="105"/>
  <c r="AJ41" i="105"/>
  <c r="AJ41" i="75"/>
  <c r="AJ45" i="75"/>
  <c r="AJ45" i="105"/>
  <c r="AJ49" i="105"/>
  <c r="AJ49" i="75"/>
  <c r="AJ53" i="105"/>
  <c r="AJ53" i="75"/>
  <c r="AJ10" i="108"/>
  <c r="AJ10" i="87"/>
  <c r="AJ14" i="108"/>
  <c r="AJ14" i="87"/>
  <c r="AJ18" i="108"/>
  <c r="AJ18" i="87"/>
  <c r="AJ22" i="108"/>
  <c r="AJ30" i="87"/>
  <c r="AJ34" i="87"/>
  <c r="AJ38" i="108"/>
  <c r="AJ38" i="87"/>
  <c r="AJ42" i="108"/>
  <c r="AJ42" i="87"/>
  <c r="AJ46" i="108"/>
  <c r="AJ46" i="87"/>
  <c r="AJ50" i="108"/>
  <c r="AJ50" i="87"/>
  <c r="AJ54" i="108"/>
  <c r="AJ54" i="87"/>
  <c r="AK8" i="96"/>
  <c r="AK26" i="96"/>
  <c r="AK45" i="96"/>
  <c r="AK49" i="96"/>
  <c r="AK10" i="99"/>
  <c r="AK14" i="99"/>
  <c r="AK18" i="99"/>
  <c r="AK30" i="69"/>
  <c r="AK34" i="69"/>
  <c r="AK20" i="101"/>
  <c r="AK23" i="102"/>
  <c r="AK31" i="72"/>
  <c r="AK43" i="102"/>
  <c r="AK51" i="102"/>
  <c r="AK55" i="102"/>
  <c r="AK8" i="104"/>
  <c r="AK7" i="104"/>
  <c r="AK29" i="74"/>
  <c r="AK37" i="74"/>
  <c r="AK41" i="104"/>
  <c r="AK45" i="104"/>
  <c r="AK49" i="104"/>
  <c r="AK10" i="107"/>
  <c r="AK14" i="107"/>
  <c r="AK18" i="107"/>
  <c r="AK30" i="88"/>
  <c r="AK34" i="88"/>
  <c r="AK24" i="109"/>
  <c r="AL18" i="98"/>
  <c r="AL30" i="68"/>
  <c r="AL34" i="68"/>
  <c r="AL24" i="100"/>
  <c r="AL23" i="101"/>
  <c r="AL43" i="101"/>
  <c r="AL51" i="101"/>
  <c r="AL55" i="101"/>
  <c r="AL8" i="103"/>
  <c r="AL7" i="103"/>
  <c r="AL29" i="73"/>
  <c r="AL41" i="103"/>
  <c r="AL45" i="103"/>
  <c r="AL49" i="103"/>
  <c r="AL10" i="106"/>
  <c r="AL30" i="76"/>
  <c r="AL34" i="76"/>
  <c r="AL38" i="106"/>
  <c r="AL20" i="108"/>
  <c r="AL24" i="108"/>
  <c r="AL23" i="109"/>
  <c r="AL43" i="109"/>
  <c r="AL55" i="109"/>
  <c r="AN36" i="71"/>
  <c r="AN44" i="101"/>
  <c r="AN44" i="71"/>
  <c r="AN48" i="71"/>
  <c r="AN52" i="101"/>
  <c r="AN52" i="71"/>
  <c r="AN9" i="109"/>
  <c r="AN9" i="86"/>
  <c r="AN13" i="109"/>
  <c r="AN13" i="86"/>
  <c r="AN25" i="86"/>
  <c r="AO9" i="66"/>
  <c r="AO9" i="96"/>
  <c r="AO13" i="66"/>
  <c r="AO13" i="96"/>
  <c r="AO21" i="96"/>
  <c r="AO25" i="66"/>
  <c r="AO40" i="100"/>
  <c r="AO40" i="70"/>
  <c r="AO48" i="100"/>
  <c r="AO48" i="70"/>
  <c r="AO39" i="101"/>
  <c r="AO39" i="71"/>
  <c r="AO55" i="101"/>
  <c r="AO10" i="103"/>
  <c r="AO10" i="73"/>
  <c r="AO14" i="73"/>
  <c r="AO14" i="103"/>
  <c r="AO18" i="73"/>
  <c r="AO22" i="73"/>
  <c r="AO30" i="73"/>
  <c r="AO34" i="73"/>
  <c r="AO38" i="103"/>
  <c r="AO50" i="73"/>
  <c r="AO43" i="108"/>
  <c r="AO51" i="108"/>
  <c r="AO51" i="87"/>
  <c r="AP51" i="96"/>
  <c r="AP55" i="96"/>
  <c r="AP41" i="97"/>
  <c r="AP49" i="97"/>
  <c r="AP51" i="99"/>
  <c r="AP18" i="101"/>
  <c r="AP24" i="103"/>
  <c r="AP39" i="104"/>
  <c r="AP51" i="104"/>
  <c r="AP55" i="104"/>
  <c r="AP9" i="105"/>
  <c r="AQ9" i="67"/>
  <c r="AQ13" i="97"/>
  <c r="AQ13" i="67"/>
  <c r="AQ21" i="97"/>
  <c r="AQ25" i="67"/>
  <c r="AQ43" i="98"/>
  <c r="AQ10" i="70"/>
  <c r="AQ14" i="100"/>
  <c r="AQ14" i="70"/>
  <c r="AQ20" i="102"/>
  <c r="AQ20" i="72"/>
  <c r="AQ24" i="102"/>
  <c r="AQ31" i="73"/>
  <c r="AQ39" i="103"/>
  <c r="AQ39" i="73"/>
  <c r="AQ43" i="103"/>
  <c r="AQ51" i="103"/>
  <c r="AQ51" i="73"/>
  <c r="AQ55" i="103"/>
  <c r="AQ9" i="104"/>
  <c r="AQ9" i="74"/>
  <c r="AQ25" i="74"/>
  <c r="AQ8" i="105"/>
  <c r="AQ7" i="105"/>
  <c r="AQ8" i="75"/>
  <c r="AQ7" i="75"/>
  <c r="AQ16" i="105"/>
  <c r="AQ24" i="105"/>
  <c r="AQ29" i="75"/>
  <c r="AQ37" i="75"/>
  <c r="AQ41" i="105"/>
  <c r="AQ41" i="75"/>
  <c r="AQ45" i="75"/>
  <c r="AQ49" i="105"/>
  <c r="AQ49" i="75"/>
  <c r="AQ53" i="75"/>
  <c r="AQ18" i="108"/>
  <c r="AQ18" i="87"/>
  <c r="AQ22" i="87"/>
  <c r="AQ30" i="87"/>
  <c r="AQ34" i="87"/>
  <c r="AQ38" i="108"/>
  <c r="AQ42" i="87"/>
  <c r="AQ46" i="87"/>
  <c r="AQ50" i="87"/>
  <c r="AR18" i="69"/>
  <c r="AR22" i="69"/>
  <c r="AR34" i="69"/>
  <c r="AR38" i="99"/>
  <c r="AR42" i="69"/>
  <c r="AR46" i="69"/>
  <c r="AR50" i="69"/>
  <c r="AR31" i="72"/>
  <c r="AR39" i="102"/>
  <c r="AR39" i="72"/>
  <c r="AR43" i="102"/>
  <c r="AR51" i="102"/>
  <c r="AR51" i="72"/>
  <c r="AR55" i="102"/>
  <c r="AR41" i="103"/>
  <c r="AR49" i="103"/>
  <c r="AR19" i="75"/>
  <c r="AR28" i="75"/>
  <c r="AR36" i="75"/>
  <c r="AR40" i="105"/>
  <c r="AR40" i="75"/>
  <c r="AR44" i="105"/>
  <c r="AR44" i="75"/>
  <c r="AR48" i="105"/>
  <c r="AR48" i="75"/>
  <c r="AR52" i="105"/>
  <c r="AR52" i="75"/>
  <c r="AR36" i="87"/>
  <c r="AR44" i="108"/>
  <c r="AR44" i="87"/>
  <c r="AS41" i="102"/>
  <c r="AS41" i="72"/>
  <c r="AS49" i="102"/>
  <c r="AS49" i="72"/>
  <c r="AS43" i="104"/>
  <c r="AS51" i="104"/>
  <c r="AS51" i="74"/>
  <c r="AS34" i="75"/>
  <c r="AS50" i="75"/>
  <c r="AS10" i="106"/>
  <c r="AS10" i="76"/>
  <c r="AS20" i="87"/>
  <c r="AS24" i="108"/>
  <c r="AT18" i="97"/>
  <c r="AT18" i="67"/>
  <c r="AT22" i="67"/>
  <c r="AT30" i="67"/>
  <c r="AT34" i="67"/>
  <c r="AT38" i="97"/>
  <c r="AT42" i="67"/>
  <c r="AT46" i="67"/>
  <c r="AT50" i="67"/>
  <c r="AT10" i="104"/>
  <c r="AT11" i="104"/>
  <c r="AT14" i="104"/>
  <c r="AT11" i="74"/>
  <c r="AT8" i="106"/>
  <c r="AT7" i="106"/>
  <c r="AT12" i="106"/>
  <c r="AT12" i="76"/>
  <c r="AT16" i="106"/>
  <c r="AT24" i="106"/>
  <c r="AT29" i="76"/>
  <c r="AT37" i="76"/>
  <c r="AT41" i="106"/>
  <c r="AT41" i="76"/>
  <c r="AT45" i="106"/>
  <c r="AT45" i="76"/>
  <c r="AT53" i="76"/>
  <c r="AX36" i="86"/>
  <c r="AX40" i="109"/>
  <c r="AX40" i="86"/>
  <c r="AX48" i="109"/>
  <c r="AX48" i="86"/>
  <c r="BA20" i="100"/>
  <c r="BA24" i="100"/>
  <c r="BA37" i="70"/>
  <c r="BA41" i="100"/>
  <c r="BA45" i="100"/>
  <c r="BA53" i="70"/>
  <c r="BA11" i="102"/>
  <c r="AZ10" i="96"/>
  <c r="AZ10" i="66"/>
  <c r="AZ19" i="66"/>
  <c r="AZ23" i="66"/>
  <c r="AZ23" i="96"/>
  <c r="BB28" i="97"/>
  <c r="BB28" i="67"/>
  <c r="BB32" i="97"/>
  <c r="BB32" i="67"/>
  <c r="BB36" i="97"/>
  <c r="BB36" i="67"/>
  <c r="BB48" i="97"/>
  <c r="AI9" i="86"/>
  <c r="AI25" i="86"/>
  <c r="AJ36" i="67"/>
  <c r="AJ44" i="67"/>
  <c r="AJ52" i="67"/>
  <c r="AJ8" i="69"/>
  <c r="AJ7" i="69" s="1"/>
  <c r="AJ16" i="69"/>
  <c r="AJ9" i="70"/>
  <c r="AJ25" i="70"/>
  <c r="AJ25" i="87"/>
  <c r="AJ41" i="87"/>
  <c r="AJ49" i="87"/>
  <c r="AK36" i="66"/>
  <c r="AK36" i="74"/>
  <c r="AL37" i="73"/>
  <c r="AN12" i="71"/>
  <c r="AN48" i="88"/>
  <c r="AO25" i="73"/>
  <c r="AS48" i="69"/>
  <c r="AQ49" i="97"/>
  <c r="AI12" i="107"/>
  <c r="AI16" i="107"/>
  <c r="AI8" i="87"/>
  <c r="AI7" i="87"/>
  <c r="AI11" i="87"/>
  <c r="AI12" i="87"/>
  <c r="AI15" i="87"/>
  <c r="AI16" i="87"/>
  <c r="AI11" i="108"/>
  <c r="AI15" i="108"/>
  <c r="AJ8" i="68"/>
  <c r="AJ7" i="68"/>
  <c r="AJ8" i="98"/>
  <c r="AJ7" i="98" s="1"/>
  <c r="AJ12" i="68"/>
  <c r="AJ16" i="68"/>
  <c r="AJ16" i="98"/>
  <c r="AJ11" i="69"/>
  <c r="AJ12" i="69"/>
  <c r="AJ15" i="69"/>
  <c r="AJ9" i="101"/>
  <c r="AJ9" i="71"/>
  <c r="AJ13" i="101"/>
  <c r="AJ13" i="71"/>
  <c r="AJ21" i="101"/>
  <c r="AJ21" i="71"/>
  <c r="AJ25" i="101"/>
  <c r="AJ25" i="71"/>
  <c r="AJ19" i="102"/>
  <c r="AJ28" i="72"/>
  <c r="AJ40" i="72"/>
  <c r="AJ40" i="102"/>
  <c r="AJ44" i="102"/>
  <c r="AJ44" i="72"/>
  <c r="AJ48" i="102"/>
  <c r="AJ48" i="72"/>
  <c r="AJ52" i="102"/>
  <c r="AJ52" i="72"/>
  <c r="AJ18" i="103"/>
  <c r="AJ8" i="106"/>
  <c r="AJ7" i="106"/>
  <c r="AJ16" i="106"/>
  <c r="AJ16" i="76"/>
  <c r="AJ11" i="107"/>
  <c r="AJ11" i="88"/>
  <c r="AJ15" i="107"/>
  <c r="AJ15" i="88"/>
  <c r="AJ9" i="109"/>
  <c r="AJ9" i="86"/>
  <c r="AJ13" i="109"/>
  <c r="AJ13" i="86"/>
  <c r="AJ25" i="109"/>
  <c r="AJ25" i="86"/>
  <c r="AK8" i="97"/>
  <c r="AK7" i="97"/>
  <c r="AK12" i="97"/>
  <c r="AK16" i="97"/>
  <c r="AK11" i="98"/>
  <c r="AK21" i="100"/>
  <c r="AK36" i="71"/>
  <c r="AK44" i="101"/>
  <c r="AK48" i="101"/>
  <c r="AK52" i="101"/>
  <c r="AK12" i="105"/>
  <c r="AK11" i="106"/>
  <c r="AK9" i="108"/>
  <c r="AK13" i="108"/>
  <c r="AK21" i="108"/>
  <c r="AK28" i="86"/>
  <c r="AK36" i="86"/>
  <c r="AK40" i="109"/>
  <c r="AK44" i="109"/>
  <c r="AK48" i="109"/>
  <c r="AK52" i="109"/>
  <c r="AL8" i="96"/>
  <c r="AL7" i="96"/>
  <c r="AL12" i="96"/>
  <c r="AL16" i="96"/>
  <c r="AL9" i="99"/>
  <c r="AL21" i="99"/>
  <c r="AL28" i="70"/>
  <c r="AL36" i="70"/>
  <c r="AL40" i="100"/>
  <c r="AL44" i="100"/>
  <c r="AL48" i="100"/>
  <c r="AL18" i="101"/>
  <c r="AL12" i="104"/>
  <c r="AL16" i="104"/>
  <c r="AL11" i="105"/>
  <c r="AL9" i="107"/>
  <c r="AL13" i="107"/>
  <c r="AL40" i="108"/>
  <c r="AL44" i="108"/>
  <c r="AL48" i="108"/>
  <c r="AL52" i="108"/>
  <c r="AL18" i="109"/>
  <c r="AN10" i="100"/>
  <c r="AN14" i="100"/>
  <c r="AN14" i="70"/>
  <c r="AN8" i="102"/>
  <c r="AN7" i="102"/>
  <c r="AN12" i="102"/>
  <c r="AN12" i="72"/>
  <c r="AN20" i="102"/>
  <c r="AN20" i="72"/>
  <c r="AN19" i="88"/>
  <c r="AN36" i="88"/>
  <c r="AN40" i="107"/>
  <c r="AN40" i="88"/>
  <c r="AN52" i="107"/>
  <c r="AN52" i="88"/>
  <c r="AN19" i="87"/>
  <c r="AN30" i="86"/>
  <c r="AN34" i="86"/>
  <c r="AN38" i="109"/>
  <c r="AN46" i="86"/>
  <c r="AN50" i="86"/>
  <c r="AO10" i="98"/>
  <c r="AO10" i="68"/>
  <c r="AO19" i="68"/>
  <c r="AO23" i="68"/>
  <c r="AO23" i="98"/>
  <c r="AO31" i="68"/>
  <c r="AO39" i="68"/>
  <c r="AO43" i="98"/>
  <c r="AO51" i="68"/>
  <c r="AO51" i="98"/>
  <c r="AO55" i="98"/>
  <c r="AO8" i="101"/>
  <c r="AO7" i="101" s="1"/>
  <c r="AO8" i="71"/>
  <c r="AO7" i="71"/>
  <c r="AO12" i="101"/>
  <c r="AO12" i="71"/>
  <c r="AO16" i="101"/>
  <c r="AO13" i="103"/>
  <c r="AO13" i="73"/>
  <c r="AO29" i="73"/>
  <c r="AO37" i="73"/>
  <c r="AO53" i="73"/>
  <c r="AO9" i="107"/>
  <c r="AO9" i="88"/>
  <c r="AO13" i="107"/>
  <c r="AO13" i="88"/>
  <c r="AO21" i="107"/>
  <c r="AO25" i="88"/>
  <c r="AP9" i="98"/>
  <c r="AP13" i="98"/>
  <c r="AP41" i="105"/>
  <c r="AP49" i="105"/>
  <c r="AP40" i="107"/>
  <c r="AP44" i="107"/>
  <c r="AP52" i="107"/>
  <c r="AP18" i="108"/>
  <c r="AQ9" i="96"/>
  <c r="AQ9" i="66"/>
  <c r="AQ25" i="66"/>
  <c r="AQ8" i="97"/>
  <c r="AQ7" i="97" s="1"/>
  <c r="AQ16" i="97"/>
  <c r="AQ24" i="97"/>
  <c r="AQ29" i="67"/>
  <c r="AQ37" i="67"/>
  <c r="AQ41" i="97"/>
  <c r="AQ41" i="67"/>
  <c r="AQ45" i="67"/>
  <c r="AQ45" i="97"/>
  <c r="AQ53" i="67"/>
  <c r="AQ18" i="100"/>
  <c r="AQ18" i="70"/>
  <c r="AQ30" i="70"/>
  <c r="AQ34" i="70"/>
  <c r="AQ38" i="100"/>
  <c r="AQ46" i="70"/>
  <c r="AQ50" i="70"/>
  <c r="AQ41" i="74"/>
  <c r="AQ49" i="104"/>
  <c r="AQ49" i="74"/>
  <c r="AQ28" i="86"/>
  <c r="AQ36" i="86"/>
  <c r="AQ52" i="109"/>
  <c r="AQ52" i="86"/>
  <c r="AR26" i="97"/>
  <c r="AR28" i="67"/>
  <c r="AR36" i="67"/>
  <c r="AR40" i="97"/>
  <c r="AR44" i="97"/>
  <c r="AR44" i="67"/>
  <c r="AR48" i="97"/>
  <c r="AR48" i="67"/>
  <c r="AR52" i="97"/>
  <c r="AR52" i="67"/>
  <c r="AR28" i="70"/>
  <c r="AR44" i="100"/>
  <c r="AR44" i="70"/>
  <c r="AR52" i="100"/>
  <c r="AR52" i="70"/>
  <c r="AR8" i="101"/>
  <c r="AR7" i="101"/>
  <c r="AR8" i="71"/>
  <c r="AR7" i="71"/>
  <c r="AR12" i="101"/>
  <c r="AR12" i="71"/>
  <c r="AR16" i="101"/>
  <c r="AR9" i="104"/>
  <c r="AR9" i="74"/>
  <c r="AR13" i="104"/>
  <c r="AR21" i="104"/>
  <c r="AR25" i="74"/>
  <c r="AR43" i="105"/>
  <c r="AR51" i="105"/>
  <c r="AR51" i="75"/>
  <c r="AR18" i="106"/>
  <c r="AR34" i="76"/>
  <c r="AR8" i="109"/>
  <c r="AR7" i="109"/>
  <c r="AR12" i="86"/>
  <c r="AR16" i="109"/>
  <c r="AS36" i="69"/>
  <c r="AS44" i="99"/>
  <c r="AS44" i="69"/>
  <c r="AS52" i="99"/>
  <c r="AS52" i="69"/>
  <c r="AS9" i="103"/>
  <c r="AS13" i="103"/>
  <c r="AS21" i="103"/>
  <c r="AS18" i="106"/>
  <c r="AS18" i="76"/>
  <c r="AS34" i="76"/>
  <c r="AS38" i="106"/>
  <c r="AS42" i="76"/>
  <c r="AS50" i="76"/>
  <c r="AS14" i="109"/>
  <c r="AS14" i="86"/>
  <c r="AS19" i="86"/>
  <c r="AS23" i="109"/>
  <c r="AS23" i="86"/>
  <c r="AT36" i="68"/>
  <c r="AT44" i="98"/>
  <c r="AT44" i="68"/>
  <c r="AT52" i="98"/>
  <c r="AT11" i="100"/>
  <c r="AT11" i="70"/>
  <c r="AT36" i="72"/>
  <c r="AT40" i="72"/>
  <c r="AT44" i="102"/>
  <c r="AT44" i="72"/>
  <c r="AT48" i="102"/>
  <c r="AT48" i="72"/>
  <c r="AT10" i="74"/>
  <c r="AT14" i="74"/>
  <c r="AT19" i="74"/>
  <c r="AT23" i="104"/>
  <c r="AT23" i="74"/>
  <c r="AX9" i="66"/>
  <c r="AX13" i="66"/>
  <c r="AX25" i="66"/>
  <c r="AX19" i="68"/>
  <c r="AX28" i="68"/>
  <c r="AX40" i="98"/>
  <c r="AX40" i="68"/>
  <c r="AX44" i="98"/>
  <c r="AX44" i="68"/>
  <c r="AX48" i="98"/>
  <c r="AX48" i="68"/>
  <c r="AX52" i="98"/>
  <c r="AX8" i="71"/>
  <c r="AX7" i="71"/>
  <c r="AX8" i="101"/>
  <c r="AX7" i="101" s="1"/>
  <c r="AX12" i="101"/>
  <c r="AX12" i="71"/>
  <c r="AX16" i="101"/>
  <c r="BA36" i="87"/>
  <c r="BA40" i="87"/>
  <c r="AY20" i="99"/>
  <c r="AY20" i="69"/>
  <c r="AY24" i="99"/>
  <c r="AY41" i="99"/>
  <c r="AY41" i="69"/>
  <c r="AY45" i="99"/>
  <c r="AY45" i="69"/>
  <c r="AY49" i="99"/>
  <c r="AY49" i="69"/>
  <c r="AY53" i="69"/>
  <c r="AY8" i="108"/>
  <c r="AY7" i="108"/>
  <c r="AY8" i="87"/>
  <c r="AY7" i="87"/>
  <c r="AY12" i="87"/>
  <c r="AY12" i="108"/>
  <c r="AY16" i="108"/>
  <c r="AZ43" i="96"/>
  <c r="AZ51" i="66"/>
  <c r="AZ51" i="96"/>
  <c r="AZ55" i="96"/>
  <c r="AZ8" i="98"/>
  <c r="AZ7" i="98" s="1"/>
  <c r="AZ8" i="68"/>
  <c r="AZ7" i="68"/>
  <c r="AZ12" i="98"/>
  <c r="AZ12" i="68"/>
  <c r="AZ16" i="98"/>
  <c r="AZ8" i="106"/>
  <c r="AZ7" i="106"/>
  <c r="AZ8" i="76"/>
  <c r="AZ7" i="76"/>
  <c r="AZ12" i="106"/>
  <c r="AZ12" i="76"/>
  <c r="AZ16" i="106"/>
  <c r="BB9" i="104"/>
  <c r="BB9" i="74"/>
  <c r="BB13" i="104"/>
  <c r="BB13" i="74"/>
  <c r="BB21" i="104"/>
  <c r="BB21" i="74"/>
  <c r="BB25" i="74"/>
  <c r="AI23" i="75"/>
  <c r="AJ19" i="66"/>
  <c r="AJ55" i="66"/>
  <c r="AL34" i="69"/>
  <c r="AL30" i="88"/>
  <c r="AQ39" i="68"/>
  <c r="AQ12" i="75"/>
  <c r="AR30" i="74"/>
  <c r="AS11" i="68"/>
  <c r="AS39" i="74"/>
  <c r="AX36" i="68"/>
  <c r="AX52" i="86"/>
  <c r="AS18" i="105"/>
  <c r="AN10" i="104"/>
  <c r="AN10" i="74"/>
  <c r="AN14" i="104"/>
  <c r="AN8" i="106"/>
  <c r="AN7" i="106"/>
  <c r="AN8" i="76"/>
  <c r="AN7" i="76"/>
  <c r="AN12" i="106"/>
  <c r="AN12" i="76"/>
  <c r="AN16" i="106"/>
  <c r="AN20" i="106"/>
  <c r="AN24" i="106"/>
  <c r="AN8" i="108"/>
  <c r="AN7" i="108" s="1"/>
  <c r="AN12" i="108"/>
  <c r="AN16" i="108"/>
  <c r="AN8" i="87"/>
  <c r="AN7" i="87"/>
  <c r="AN20" i="87"/>
  <c r="AN20" i="108"/>
  <c r="AN24" i="108"/>
  <c r="AO29" i="66"/>
  <c r="AO37" i="66"/>
  <c r="AO41" i="96"/>
  <c r="AO45" i="66"/>
  <c r="AO45" i="96"/>
  <c r="AO49" i="66"/>
  <c r="AO49" i="96"/>
  <c r="AO53" i="66"/>
  <c r="AO10" i="69"/>
  <c r="AO14" i="99"/>
  <c r="AO14" i="69"/>
  <c r="AO18" i="99"/>
  <c r="AO30" i="69"/>
  <c r="AO34" i="69"/>
  <c r="AO38" i="99"/>
  <c r="AO46" i="69"/>
  <c r="AO50" i="69"/>
  <c r="AO24" i="101"/>
  <c r="AO23" i="102"/>
  <c r="AO39" i="72"/>
  <c r="AO39" i="102"/>
  <c r="AO43" i="102"/>
  <c r="AO51" i="102"/>
  <c r="AO51" i="72"/>
  <c r="AO55" i="102"/>
  <c r="AO29" i="74"/>
  <c r="AO37" i="74"/>
  <c r="AO41" i="104"/>
  <c r="AO41" i="74"/>
  <c r="AO45" i="104"/>
  <c r="AO45" i="74"/>
  <c r="AO53" i="74"/>
  <c r="AO9" i="105"/>
  <c r="AO9" i="75"/>
  <c r="AO25" i="75"/>
  <c r="AO8" i="106"/>
  <c r="AO7" i="106"/>
  <c r="AO8" i="76"/>
  <c r="AO7" i="76" s="1"/>
  <c r="AO13" i="106"/>
  <c r="AO13" i="76"/>
  <c r="AO18" i="106"/>
  <c r="AO18" i="76"/>
  <c r="AO23" i="106"/>
  <c r="AO37" i="76"/>
  <c r="AO41" i="106"/>
  <c r="AO41" i="76"/>
  <c r="AO45" i="76"/>
  <c r="AO49" i="106"/>
  <c r="AO53" i="76"/>
  <c r="AO12" i="108"/>
  <c r="AO16" i="108"/>
  <c r="AP18" i="96"/>
  <c r="AP8" i="99"/>
  <c r="AP7" i="99" s="1"/>
  <c r="AP16" i="99"/>
  <c r="AP11" i="100"/>
  <c r="AP13" i="102"/>
  <c r="AP21" i="102"/>
  <c r="AP40" i="103"/>
  <c r="AP44" i="103"/>
  <c r="AP48" i="103"/>
  <c r="AP52" i="103"/>
  <c r="AP18" i="104"/>
  <c r="AP8" i="107"/>
  <c r="AP7" i="107"/>
  <c r="AP16" i="107"/>
  <c r="AP11" i="108"/>
  <c r="AQ8" i="98"/>
  <c r="AQ7" i="98"/>
  <c r="AQ12" i="98"/>
  <c r="AQ12" i="68"/>
  <c r="AQ16" i="98"/>
  <c r="AQ11" i="69"/>
  <c r="AQ11" i="99"/>
  <c r="AQ9" i="101"/>
  <c r="AQ9" i="71"/>
  <c r="AQ13" i="101"/>
  <c r="AQ13" i="71"/>
  <c r="AQ21" i="101"/>
  <c r="AQ25" i="71"/>
  <c r="AQ40" i="102"/>
  <c r="AQ48" i="102"/>
  <c r="AQ18" i="103"/>
  <c r="AQ8" i="76"/>
  <c r="AQ7" i="76"/>
  <c r="AQ12" i="106"/>
  <c r="AQ12" i="76"/>
  <c r="AQ16" i="106"/>
  <c r="AQ11" i="107"/>
  <c r="AQ11" i="88"/>
  <c r="AQ9" i="109"/>
  <c r="AQ9" i="86"/>
  <c r="AQ13" i="109"/>
  <c r="AQ13" i="86"/>
  <c r="AQ21" i="109"/>
  <c r="AQ25" i="86"/>
  <c r="AR8" i="67"/>
  <c r="AR7" i="67" s="1"/>
  <c r="AR8" i="97"/>
  <c r="AR7" i="97" s="1"/>
  <c r="AR12" i="67"/>
  <c r="AR12" i="97"/>
  <c r="AR16" i="97"/>
  <c r="AR11" i="68"/>
  <c r="AR11" i="98"/>
  <c r="AR9" i="70"/>
  <c r="AR13" i="100"/>
  <c r="AR13" i="70"/>
  <c r="AR21" i="100"/>
  <c r="AR25" i="70"/>
  <c r="AR28" i="71"/>
  <c r="AR36" i="71"/>
  <c r="AR40" i="101"/>
  <c r="AR40" i="71"/>
  <c r="AR44" i="71"/>
  <c r="AR48" i="101"/>
  <c r="AR48" i="71"/>
  <c r="AR52" i="101"/>
  <c r="AR52" i="71"/>
  <c r="AR18" i="102"/>
  <c r="AR8" i="105"/>
  <c r="AR7" i="105" s="1"/>
  <c r="AR8" i="75"/>
  <c r="AR7" i="75" s="1"/>
  <c r="AR16" i="105"/>
  <c r="AR11" i="106"/>
  <c r="AR11" i="76"/>
  <c r="AR9" i="108"/>
  <c r="AR9" i="87"/>
  <c r="AR13" i="108"/>
  <c r="AR13" i="87"/>
  <c r="AR21" i="108"/>
  <c r="AR25" i="87"/>
  <c r="AR28" i="86"/>
  <c r="AR36" i="86"/>
  <c r="AR40" i="109"/>
  <c r="AR40" i="86"/>
  <c r="AR44" i="109"/>
  <c r="AR44" i="86"/>
  <c r="AR48" i="109"/>
  <c r="AR48" i="86"/>
  <c r="AR52" i="109"/>
  <c r="AR52" i="86"/>
  <c r="AS8" i="66"/>
  <c r="AS7" i="66"/>
  <c r="AS12" i="66"/>
  <c r="AS13" i="66"/>
  <c r="AS8" i="96"/>
  <c r="AS7" i="96"/>
  <c r="AS12" i="96"/>
  <c r="AS16" i="96"/>
  <c r="AS11" i="97"/>
  <c r="AS11" i="67"/>
  <c r="AS9" i="69"/>
  <c r="AS9" i="99"/>
  <c r="AS13" i="99"/>
  <c r="AS21" i="99"/>
  <c r="AS25" i="69"/>
  <c r="AS28" i="70"/>
  <c r="AS40" i="100"/>
  <c r="AS40" i="70"/>
  <c r="AS44" i="100"/>
  <c r="AS44" i="70"/>
  <c r="AS48" i="100"/>
  <c r="AS48" i="70"/>
  <c r="AS52" i="100"/>
  <c r="AS52" i="70"/>
  <c r="AS18" i="101"/>
  <c r="AS12" i="104"/>
  <c r="AS12" i="74"/>
  <c r="AS16" i="104"/>
  <c r="AS11" i="105"/>
  <c r="AS11" i="75"/>
  <c r="AS9" i="107"/>
  <c r="AS9" i="88"/>
  <c r="AS10" i="88"/>
  <c r="AS13" i="88"/>
  <c r="AS14" i="88"/>
  <c r="AS13" i="107"/>
  <c r="AS21" i="107"/>
  <c r="AS25" i="88"/>
  <c r="AS28" i="87"/>
  <c r="AS40" i="108"/>
  <c r="AS40" i="87"/>
  <c r="AS44" i="108"/>
  <c r="AS44" i="87"/>
  <c r="AS48" i="108"/>
  <c r="AS48" i="87"/>
  <c r="AS52" i="108"/>
  <c r="AS18" i="109"/>
  <c r="AT13" i="68"/>
  <c r="AT13" i="98"/>
  <c r="AT21" i="98"/>
  <c r="AT25" i="68"/>
  <c r="AT28" i="69"/>
  <c r="AT36" i="69"/>
  <c r="AT40" i="69"/>
  <c r="AT40" i="99"/>
  <c r="AT44" i="69"/>
  <c r="AT44" i="99"/>
  <c r="AT48" i="99"/>
  <c r="AT48" i="69"/>
  <c r="AT52" i="99"/>
  <c r="AT52" i="69"/>
  <c r="AT18" i="100"/>
  <c r="AT10" i="71"/>
  <c r="AT14" i="101"/>
  <c r="AT18" i="101"/>
  <c r="AT18" i="71"/>
  <c r="AT22" i="71"/>
  <c r="AT30" i="71"/>
  <c r="AT38" i="101"/>
  <c r="AT42" i="71"/>
  <c r="AT46" i="71"/>
  <c r="AT50" i="71"/>
  <c r="AT20" i="103"/>
  <c r="AT20" i="73"/>
  <c r="AT24" i="103"/>
  <c r="AT31" i="74"/>
  <c r="AT39" i="104"/>
  <c r="AT43" i="104"/>
  <c r="AT51" i="104"/>
  <c r="AT51" i="74"/>
  <c r="AT9" i="105"/>
  <c r="AT9" i="75"/>
  <c r="AT19" i="88"/>
  <c r="AT28" i="88"/>
  <c r="AT36" i="88"/>
  <c r="AT40" i="107"/>
  <c r="AT40" i="88"/>
  <c r="AT44" i="88"/>
  <c r="AT44" i="107"/>
  <c r="AT48" i="107"/>
  <c r="AT48" i="88"/>
  <c r="AT52" i="107"/>
  <c r="AT10" i="109"/>
  <c r="AT14" i="109"/>
  <c r="AX9" i="97"/>
  <c r="AX13" i="97"/>
  <c r="AX43" i="98"/>
  <c r="AX18" i="99"/>
  <c r="AX10" i="107"/>
  <c r="AX10" i="88"/>
  <c r="AX19" i="88"/>
  <c r="AX23" i="107"/>
  <c r="AX23" i="88"/>
  <c r="BA11" i="97"/>
  <c r="BA20" i="97"/>
  <c r="BA24" i="97"/>
  <c r="BA10" i="106"/>
  <c r="BA23" i="106"/>
  <c r="BA8" i="109"/>
  <c r="BA7" i="109"/>
  <c r="BA12" i="109"/>
  <c r="BA12" i="86"/>
  <c r="AY11" i="96"/>
  <c r="AY11" i="66"/>
  <c r="AY20" i="96"/>
  <c r="AY20" i="66"/>
  <c r="AY24" i="96"/>
  <c r="AY9" i="103"/>
  <c r="AY9" i="73"/>
  <c r="AY13" i="103"/>
  <c r="AY13" i="73"/>
  <c r="AY21" i="103"/>
  <c r="AY28" i="88"/>
  <c r="AY36" i="88"/>
  <c r="AY40" i="107"/>
  <c r="AY40" i="88"/>
  <c r="AY48" i="107"/>
  <c r="AY48" i="88"/>
  <c r="AZ18" i="66"/>
  <c r="AZ18" i="96"/>
  <c r="AZ34" i="66"/>
  <c r="AZ38" i="96"/>
  <c r="AZ42" i="66"/>
  <c r="AZ9" i="101"/>
  <c r="AZ13" i="101"/>
  <c r="AZ21" i="101"/>
  <c r="AZ25" i="71"/>
  <c r="AZ10" i="104"/>
  <c r="AZ10" i="74"/>
  <c r="AZ23" i="104"/>
  <c r="AZ8" i="107"/>
  <c r="AZ7" i="107"/>
  <c r="AZ8" i="88"/>
  <c r="AZ7" i="88"/>
  <c r="AZ12" i="107"/>
  <c r="AZ12" i="88"/>
  <c r="AZ16" i="107"/>
  <c r="AZ13" i="86"/>
  <c r="AZ21" i="109"/>
  <c r="AZ25" i="86"/>
  <c r="BB27" i="98"/>
  <c r="BB26" i="98"/>
  <c r="BB27" i="68"/>
  <c r="BB26" i="68"/>
  <c r="BB31" i="98"/>
  <c r="BB31" i="68"/>
  <c r="BB35" i="98"/>
  <c r="BB35" i="68"/>
  <c r="BB39" i="98"/>
  <c r="BB39" i="68"/>
  <c r="BB47" i="98"/>
  <c r="BB9" i="71"/>
  <c r="BB13" i="71"/>
  <c r="BB13" i="101"/>
  <c r="BB21" i="71"/>
  <c r="BB21" i="101"/>
  <c r="BB25" i="71"/>
  <c r="BB29" i="104"/>
  <c r="BB29" i="74"/>
  <c r="BB37" i="104"/>
  <c r="BB37" i="74"/>
  <c r="BB45" i="74"/>
  <c r="BB49" i="104"/>
  <c r="BB49" i="74"/>
  <c r="BB53" i="104"/>
  <c r="BB53" i="74"/>
  <c r="AN10" i="86"/>
  <c r="AN18" i="86"/>
  <c r="AN51" i="86"/>
  <c r="AO44" i="66"/>
  <c r="AO52" i="66"/>
  <c r="AO13" i="67"/>
  <c r="AO8" i="68"/>
  <c r="AO7" i="68"/>
  <c r="AO44" i="74"/>
  <c r="AO11" i="86"/>
  <c r="AQ11" i="76"/>
  <c r="AR10" i="68"/>
  <c r="AR40" i="68"/>
  <c r="AR44" i="68"/>
  <c r="AR34" i="70"/>
  <c r="AR31" i="71"/>
  <c r="AR39" i="71"/>
  <c r="AR19" i="73"/>
  <c r="AR23" i="73"/>
  <c r="AT40" i="66"/>
  <c r="AT44" i="66"/>
  <c r="AT9" i="68"/>
  <c r="AT53" i="75"/>
  <c r="AY30" i="67"/>
  <c r="AP10" i="97"/>
  <c r="AT9" i="98"/>
  <c r="AO20" i="101"/>
  <c r="AN18" i="104"/>
  <c r="AN18" i="74"/>
  <c r="AN22" i="74"/>
  <c r="AN39" i="104"/>
  <c r="AN39" i="74"/>
  <c r="AN43" i="104"/>
  <c r="AN51" i="104"/>
  <c r="AN51" i="74"/>
  <c r="AN11" i="105"/>
  <c r="AN11" i="75"/>
  <c r="AN28" i="76"/>
  <c r="AN37" i="76"/>
  <c r="AN45" i="106"/>
  <c r="AN45" i="76"/>
  <c r="AN49" i="106"/>
  <c r="AN49" i="76"/>
  <c r="AN53" i="76"/>
  <c r="AN28" i="87"/>
  <c r="AN37" i="87"/>
  <c r="AN45" i="108"/>
  <c r="AN45" i="87"/>
  <c r="AN49" i="108"/>
  <c r="AN49" i="87"/>
  <c r="AN8" i="86"/>
  <c r="AN7" i="86"/>
  <c r="AO8" i="97"/>
  <c r="AO7" i="97"/>
  <c r="AO8" i="67"/>
  <c r="AO7" i="67"/>
  <c r="AO12" i="97"/>
  <c r="AO16" i="97"/>
  <c r="AO11" i="98"/>
  <c r="AO11" i="68"/>
  <c r="AO9" i="100"/>
  <c r="AO9" i="70"/>
  <c r="AO13" i="100"/>
  <c r="AO13" i="70"/>
  <c r="AO21" i="100"/>
  <c r="AO28" i="71"/>
  <c r="AO36" i="71"/>
  <c r="AO44" i="101"/>
  <c r="AO44" i="71"/>
  <c r="AO48" i="101"/>
  <c r="AO48" i="71"/>
  <c r="AO52" i="101"/>
  <c r="AO52" i="71"/>
  <c r="AO8" i="105"/>
  <c r="AO7" i="105" s="1"/>
  <c r="AO8" i="75"/>
  <c r="AO7" i="75" s="1"/>
  <c r="AO12" i="105"/>
  <c r="AO12" i="75"/>
  <c r="AO29" i="75"/>
  <c r="AO45" i="105"/>
  <c r="AO45" i="75"/>
  <c r="AO49" i="105"/>
  <c r="AO53" i="75"/>
  <c r="AO40" i="106"/>
  <c r="AO40" i="76"/>
  <c r="AO44" i="106"/>
  <c r="AO44" i="76"/>
  <c r="AO52" i="106"/>
  <c r="AO52" i="76"/>
  <c r="AO20" i="108"/>
  <c r="AO20" i="87"/>
  <c r="AO24" i="108"/>
  <c r="AO19" i="86"/>
  <c r="AO23" i="109"/>
  <c r="AO23" i="86"/>
  <c r="AO39" i="109"/>
  <c r="AO51" i="109"/>
  <c r="AO55" i="109"/>
  <c r="AP14" i="97"/>
  <c r="AP18" i="97"/>
  <c r="AP20" i="99"/>
  <c r="AP24" i="99"/>
  <c r="AP39" i="100"/>
  <c r="AP51" i="100"/>
  <c r="AP55" i="100"/>
  <c r="AP8" i="102"/>
  <c r="AP7" i="102"/>
  <c r="AP41" i="102"/>
  <c r="AP49" i="102"/>
  <c r="AP10" i="105"/>
  <c r="AP14" i="105"/>
  <c r="AP18" i="105"/>
  <c r="AP20" i="107"/>
  <c r="AP24" i="107"/>
  <c r="AP23" i="108"/>
  <c r="AP39" i="108"/>
  <c r="AP51" i="108"/>
  <c r="AP55" i="108"/>
  <c r="AQ10" i="96"/>
  <c r="AQ10" i="66"/>
  <c r="AQ14" i="66"/>
  <c r="AQ14" i="96"/>
  <c r="AQ18" i="96"/>
  <c r="AQ18" i="66"/>
  <c r="AQ22" i="66"/>
  <c r="AQ30" i="66"/>
  <c r="AQ34" i="66"/>
  <c r="AQ38" i="96"/>
  <c r="AQ42" i="66"/>
  <c r="AQ46" i="66"/>
  <c r="AQ20" i="98"/>
  <c r="AQ20" i="68"/>
  <c r="AQ24" i="98"/>
  <c r="AQ19" i="69"/>
  <c r="AQ43" i="99"/>
  <c r="AQ51" i="99"/>
  <c r="AQ51" i="69"/>
  <c r="AQ55" i="99"/>
  <c r="AQ8" i="101"/>
  <c r="AQ7" i="101" s="1"/>
  <c r="AQ41" i="101"/>
  <c r="AQ41" i="71"/>
  <c r="AQ45" i="101"/>
  <c r="AQ45" i="71"/>
  <c r="AQ49" i="101"/>
  <c r="AQ49" i="71"/>
  <c r="AQ53" i="71"/>
  <c r="AQ10" i="104"/>
  <c r="AQ10" i="74"/>
  <c r="AQ14" i="104"/>
  <c r="AQ14" i="74"/>
  <c r="AQ18" i="104"/>
  <c r="AQ18" i="74"/>
  <c r="AQ30" i="74"/>
  <c r="AQ34" i="74"/>
  <c r="AQ42" i="74"/>
  <c r="AQ46" i="74"/>
  <c r="AQ50" i="74"/>
  <c r="AQ20" i="106"/>
  <c r="AQ20" i="76"/>
  <c r="AQ24" i="106"/>
  <c r="AQ19" i="88"/>
  <c r="AQ23" i="107"/>
  <c r="AQ23" i="88"/>
  <c r="AQ43" i="107"/>
  <c r="AQ51" i="107"/>
  <c r="AQ51" i="88"/>
  <c r="AQ55" i="107"/>
  <c r="AQ37" i="86"/>
  <c r="AQ45" i="109"/>
  <c r="AQ45" i="86"/>
  <c r="AQ49" i="109"/>
  <c r="AQ49" i="86"/>
  <c r="AQ53" i="86"/>
  <c r="AR20" i="67"/>
  <c r="AR20" i="97"/>
  <c r="AR24" i="97"/>
  <c r="AR19" i="68"/>
  <c r="AR23" i="98"/>
  <c r="AR23" i="68"/>
  <c r="AR31" i="68"/>
  <c r="AR39" i="98"/>
  <c r="AR39" i="68"/>
  <c r="AR43" i="98"/>
  <c r="AR51" i="98"/>
  <c r="AR51" i="68"/>
  <c r="AR55" i="98"/>
  <c r="AR8" i="100"/>
  <c r="AR7" i="100"/>
  <c r="AR29" i="70"/>
  <c r="AR37" i="70"/>
  <c r="AR41" i="70"/>
  <c r="AR41" i="100"/>
  <c r="AR49" i="70"/>
  <c r="AR49" i="100"/>
  <c r="AR53" i="70"/>
  <c r="AR10" i="103"/>
  <c r="AR14" i="103"/>
  <c r="AR18" i="103"/>
  <c r="AR30" i="73"/>
  <c r="AR38" i="103"/>
  <c r="AR20" i="105"/>
  <c r="AR20" i="75"/>
  <c r="AR24" i="105"/>
  <c r="AR19" i="76"/>
  <c r="AR23" i="106"/>
  <c r="AR23" i="76"/>
  <c r="AR43" i="106"/>
  <c r="AR51" i="106"/>
  <c r="AR51" i="76"/>
  <c r="AR55" i="106"/>
  <c r="AR8" i="108"/>
  <c r="AR7" i="108"/>
  <c r="AR29" i="87"/>
  <c r="AR37" i="87"/>
  <c r="AR41" i="108"/>
  <c r="AR41" i="87"/>
  <c r="AR49" i="108"/>
  <c r="AR49" i="87"/>
  <c r="AS20" i="96"/>
  <c r="AS20" i="66"/>
  <c r="AS24" i="96"/>
  <c r="AS23" i="67"/>
  <c r="AS23" i="97"/>
  <c r="AS31" i="67"/>
  <c r="AS39" i="67"/>
  <c r="AS39" i="97"/>
  <c r="AS43" i="97"/>
  <c r="AS51" i="97"/>
  <c r="AS51" i="67"/>
  <c r="AS29" i="69"/>
  <c r="AS41" i="99"/>
  <c r="AS41" i="69"/>
  <c r="AS45" i="69"/>
  <c r="AS45" i="99"/>
  <c r="AS49" i="99"/>
  <c r="AS49" i="69"/>
  <c r="AS53" i="69"/>
  <c r="AS10" i="102"/>
  <c r="AS10" i="72"/>
  <c r="AS14" i="102"/>
  <c r="AS18" i="102"/>
  <c r="AS18" i="72"/>
  <c r="AS22" i="72"/>
  <c r="AS38" i="102"/>
  <c r="AS42" i="72"/>
  <c r="AS50" i="72"/>
  <c r="AS20" i="104"/>
  <c r="AS20" i="74"/>
  <c r="AS24" i="104"/>
  <c r="AS23" i="105"/>
  <c r="AS23" i="75"/>
  <c r="AS31" i="75"/>
  <c r="AS39" i="105"/>
  <c r="AS43" i="105"/>
  <c r="AS51" i="105"/>
  <c r="AS51" i="75"/>
  <c r="AS55" i="105"/>
  <c r="AS8" i="107"/>
  <c r="AS7" i="107"/>
  <c r="AS29" i="88"/>
  <c r="AS37" i="88"/>
  <c r="AS41" i="107"/>
  <c r="AS41" i="88"/>
  <c r="AS45" i="88"/>
  <c r="AS45" i="107"/>
  <c r="AS49" i="107"/>
  <c r="AS49" i="88"/>
  <c r="AS53" i="88"/>
  <c r="AT19" i="66"/>
  <c r="AT23" i="96"/>
  <c r="AT23" i="66"/>
  <c r="AT31" i="66"/>
  <c r="AT43" i="96"/>
  <c r="AT51" i="96"/>
  <c r="AT55" i="96"/>
  <c r="AT8" i="98"/>
  <c r="AT7" i="98" s="1"/>
  <c r="AT29" i="68"/>
  <c r="AT37" i="68"/>
  <c r="AT41" i="98"/>
  <c r="AT41" i="68"/>
  <c r="AT45" i="98"/>
  <c r="AT45" i="68"/>
  <c r="AT49" i="98"/>
  <c r="AT49" i="68"/>
  <c r="AT53" i="68"/>
  <c r="AT13" i="101"/>
  <c r="AT21" i="101"/>
  <c r="AT29" i="71"/>
  <c r="AT37" i="71"/>
  <c r="AT45" i="101"/>
  <c r="AT45" i="71"/>
  <c r="AT53" i="71"/>
  <c r="AT41" i="105"/>
  <c r="AT41" i="75"/>
  <c r="AT49" i="105"/>
  <c r="AT49" i="75"/>
  <c r="AT43" i="107"/>
  <c r="AT51" i="107"/>
  <c r="AT51" i="88"/>
  <c r="AT18" i="108"/>
  <c r="AT18" i="87"/>
  <c r="AT34" i="87"/>
  <c r="AT42" i="87"/>
  <c r="AT50" i="87"/>
  <c r="AT30" i="86"/>
  <c r="AT38" i="109"/>
  <c r="AT46" i="86"/>
  <c r="AT50" i="86"/>
  <c r="AX8" i="97"/>
  <c r="AX7" i="97" s="1"/>
  <c r="AX8" i="67"/>
  <c r="AX7" i="67" s="1"/>
  <c r="AX16" i="97"/>
  <c r="AX24" i="97"/>
  <c r="AX41" i="97"/>
  <c r="AX41" i="67"/>
  <c r="AX45" i="97"/>
  <c r="AX45" i="67"/>
  <c r="AX49" i="97"/>
  <c r="AX9" i="75"/>
  <c r="AX13" i="105"/>
  <c r="AX13" i="75"/>
  <c r="AX21" i="105"/>
  <c r="AX39" i="107"/>
  <c r="AX39" i="88"/>
  <c r="AX43" i="107"/>
  <c r="BA19" i="67"/>
  <c r="BA28" i="67"/>
  <c r="BA36" i="67"/>
  <c r="BA40" i="67"/>
  <c r="BA44" i="97"/>
  <c r="BA44" i="67"/>
  <c r="BA52" i="97"/>
  <c r="BA18" i="68"/>
  <c r="BA38" i="98"/>
  <c r="BA9" i="104"/>
  <c r="BA9" i="74"/>
  <c r="BA21" i="104"/>
  <c r="BA43" i="106"/>
  <c r="BA51" i="106"/>
  <c r="BA55" i="106"/>
  <c r="AY19" i="66"/>
  <c r="AY28" i="66"/>
  <c r="AY36" i="66"/>
  <c r="AY44" i="96"/>
  <c r="AY44" i="66"/>
  <c r="AY18" i="67"/>
  <c r="AY34" i="67"/>
  <c r="AY46" i="67"/>
  <c r="AY8" i="99"/>
  <c r="AY7" i="99"/>
  <c r="AY8" i="69"/>
  <c r="AY7" i="69"/>
  <c r="AY16" i="99"/>
  <c r="AY31" i="87"/>
  <c r="AY39" i="108"/>
  <c r="AY43" i="108"/>
  <c r="AY55" i="108"/>
  <c r="AZ11" i="100"/>
  <c r="AZ11" i="70"/>
  <c r="AZ29" i="71"/>
  <c r="AZ37" i="71"/>
  <c r="AZ45" i="101"/>
  <c r="AZ45" i="71"/>
  <c r="AZ49" i="101"/>
  <c r="AZ49" i="71"/>
  <c r="AZ39" i="104"/>
  <c r="AZ39" i="74"/>
  <c r="AZ43" i="104"/>
  <c r="AZ51" i="74"/>
  <c r="AZ51" i="104"/>
  <c r="AZ55" i="104"/>
  <c r="AZ11" i="108"/>
  <c r="AZ29" i="86"/>
  <c r="AZ37" i="86"/>
  <c r="AZ45" i="109"/>
  <c r="AZ45" i="86"/>
  <c r="AZ49" i="109"/>
  <c r="AZ49" i="86"/>
  <c r="BB19" i="102"/>
  <c r="BB28" i="72"/>
  <c r="BB28" i="102"/>
  <c r="BB32" i="72"/>
  <c r="BB32" i="102"/>
  <c r="BB36" i="102"/>
  <c r="BB40" i="72"/>
  <c r="BB44" i="102"/>
  <c r="BB44" i="72"/>
  <c r="BB48" i="102"/>
  <c r="BB48" i="72"/>
  <c r="BB52" i="102"/>
  <c r="BB52" i="72"/>
  <c r="BB10" i="108"/>
  <c r="BB14" i="108"/>
  <c r="BB14" i="87"/>
  <c r="AO40" i="71"/>
  <c r="AO41" i="75"/>
  <c r="AO48" i="88"/>
  <c r="AQ14" i="67"/>
  <c r="AQ49" i="68"/>
  <c r="AQ29" i="71"/>
  <c r="AR18" i="66"/>
  <c r="AR29" i="67"/>
  <c r="AR41" i="67"/>
  <c r="AR10" i="74"/>
  <c r="AR29" i="75"/>
  <c r="AS53" i="66"/>
  <c r="AS13" i="68"/>
  <c r="AS29" i="68"/>
  <c r="AS37" i="68"/>
  <c r="AS45" i="68"/>
  <c r="AS53" i="68"/>
  <c r="AS37" i="69"/>
  <c r="AS40" i="73"/>
  <c r="AS48" i="73"/>
  <c r="AS41" i="74"/>
  <c r="AS49" i="74"/>
  <c r="AS13" i="76"/>
  <c r="AS29" i="76"/>
  <c r="AZ9" i="86"/>
  <c r="BB33" i="74"/>
  <c r="AY40" i="96"/>
  <c r="AQ52" i="102"/>
  <c r="AT9" i="102"/>
  <c r="AT13" i="72"/>
  <c r="AT13" i="102"/>
  <c r="AT25" i="72"/>
  <c r="AT28" i="73"/>
  <c r="AT40" i="103"/>
  <c r="AT44" i="103"/>
  <c r="AT44" i="73"/>
  <c r="AT48" i="103"/>
  <c r="AT48" i="73"/>
  <c r="AT52" i="103"/>
  <c r="AT18" i="104"/>
  <c r="AT8" i="88"/>
  <c r="AT7" i="88" s="1"/>
  <c r="AT12" i="107"/>
  <c r="AT16" i="107"/>
  <c r="AT11" i="108"/>
  <c r="AT11" i="87"/>
  <c r="AX8" i="98"/>
  <c r="AX7" i="98"/>
  <c r="AX8" i="68"/>
  <c r="AX7" i="68"/>
  <c r="AX12" i="68"/>
  <c r="AX12" i="98"/>
  <c r="AX16" i="98"/>
  <c r="AX11" i="99"/>
  <c r="AX40" i="101"/>
  <c r="AX40" i="71"/>
  <c r="AX31" i="72"/>
  <c r="AX39" i="102"/>
  <c r="AX39" i="72"/>
  <c r="AX55" i="102"/>
  <c r="AX10" i="74"/>
  <c r="AX14" i="74"/>
  <c r="AX18" i="74"/>
  <c r="AX18" i="104"/>
  <c r="AX30" i="74"/>
  <c r="AX34" i="74"/>
  <c r="AX38" i="104"/>
  <c r="AX42" i="74"/>
  <c r="AX46" i="74"/>
  <c r="AX50" i="74"/>
  <c r="AX11" i="106"/>
  <c r="AX11" i="76"/>
  <c r="AX20" i="106"/>
  <c r="AX20" i="76"/>
  <c r="AX24" i="106"/>
  <c r="AX18" i="107"/>
  <c r="AX18" i="88"/>
  <c r="AX34" i="88"/>
  <c r="AX42" i="88"/>
  <c r="AX50" i="88"/>
  <c r="AX8" i="109"/>
  <c r="AX7" i="109"/>
  <c r="AX16" i="109"/>
  <c r="BA48" i="100"/>
  <c r="BA39" i="101"/>
  <c r="BA39" i="71"/>
  <c r="BA14" i="73"/>
  <c r="BA18" i="103"/>
  <c r="BA30" i="73"/>
  <c r="BA34" i="73"/>
  <c r="BA38" i="103"/>
  <c r="BA42" i="73"/>
  <c r="BA46" i="73"/>
  <c r="BA50" i="73"/>
  <c r="BA11" i="105"/>
  <c r="BA20" i="105"/>
  <c r="BA20" i="75"/>
  <c r="BA34" i="76"/>
  <c r="BA8" i="108"/>
  <c r="BA7" i="108"/>
  <c r="BA8" i="87"/>
  <c r="BA7" i="87"/>
  <c r="AY48" i="99"/>
  <c r="AY31" i="70"/>
  <c r="AY39" i="70"/>
  <c r="AY39" i="100"/>
  <c r="AY55" i="100"/>
  <c r="AY10" i="72"/>
  <c r="AY10" i="102"/>
  <c r="AY14" i="72"/>
  <c r="AY14" i="102"/>
  <c r="AY18" i="102"/>
  <c r="AY18" i="72"/>
  <c r="AY22" i="72"/>
  <c r="AY30" i="72"/>
  <c r="AY34" i="72"/>
  <c r="AY38" i="102"/>
  <c r="AY42" i="72"/>
  <c r="AY46" i="72"/>
  <c r="AY11" i="104"/>
  <c r="AY11" i="74"/>
  <c r="AY20" i="104"/>
  <c r="AY20" i="74"/>
  <c r="AY24" i="104"/>
  <c r="AY18" i="105"/>
  <c r="AY18" i="75"/>
  <c r="AY34" i="75"/>
  <c r="AY42" i="75"/>
  <c r="AY50" i="75"/>
  <c r="AY8" i="107"/>
  <c r="AY7" i="107"/>
  <c r="AY8" i="88"/>
  <c r="AY7" i="88" s="1"/>
  <c r="AY16" i="107"/>
  <c r="AY11" i="109"/>
  <c r="AZ20" i="98"/>
  <c r="AZ24" i="98"/>
  <c r="AZ29" i="68"/>
  <c r="AZ37" i="68"/>
  <c r="AZ45" i="98"/>
  <c r="AZ49" i="68"/>
  <c r="AZ49" i="98"/>
  <c r="AZ11" i="103"/>
  <c r="AZ20" i="103"/>
  <c r="AZ24" i="103"/>
  <c r="AZ34" i="74"/>
  <c r="AZ42" i="74"/>
  <c r="AZ50" i="74"/>
  <c r="AZ20" i="106"/>
  <c r="AZ24" i="106"/>
  <c r="AZ29" i="76"/>
  <c r="AZ37" i="76"/>
  <c r="AZ41" i="106"/>
  <c r="AZ41" i="76"/>
  <c r="AZ45" i="106"/>
  <c r="AZ45" i="76"/>
  <c r="AZ49" i="106"/>
  <c r="AZ49" i="76"/>
  <c r="BB8" i="97"/>
  <c r="BB7" i="97"/>
  <c r="BB16" i="97"/>
  <c r="BB16" i="67"/>
  <c r="BB12" i="98"/>
  <c r="BB12" i="68"/>
  <c r="BB16" i="68"/>
  <c r="BB16" i="98"/>
  <c r="BB14" i="70"/>
  <c r="BB14" i="100"/>
  <c r="BB22" i="100"/>
  <c r="BB22" i="70"/>
  <c r="BB30" i="70"/>
  <c r="BB30" i="100"/>
  <c r="BB34" i="100"/>
  <c r="BB34" i="70"/>
  <c r="BB42" i="100"/>
  <c r="BB42" i="70"/>
  <c r="BB46" i="100"/>
  <c r="BB50" i="100"/>
  <c r="BB54" i="100"/>
  <c r="BB54" i="70"/>
  <c r="BB9" i="105"/>
  <c r="BB9" i="75"/>
  <c r="BB13" i="105"/>
  <c r="BB21" i="75"/>
  <c r="BB21" i="105"/>
  <c r="BB25" i="75"/>
  <c r="BB28" i="109"/>
  <c r="BB28" i="86"/>
  <c r="BB36" i="109"/>
  <c r="BB36" i="86"/>
  <c r="BB44" i="109"/>
  <c r="BB44" i="86"/>
  <c r="BB52" i="109"/>
  <c r="AT28" i="87"/>
  <c r="AX10" i="69"/>
  <c r="AX48" i="69"/>
  <c r="AX25" i="74"/>
  <c r="AX37" i="76"/>
  <c r="AY25" i="72"/>
  <c r="AZ36" i="68"/>
  <c r="AZ41" i="68"/>
  <c r="AZ36" i="76"/>
  <c r="BB25" i="70"/>
  <c r="BB38" i="70"/>
  <c r="BB43" i="76"/>
  <c r="AZ40" i="98"/>
  <c r="AZ41" i="98"/>
  <c r="AT31" i="70"/>
  <c r="AT39" i="100"/>
  <c r="AT43" i="100"/>
  <c r="AT51" i="100"/>
  <c r="AT51" i="70"/>
  <c r="AT55" i="100"/>
  <c r="AT41" i="102"/>
  <c r="AT41" i="72"/>
  <c r="AT45" i="102"/>
  <c r="AT10" i="105"/>
  <c r="AT14" i="105"/>
  <c r="AT18" i="105"/>
  <c r="AT18" i="75"/>
  <c r="AT22" i="75"/>
  <c r="AT30" i="75"/>
  <c r="AT34" i="75"/>
  <c r="AT38" i="105"/>
  <c r="AT42" i="75"/>
  <c r="AT46" i="75"/>
  <c r="AT50" i="75"/>
  <c r="AT20" i="107"/>
  <c r="AT20" i="88"/>
  <c r="AT24" i="107"/>
  <c r="AT19" i="87"/>
  <c r="AT23" i="108"/>
  <c r="AT23" i="87"/>
  <c r="AT31" i="87"/>
  <c r="AT39" i="108"/>
  <c r="AT39" i="87"/>
  <c r="AT43" i="108"/>
  <c r="AT51" i="108"/>
  <c r="AT55" i="108"/>
  <c r="AX10" i="66"/>
  <c r="AX10" i="96"/>
  <c r="AX14" i="66"/>
  <c r="AX14" i="96"/>
  <c r="AX18" i="96"/>
  <c r="AX18" i="66"/>
  <c r="AX22" i="66"/>
  <c r="AX30" i="66"/>
  <c r="AX42" i="66"/>
  <c r="AX50" i="66"/>
  <c r="AX20" i="68"/>
  <c r="AX20" i="98"/>
  <c r="AX24" i="98"/>
  <c r="AX19" i="69"/>
  <c r="AX23" i="99"/>
  <c r="AX23" i="69"/>
  <c r="AX31" i="69"/>
  <c r="AX39" i="99"/>
  <c r="AX39" i="69"/>
  <c r="AX43" i="99"/>
  <c r="AX55" i="99"/>
  <c r="AX8" i="102"/>
  <c r="AX7" i="102" s="1"/>
  <c r="AX8" i="72"/>
  <c r="AX7" i="72"/>
  <c r="AX12" i="102"/>
  <c r="AX12" i="72"/>
  <c r="AX16" i="102"/>
  <c r="AX13" i="74"/>
  <c r="AX37" i="74"/>
  <c r="AX45" i="104"/>
  <c r="AX53" i="74"/>
  <c r="AX19" i="76"/>
  <c r="AX36" i="76"/>
  <c r="AX40" i="106"/>
  <c r="AX40" i="76"/>
  <c r="AX44" i="106"/>
  <c r="AX44" i="76"/>
  <c r="AX48" i="76"/>
  <c r="AX48" i="106"/>
  <c r="AX52" i="106"/>
  <c r="AX52" i="76"/>
  <c r="AX20" i="109"/>
  <c r="AX37" i="86"/>
  <c r="AX45" i="109"/>
  <c r="AX45" i="86"/>
  <c r="AX49" i="109"/>
  <c r="AX53" i="86"/>
  <c r="BA23" i="98"/>
  <c r="BA31" i="68"/>
  <c r="BA39" i="98"/>
  <c r="BA43" i="98"/>
  <c r="BA51" i="98"/>
  <c r="BA51" i="68"/>
  <c r="BA55" i="98"/>
  <c r="BA8" i="101"/>
  <c r="BA7" i="101"/>
  <c r="BA8" i="71"/>
  <c r="BA7" i="71"/>
  <c r="BA12" i="101"/>
  <c r="BA12" i="71"/>
  <c r="BA13" i="73"/>
  <c r="BA21" i="103"/>
  <c r="BA29" i="73"/>
  <c r="BA37" i="73"/>
  <c r="BA45" i="103"/>
  <c r="BA45" i="73"/>
  <c r="BA19" i="75"/>
  <c r="BA28" i="75"/>
  <c r="BA40" i="105"/>
  <c r="BA40" i="75"/>
  <c r="BA48" i="105"/>
  <c r="BA48" i="75"/>
  <c r="BA52" i="105"/>
  <c r="BA52" i="75"/>
  <c r="BA20" i="108"/>
  <c r="BA29" i="87"/>
  <c r="BA41" i="108"/>
  <c r="BA41" i="87"/>
  <c r="BA49" i="108"/>
  <c r="BA49" i="87"/>
  <c r="AY23" i="97"/>
  <c r="AY23" i="67"/>
  <c r="AY39" i="97"/>
  <c r="AY39" i="67"/>
  <c r="AY43" i="97"/>
  <c r="AY51" i="97"/>
  <c r="AY55" i="97"/>
  <c r="AY8" i="100"/>
  <c r="AY7" i="100" s="1"/>
  <c r="AY8" i="70"/>
  <c r="AY7" i="70"/>
  <c r="AY12" i="100"/>
  <c r="AY12" i="70"/>
  <c r="AY16" i="100"/>
  <c r="AY13" i="102"/>
  <c r="AY21" i="102"/>
  <c r="AY29" i="72"/>
  <c r="AY37" i="72"/>
  <c r="AY45" i="102"/>
  <c r="AY45" i="72"/>
  <c r="AY19" i="74"/>
  <c r="AY28" i="74"/>
  <c r="AY36" i="74"/>
  <c r="AY40" i="74"/>
  <c r="AY40" i="104"/>
  <c r="AY44" i="104"/>
  <c r="AY44" i="74"/>
  <c r="AY48" i="74"/>
  <c r="AY20" i="107"/>
  <c r="AY24" i="107"/>
  <c r="AY21" i="107"/>
  <c r="AY41" i="107"/>
  <c r="AY45" i="107"/>
  <c r="AY29" i="88"/>
  <c r="AY37" i="88"/>
  <c r="AY41" i="88"/>
  <c r="AY45" i="88"/>
  <c r="AY53" i="88"/>
  <c r="AZ48" i="98"/>
  <c r="AZ48" i="68"/>
  <c r="AZ31" i="69"/>
  <c r="AZ39" i="99"/>
  <c r="AZ39" i="69"/>
  <c r="AZ55" i="99"/>
  <c r="AZ10" i="71"/>
  <c r="AZ14" i="101"/>
  <c r="AZ14" i="71"/>
  <c r="AZ18" i="101"/>
  <c r="AZ18" i="71"/>
  <c r="AZ22" i="71"/>
  <c r="AZ30" i="71"/>
  <c r="AZ34" i="71"/>
  <c r="AZ38" i="101"/>
  <c r="AZ42" i="71"/>
  <c r="AZ46" i="71"/>
  <c r="AZ50" i="71"/>
  <c r="AZ28" i="73"/>
  <c r="AZ36" i="73"/>
  <c r="AZ40" i="103"/>
  <c r="AZ40" i="73"/>
  <c r="AZ44" i="103"/>
  <c r="AZ44" i="73"/>
  <c r="AZ48" i="103"/>
  <c r="AZ48" i="73"/>
  <c r="AZ52" i="103"/>
  <c r="AZ52" i="73"/>
  <c r="AZ40" i="106"/>
  <c r="AZ40" i="76"/>
  <c r="AZ48" i="106"/>
  <c r="AZ48" i="76"/>
  <c r="AZ31" i="88"/>
  <c r="AZ39" i="88"/>
  <c r="AZ55" i="107"/>
  <c r="AZ10" i="86"/>
  <c r="AZ14" i="86"/>
  <c r="AZ18" i="109"/>
  <c r="AZ18" i="86"/>
  <c r="AZ22" i="86"/>
  <c r="AZ30" i="86"/>
  <c r="AZ34" i="86"/>
  <c r="AZ38" i="109"/>
  <c r="AZ42" i="86"/>
  <c r="AZ46" i="86"/>
  <c r="AZ50" i="86"/>
  <c r="BB20" i="97"/>
  <c r="BB24" i="97"/>
  <c r="BB24" i="67"/>
  <c r="BB29" i="97"/>
  <c r="BB33" i="97"/>
  <c r="BB33" i="67"/>
  <c r="BB41" i="67"/>
  <c r="BB45" i="97"/>
  <c r="BB45" i="67"/>
  <c r="BB49" i="97"/>
  <c r="BB49" i="67"/>
  <c r="BB53" i="97"/>
  <c r="BB53" i="67"/>
  <c r="BB15" i="99"/>
  <c r="BB21" i="100"/>
  <c r="BB21" i="70"/>
  <c r="BB29" i="100"/>
  <c r="BB29" i="70"/>
  <c r="BB37" i="100"/>
  <c r="BB37" i="70"/>
  <c r="BB45" i="100"/>
  <c r="BB45" i="70"/>
  <c r="BB53" i="100"/>
  <c r="BB11" i="102"/>
  <c r="BB11" i="72"/>
  <c r="BB20" i="102"/>
  <c r="BB20" i="72"/>
  <c r="BB24" i="102"/>
  <c r="BB24" i="72"/>
  <c r="BB10" i="104"/>
  <c r="BB10" i="74"/>
  <c r="BB14" i="104"/>
  <c r="BB14" i="74"/>
  <c r="BB22" i="74"/>
  <c r="BB30" i="104"/>
  <c r="BB30" i="74"/>
  <c r="BB34" i="104"/>
  <c r="BB34" i="74"/>
  <c r="BB42" i="104"/>
  <c r="BB46" i="104"/>
  <c r="BB46" i="74"/>
  <c r="BB50" i="104"/>
  <c r="BB50" i="74"/>
  <c r="BB27" i="106"/>
  <c r="BB26" i="106" s="1"/>
  <c r="BB31" i="106"/>
  <c r="BB31" i="76"/>
  <c r="BB39" i="106"/>
  <c r="BB39" i="76"/>
  <c r="BB47" i="106"/>
  <c r="BB47" i="76"/>
  <c r="BB18" i="107"/>
  <c r="BB18" i="88"/>
  <c r="BB34" i="107"/>
  <c r="BB42" i="107"/>
  <c r="AT40" i="76"/>
  <c r="AT48" i="76"/>
  <c r="AT53" i="88"/>
  <c r="AT29" i="86"/>
  <c r="AT37" i="86"/>
  <c r="AX10" i="67"/>
  <c r="AX29" i="68"/>
  <c r="AX37" i="68"/>
  <c r="AX13" i="70"/>
  <c r="AX30" i="88"/>
  <c r="BA52" i="70"/>
  <c r="BA30" i="76"/>
  <c r="BB32" i="86"/>
  <c r="BA9" i="96"/>
  <c r="BA21" i="96"/>
  <c r="AX14" i="100"/>
  <c r="AX14" i="70"/>
  <c r="AX22" i="70"/>
  <c r="AX30" i="70"/>
  <c r="AX34" i="70"/>
  <c r="AX42" i="70"/>
  <c r="AX46" i="70"/>
  <c r="AX50" i="70"/>
  <c r="AX20" i="102"/>
  <c r="AX20" i="72"/>
  <c r="AX24" i="102"/>
  <c r="AX23" i="103"/>
  <c r="AX31" i="73"/>
  <c r="AX39" i="103"/>
  <c r="AX43" i="103"/>
  <c r="AX55" i="103"/>
  <c r="AX8" i="105"/>
  <c r="AX29" i="75"/>
  <c r="AX37" i="75"/>
  <c r="AX45" i="105"/>
  <c r="AX45" i="75"/>
  <c r="AX53" i="75"/>
  <c r="AX10" i="108"/>
  <c r="AX10" i="87"/>
  <c r="AX14" i="108"/>
  <c r="AX14" i="87"/>
  <c r="AX30" i="87"/>
  <c r="AX34" i="87"/>
  <c r="AX38" i="108"/>
  <c r="AX42" i="87"/>
  <c r="AX46" i="87"/>
  <c r="AX50" i="87"/>
  <c r="BA29" i="66"/>
  <c r="BA37" i="66"/>
  <c r="BA41" i="96"/>
  <c r="BA41" i="66"/>
  <c r="BA45" i="96"/>
  <c r="BA45" i="66"/>
  <c r="BA49" i="96"/>
  <c r="BA49" i="66"/>
  <c r="BA53" i="66"/>
  <c r="BA10" i="99"/>
  <c r="BA14" i="99"/>
  <c r="BA18" i="99"/>
  <c r="BA34" i="69"/>
  <c r="BA42" i="69"/>
  <c r="BA46" i="69"/>
  <c r="BA50" i="69"/>
  <c r="BA20" i="101"/>
  <c r="BA20" i="71"/>
  <c r="BA24" i="101"/>
  <c r="BA19" i="72"/>
  <c r="BA23" i="72"/>
  <c r="BA23" i="102"/>
  <c r="BA39" i="102"/>
  <c r="BA39" i="72"/>
  <c r="BA51" i="72"/>
  <c r="BA55" i="102"/>
  <c r="BA29" i="74"/>
  <c r="BA37" i="74"/>
  <c r="BA41" i="104"/>
  <c r="BA45" i="104"/>
  <c r="BA45" i="74"/>
  <c r="BA53" i="74"/>
  <c r="BA10" i="107"/>
  <c r="BA14" i="88"/>
  <c r="BA18" i="107"/>
  <c r="BA18" i="88"/>
  <c r="BA30" i="88"/>
  <c r="BA38" i="107"/>
  <c r="BA42" i="88"/>
  <c r="BA50" i="88"/>
  <c r="BA20" i="109"/>
  <c r="BA20" i="86"/>
  <c r="BA24" i="109"/>
  <c r="AY18" i="98"/>
  <c r="AY18" i="68"/>
  <c r="AY30" i="68"/>
  <c r="AY34" i="68"/>
  <c r="AY38" i="98"/>
  <c r="AY42" i="68"/>
  <c r="AY46" i="68"/>
  <c r="AY50" i="68"/>
  <c r="AY20" i="100"/>
  <c r="AY20" i="70"/>
  <c r="AY24" i="100"/>
  <c r="AY19" i="71"/>
  <c r="AY23" i="101"/>
  <c r="AY31" i="71"/>
  <c r="AY43" i="101"/>
  <c r="AY51" i="101"/>
  <c r="AY51" i="71"/>
  <c r="AY8" i="103"/>
  <c r="AY7" i="103"/>
  <c r="AY29" i="73"/>
  <c r="AY41" i="103"/>
  <c r="AY41" i="73"/>
  <c r="AY45" i="103"/>
  <c r="AY45" i="73"/>
  <c r="AY53" i="73"/>
  <c r="AY10" i="106"/>
  <c r="AY10" i="76"/>
  <c r="AY30" i="76"/>
  <c r="AY34" i="76"/>
  <c r="AY38" i="106"/>
  <c r="AY46" i="76"/>
  <c r="AY50" i="76"/>
  <c r="AY20" i="108"/>
  <c r="AY20" i="87"/>
  <c r="AY24" i="108"/>
  <c r="AY23" i="109"/>
  <c r="AY31" i="86"/>
  <c r="AY39" i="109"/>
  <c r="AY39" i="86"/>
  <c r="AY43" i="109"/>
  <c r="AY55" i="109"/>
  <c r="AZ10" i="97"/>
  <c r="AZ10" i="67"/>
  <c r="AZ14" i="97"/>
  <c r="AZ14" i="67"/>
  <c r="AZ30" i="67"/>
  <c r="AZ42" i="67"/>
  <c r="AZ46" i="67"/>
  <c r="AZ50" i="67"/>
  <c r="AZ19" i="70"/>
  <c r="AZ23" i="100"/>
  <c r="AZ23" i="70"/>
  <c r="AZ39" i="100"/>
  <c r="AZ39" i="70"/>
  <c r="AZ43" i="100"/>
  <c r="AZ51" i="100"/>
  <c r="AZ51" i="70"/>
  <c r="AZ55" i="100"/>
  <c r="AZ8" i="102"/>
  <c r="AZ7" i="102" s="1"/>
  <c r="AZ29" i="72"/>
  <c r="AZ37" i="72"/>
  <c r="AZ41" i="102"/>
  <c r="AZ41" i="72"/>
  <c r="AZ45" i="102"/>
  <c r="AZ45" i="72"/>
  <c r="AZ49" i="102"/>
  <c r="AZ49" i="72"/>
  <c r="AZ10" i="105"/>
  <c r="AZ10" i="75"/>
  <c r="AZ14" i="105"/>
  <c r="AZ14" i="75"/>
  <c r="AZ22" i="75"/>
  <c r="AZ30" i="75"/>
  <c r="AZ34" i="75"/>
  <c r="AZ38" i="105"/>
  <c r="AZ42" i="75"/>
  <c r="AZ46" i="75"/>
  <c r="AZ20" i="88"/>
  <c r="AZ23" i="108"/>
  <c r="AZ23" i="87"/>
  <c r="AZ31" i="87"/>
  <c r="AZ39" i="108"/>
  <c r="AZ39" i="87"/>
  <c r="AZ43" i="108"/>
  <c r="AZ51" i="108"/>
  <c r="AZ51" i="87"/>
  <c r="AZ55" i="108"/>
  <c r="BB10" i="96"/>
  <c r="BB18" i="96"/>
  <c r="BB18" i="66"/>
  <c r="BB22" i="96"/>
  <c r="BB22" i="66"/>
  <c r="BB30" i="66"/>
  <c r="BB34" i="96"/>
  <c r="BB34" i="66"/>
  <c r="BB38" i="96"/>
  <c r="BB38" i="66"/>
  <c r="BB42" i="96"/>
  <c r="BB42" i="66"/>
  <c r="BB46" i="96"/>
  <c r="BB46" i="66"/>
  <c r="BB54" i="96"/>
  <c r="BB54" i="66"/>
  <c r="BB20" i="98"/>
  <c r="BB20" i="68"/>
  <c r="BB24" i="98"/>
  <c r="BB19" i="99"/>
  <c r="BB23" i="99"/>
  <c r="BB23" i="69"/>
  <c r="BB27" i="99"/>
  <c r="BB26" i="99" s="1"/>
  <c r="BB27" i="69"/>
  <c r="BB26" i="69"/>
  <c r="BB31" i="99"/>
  <c r="BB35" i="99"/>
  <c r="BB35" i="69"/>
  <c r="BB39" i="99"/>
  <c r="BB39" i="69"/>
  <c r="BB43" i="99"/>
  <c r="BB43" i="69"/>
  <c r="BB51" i="69"/>
  <c r="BB51" i="99"/>
  <c r="BB8" i="101"/>
  <c r="BB7" i="101" s="1"/>
  <c r="BB29" i="101"/>
  <c r="BB29" i="71"/>
  <c r="BB33" i="101"/>
  <c r="BB33" i="71"/>
  <c r="BB37" i="101"/>
  <c r="BB37" i="71"/>
  <c r="BB49" i="101"/>
  <c r="BB49" i="71"/>
  <c r="BB53" i="101"/>
  <c r="BB53" i="71"/>
  <c r="BB27" i="102"/>
  <c r="BB26" i="102"/>
  <c r="BB19" i="103"/>
  <c r="BB23" i="103"/>
  <c r="BB23" i="73"/>
  <c r="BB31" i="103"/>
  <c r="BB31" i="73"/>
  <c r="BB35" i="103"/>
  <c r="BB35" i="73"/>
  <c r="BB39" i="103"/>
  <c r="BB43" i="73"/>
  <c r="BB43" i="103"/>
  <c r="BB47" i="103"/>
  <c r="BB51" i="73"/>
  <c r="BB51" i="103"/>
  <c r="BB29" i="105"/>
  <c r="BB29" i="75"/>
  <c r="BB33" i="75"/>
  <c r="BB37" i="75"/>
  <c r="BB37" i="105"/>
  <c r="BB41" i="105"/>
  <c r="BB41" i="75"/>
  <c r="BB45" i="105"/>
  <c r="BB45" i="75"/>
  <c r="BB49" i="75"/>
  <c r="BB53" i="105"/>
  <c r="BB53" i="75"/>
  <c r="BB20" i="106"/>
  <c r="BB24" i="76"/>
  <c r="BB11" i="107"/>
  <c r="BB11" i="88"/>
  <c r="BB9" i="109"/>
  <c r="BB9" i="86"/>
  <c r="BB21" i="109"/>
  <c r="BB21" i="86"/>
  <c r="AX18" i="70"/>
  <c r="AX36" i="75"/>
  <c r="AX44" i="75"/>
  <c r="AX49" i="75"/>
  <c r="AX12" i="88"/>
  <c r="AX25" i="87"/>
  <c r="AX49" i="87"/>
  <c r="BA36" i="66"/>
  <c r="BA52" i="66"/>
  <c r="BA9" i="69"/>
  <c r="BA41" i="69"/>
  <c r="BA49" i="69"/>
  <c r="BA22" i="70"/>
  <c r="BA49" i="71"/>
  <c r="BA52" i="74"/>
  <c r="BA49" i="74"/>
  <c r="BA9" i="88"/>
  <c r="BA49" i="88"/>
  <c r="BA22" i="88"/>
  <c r="AY25" i="68"/>
  <c r="AY41" i="68"/>
  <c r="AY49" i="68"/>
  <c r="AY14" i="69"/>
  <c r="AY39" i="71"/>
  <c r="AY44" i="73"/>
  <c r="AY8" i="75"/>
  <c r="AY7" i="75"/>
  <c r="AY49" i="76"/>
  <c r="AZ12" i="66"/>
  <c r="AZ9" i="67"/>
  <c r="AZ14" i="68"/>
  <c r="AZ31" i="70"/>
  <c r="AZ36" i="72"/>
  <c r="AZ44" i="72"/>
  <c r="AZ9" i="73"/>
  <c r="AZ9" i="75"/>
  <c r="AZ25" i="75"/>
  <c r="AZ41" i="75"/>
  <c r="BB14" i="67"/>
  <c r="BB13" i="86"/>
  <c r="BB14" i="96"/>
  <c r="AZ18" i="97"/>
  <c r="AY55" i="101"/>
  <c r="AX9" i="101"/>
  <c r="AX9" i="71"/>
  <c r="AX13" i="101"/>
  <c r="AX13" i="71"/>
  <c r="AX25" i="71"/>
  <c r="AX28" i="72"/>
  <c r="AX36" i="72"/>
  <c r="AX40" i="102"/>
  <c r="AX40" i="72"/>
  <c r="AX44" i="102"/>
  <c r="AX44" i="72"/>
  <c r="AX48" i="102"/>
  <c r="AX52" i="102"/>
  <c r="AX52" i="72"/>
  <c r="AX8" i="106"/>
  <c r="AX7" i="106"/>
  <c r="AX16" i="106"/>
  <c r="AX11" i="107"/>
  <c r="AX11" i="88"/>
  <c r="AX9" i="109"/>
  <c r="AX13" i="109"/>
  <c r="AX21" i="109"/>
  <c r="BA12" i="97"/>
  <c r="BA12" i="67"/>
  <c r="BA9" i="70"/>
  <c r="BA21" i="100"/>
  <c r="BA25" i="70"/>
  <c r="BA28" i="71"/>
  <c r="BA40" i="101"/>
  <c r="BA44" i="101"/>
  <c r="BA48" i="101"/>
  <c r="BA48" i="71"/>
  <c r="BA8" i="105"/>
  <c r="BA7" i="105"/>
  <c r="BA16" i="105"/>
  <c r="BA11" i="106"/>
  <c r="BA11" i="76"/>
  <c r="BA9" i="108"/>
  <c r="BA13" i="108"/>
  <c r="BA21" i="108"/>
  <c r="BA25" i="87"/>
  <c r="BA28" i="86"/>
  <c r="BA36" i="86"/>
  <c r="BA40" i="86"/>
  <c r="BA44" i="109"/>
  <c r="BA44" i="86"/>
  <c r="BA48" i="109"/>
  <c r="BA48" i="86"/>
  <c r="BA52" i="109"/>
  <c r="AY8" i="66"/>
  <c r="AY7" i="66" s="1"/>
  <c r="AY12" i="96"/>
  <c r="AY12" i="66"/>
  <c r="AY16" i="96"/>
  <c r="AY11" i="67"/>
  <c r="AY11" i="97"/>
  <c r="AY9" i="69"/>
  <c r="AY13" i="99"/>
  <c r="AY13" i="69"/>
  <c r="AY21" i="99"/>
  <c r="AY40" i="100"/>
  <c r="AY44" i="100"/>
  <c r="AY44" i="70"/>
  <c r="AY18" i="101"/>
  <c r="AY8" i="104"/>
  <c r="AY7" i="104"/>
  <c r="AY8" i="74"/>
  <c r="AY7" i="74"/>
  <c r="AY12" i="104"/>
  <c r="AY12" i="74"/>
  <c r="AY25" i="88"/>
  <c r="AY36" i="87"/>
  <c r="AY40" i="108"/>
  <c r="AY40" i="87"/>
  <c r="AY44" i="87"/>
  <c r="AY48" i="108"/>
  <c r="AY48" i="87"/>
  <c r="AY18" i="109"/>
  <c r="AZ9" i="98"/>
  <c r="AZ9" i="68"/>
  <c r="AZ13" i="98"/>
  <c r="AZ13" i="68"/>
  <c r="AZ21" i="98"/>
  <c r="AZ25" i="68"/>
  <c r="AZ28" i="69"/>
  <c r="AZ36" i="69"/>
  <c r="AZ40" i="99"/>
  <c r="AZ40" i="69"/>
  <c r="AZ44" i="99"/>
  <c r="AZ44" i="69"/>
  <c r="AZ48" i="99"/>
  <c r="AZ48" i="69"/>
  <c r="AZ52" i="69"/>
  <c r="AZ18" i="100"/>
  <c r="AZ8" i="73"/>
  <c r="AZ7" i="73"/>
  <c r="AZ12" i="103"/>
  <c r="AZ12" i="73"/>
  <c r="AZ9" i="106"/>
  <c r="AZ9" i="76"/>
  <c r="AZ13" i="106"/>
  <c r="AZ13" i="76"/>
  <c r="AZ21" i="106"/>
  <c r="AZ25" i="76"/>
  <c r="AZ28" i="88"/>
  <c r="AZ36" i="88"/>
  <c r="AZ40" i="88"/>
  <c r="AZ44" i="88"/>
  <c r="AZ48" i="88"/>
  <c r="AZ52" i="88"/>
  <c r="AZ18" i="108"/>
  <c r="BB9" i="97"/>
  <c r="BB21" i="97"/>
  <c r="BB25" i="67"/>
  <c r="BB28" i="68"/>
  <c r="BB32" i="68"/>
  <c r="BB32" i="98"/>
  <c r="BB36" i="68"/>
  <c r="BB36" i="98"/>
  <c r="BB40" i="98"/>
  <c r="BB40" i="68"/>
  <c r="BB44" i="98"/>
  <c r="BB48" i="98"/>
  <c r="BB48" i="68"/>
  <c r="BB52" i="68"/>
  <c r="BB18" i="99"/>
  <c r="BB28" i="101"/>
  <c r="BB8" i="102"/>
  <c r="BB7" i="102"/>
  <c r="BB8" i="72"/>
  <c r="BB7" i="72" s="1"/>
  <c r="BB12" i="102"/>
  <c r="BB12" i="72"/>
  <c r="BB16" i="102"/>
  <c r="BB16" i="72"/>
  <c r="BB18" i="103"/>
  <c r="BB19" i="106"/>
  <c r="BB28" i="106"/>
  <c r="BB32" i="106"/>
  <c r="BB36" i="106"/>
  <c r="BB36" i="76"/>
  <c r="BB40" i="106"/>
  <c r="BB40" i="76"/>
  <c r="BB44" i="76"/>
  <c r="BB44" i="106"/>
  <c r="BB48" i="106"/>
  <c r="BB48" i="76"/>
  <c r="BB52" i="106"/>
  <c r="BB52" i="76"/>
  <c r="BB19" i="107"/>
  <c r="BB23" i="107"/>
  <c r="BB23" i="88"/>
  <c r="BB27" i="107"/>
  <c r="BB26" i="107"/>
  <c r="BB31" i="88"/>
  <c r="BB35" i="107"/>
  <c r="BB35" i="88"/>
  <c r="BB39" i="107"/>
  <c r="BB43" i="107"/>
  <c r="BB43" i="88"/>
  <c r="BB47" i="107"/>
  <c r="BB47" i="88"/>
  <c r="BB51" i="107"/>
  <c r="BB51" i="88"/>
  <c r="BB33" i="109"/>
  <c r="BB33" i="86"/>
  <c r="BB37" i="109"/>
  <c r="BB37" i="86"/>
  <c r="BB41" i="109"/>
  <c r="BB41" i="86"/>
  <c r="BB53" i="109"/>
  <c r="BB53" i="86"/>
  <c r="AX34" i="71"/>
  <c r="AX50" i="71"/>
  <c r="AX12" i="76"/>
  <c r="BA8" i="67"/>
  <c r="BA7" i="67"/>
  <c r="BA25" i="67"/>
  <c r="BA11" i="68"/>
  <c r="BA20" i="68"/>
  <c r="BA52" i="71"/>
  <c r="AY30" i="69"/>
  <c r="AY20" i="75"/>
  <c r="AY9" i="88"/>
  <c r="AZ11" i="66"/>
  <c r="AZ20" i="66"/>
  <c r="AZ25" i="73"/>
  <c r="BB13" i="67"/>
  <c r="BB27" i="72"/>
  <c r="BB35" i="72"/>
  <c r="BB43" i="72"/>
  <c r="BB14" i="73"/>
  <c r="BB45" i="86"/>
  <c r="AZ11" i="96"/>
  <c r="BA8" i="97"/>
  <c r="BA7" i="97"/>
  <c r="AZ38" i="97"/>
  <c r="BB41" i="101"/>
  <c r="BA52" i="101"/>
  <c r="AZ16" i="103"/>
  <c r="AY9" i="107"/>
  <c r="BB45" i="109"/>
  <c r="AI13" i="73"/>
  <c r="AI29" i="73"/>
  <c r="AI37" i="73"/>
  <c r="AI41" i="73"/>
  <c r="AI45" i="73"/>
  <c r="AI49" i="73"/>
  <c r="AI53" i="73"/>
  <c r="AI12" i="74"/>
  <c r="AI16" i="74"/>
  <c r="AI20" i="74"/>
  <c r="AI24" i="74"/>
  <c r="AI28" i="74"/>
  <c r="AI40" i="74"/>
  <c r="AI44" i="74"/>
  <c r="AI48" i="74"/>
  <c r="AI52" i="74"/>
  <c r="AI15" i="75"/>
  <c r="AI19" i="75"/>
  <c r="AI31" i="75"/>
  <c r="AI39" i="75"/>
  <c r="AI43" i="75"/>
  <c r="AI47" i="75"/>
  <c r="AI51" i="75"/>
  <c r="AI55" i="75"/>
  <c r="AI10" i="76"/>
  <c r="AI14" i="76"/>
  <c r="AI18" i="76"/>
  <c r="AI22" i="76"/>
  <c r="AI30" i="76"/>
  <c r="AI34" i="76"/>
  <c r="AI38" i="76"/>
  <c r="AI42" i="76"/>
  <c r="AI46" i="76"/>
  <c r="AI50" i="76"/>
  <c r="AI25" i="88"/>
  <c r="AI29" i="88"/>
  <c r="AI37" i="88"/>
  <c r="AI41" i="88"/>
  <c r="AI45" i="88"/>
  <c r="AI53" i="88"/>
  <c r="AI20" i="87"/>
  <c r="AI28" i="87"/>
  <c r="AI40" i="87"/>
  <c r="AI44" i="87"/>
  <c r="AI48" i="87"/>
  <c r="AI52" i="87"/>
  <c r="AI7" i="86"/>
  <c r="AI11" i="86"/>
  <c r="AI15" i="86"/>
  <c r="AI19" i="86"/>
  <c r="AI31" i="86"/>
  <c r="AI39" i="86"/>
  <c r="AI43" i="86"/>
  <c r="AI47" i="86"/>
  <c r="AI51" i="86"/>
  <c r="AI55" i="86"/>
  <c r="AJ31" i="66"/>
  <c r="AJ43" i="66"/>
  <c r="AJ47" i="66"/>
  <c r="AJ51" i="66"/>
  <c r="AJ18" i="67"/>
  <c r="AJ22" i="67"/>
  <c r="AJ34" i="67"/>
  <c r="AJ13" i="68"/>
  <c r="AJ21" i="68"/>
  <c r="AJ25" i="68"/>
  <c r="AJ29" i="68"/>
  <c r="AJ45" i="68"/>
  <c r="AJ49" i="68"/>
  <c r="AJ53" i="68"/>
  <c r="AJ20" i="69"/>
  <c r="AJ36" i="69"/>
  <c r="AJ40" i="69"/>
  <c r="AJ48" i="69"/>
  <c r="AJ11" i="70"/>
  <c r="AJ15" i="70"/>
  <c r="AJ19" i="70"/>
  <c r="AJ23" i="70"/>
  <c r="AJ39" i="70"/>
  <c r="AJ43" i="70"/>
  <c r="AJ47" i="70"/>
  <c r="AJ51" i="70"/>
  <c r="AJ55" i="70"/>
  <c r="AJ10" i="71"/>
  <c r="AJ18" i="71"/>
  <c r="AJ22" i="71"/>
  <c r="AJ38" i="71"/>
  <c r="AJ42" i="71"/>
  <c r="AJ9" i="72"/>
  <c r="AJ29" i="72"/>
  <c r="AJ41" i="72"/>
  <c r="AJ45" i="72"/>
  <c r="AJ49" i="72"/>
  <c r="AJ12" i="73"/>
  <c r="AJ16" i="73"/>
  <c r="AJ24" i="73"/>
  <c r="AJ40" i="73"/>
  <c r="AJ11" i="74"/>
  <c r="AJ19" i="74"/>
  <c r="AJ23" i="74"/>
  <c r="AJ31" i="74"/>
  <c r="AJ39" i="74"/>
  <c r="AJ43" i="74"/>
  <c r="AJ47" i="74"/>
  <c r="AJ51" i="74"/>
  <c r="AJ55" i="74"/>
  <c r="AJ10" i="75"/>
  <c r="AJ14" i="75"/>
  <c r="AJ22" i="75"/>
  <c r="AJ30" i="75"/>
  <c r="AJ34" i="75"/>
  <c r="AJ42" i="75"/>
  <c r="AJ46" i="75"/>
  <c r="AJ54" i="75"/>
  <c r="AJ13" i="76"/>
  <c r="AJ21" i="76"/>
  <c r="AJ29" i="76"/>
  <c r="AJ41" i="76"/>
  <c r="AJ45" i="76"/>
  <c r="AJ8" i="88"/>
  <c r="AJ7" i="88"/>
  <c r="AJ12" i="88"/>
  <c r="AJ16" i="88"/>
  <c r="AJ20" i="88"/>
  <c r="AJ24" i="88"/>
  <c r="AJ28" i="88"/>
  <c r="AJ36" i="88"/>
  <c r="AJ40" i="88"/>
  <c r="AJ44" i="88"/>
  <c r="AJ48" i="88"/>
  <c r="AJ52" i="88"/>
  <c r="AJ11" i="87"/>
  <c r="AJ15" i="87"/>
  <c r="AJ19" i="87"/>
  <c r="AJ23" i="87"/>
  <c r="AJ31" i="87"/>
  <c r="AJ39" i="87"/>
  <c r="AJ47" i="87"/>
  <c r="AJ51" i="87"/>
  <c r="AJ55" i="87"/>
  <c r="AJ10" i="86"/>
  <c r="AJ14" i="86"/>
  <c r="AJ22" i="86"/>
  <c r="AJ30" i="86"/>
  <c r="AJ34" i="86"/>
  <c r="AJ38" i="86"/>
  <c r="AJ46" i="86"/>
  <c r="AJ50" i="86"/>
  <c r="AJ54" i="86"/>
  <c r="AK30" i="66"/>
  <c r="AK34" i="66"/>
  <c r="AK7" i="96"/>
  <c r="AK29" i="67"/>
  <c r="AK37" i="67"/>
  <c r="AK28" i="68"/>
  <c r="AK36" i="68"/>
  <c r="AK30" i="70"/>
  <c r="AK29" i="71"/>
  <c r="AK37" i="71"/>
  <c r="AK31" i="73"/>
  <c r="AK34" i="74"/>
  <c r="AK29" i="75"/>
  <c r="AK37" i="75"/>
  <c r="AK36" i="76"/>
  <c r="AK31" i="88"/>
  <c r="AK30" i="87"/>
  <c r="AK34" i="87"/>
  <c r="AK29" i="86"/>
  <c r="AK37" i="86"/>
  <c r="AL30" i="69"/>
  <c r="AL37" i="70"/>
  <c r="AL28" i="71"/>
  <c r="AL36" i="71"/>
  <c r="AL31" i="72"/>
  <c r="AL30" i="73"/>
  <c r="AL34" i="73"/>
  <c r="AL37" i="74"/>
  <c r="AL28" i="75"/>
  <c r="AL36" i="75"/>
  <c r="AL31" i="76"/>
  <c r="AL29" i="87"/>
  <c r="AL37" i="87"/>
  <c r="AL36" i="86"/>
  <c r="AO10" i="66"/>
  <c r="AO14" i="66"/>
  <c r="AO34" i="66"/>
  <c r="AO50" i="66"/>
  <c r="AO37" i="67"/>
  <c r="AO45" i="67"/>
  <c r="AO53" i="67"/>
  <c r="AO12" i="68"/>
  <c r="AO28" i="68"/>
  <c r="AO44" i="68"/>
  <c r="AO48" i="68"/>
  <c r="AO52" i="68"/>
  <c r="AO11" i="69"/>
  <c r="AO19" i="69"/>
  <c r="AO23" i="69"/>
  <c r="AO31" i="69"/>
  <c r="AO39" i="69"/>
  <c r="AO51" i="69"/>
  <c r="AO10" i="70"/>
  <c r="AO14" i="70"/>
  <c r="AO22" i="70"/>
  <c r="AO30" i="70"/>
  <c r="AO34" i="70"/>
  <c r="AO50" i="70"/>
  <c r="AO9" i="71"/>
  <c r="AO13" i="71"/>
  <c r="AO25" i="71"/>
  <c r="AO29" i="71"/>
  <c r="AO49" i="71"/>
  <c r="AO53" i="71"/>
  <c r="AO8" i="72"/>
  <c r="AO7" i="72"/>
  <c r="AO12" i="72"/>
  <c r="AO20" i="72"/>
  <c r="AO28" i="72"/>
  <c r="AO40" i="72"/>
  <c r="AO44" i="72"/>
  <c r="AO48" i="72"/>
  <c r="AO52" i="72"/>
  <c r="AO19" i="73"/>
  <c r="AO23" i="73"/>
  <c r="AO31" i="73"/>
  <c r="AO39" i="73"/>
  <c r="AO51" i="73"/>
  <c r="AO10" i="74"/>
  <c r="AO14" i="74"/>
  <c r="AO18" i="74"/>
  <c r="AO22" i="74"/>
  <c r="AO30" i="74"/>
  <c r="AO34" i="74"/>
  <c r="AO46" i="74"/>
  <c r="AO50" i="74"/>
  <c r="AO18" i="75"/>
  <c r="AO50" i="75"/>
  <c r="AO10" i="76"/>
  <c r="AO14" i="76"/>
  <c r="AO19" i="76"/>
  <c r="AO10" i="88"/>
  <c r="AO14" i="88"/>
  <c r="AO18" i="88"/>
  <c r="AO22" i="88"/>
  <c r="AO30" i="88"/>
  <c r="AO46" i="88"/>
  <c r="AO50" i="88"/>
  <c r="AO9" i="87"/>
  <c r="AO13" i="87"/>
  <c r="AO25" i="87"/>
  <c r="AO29" i="87"/>
  <c r="AO37" i="87"/>
  <c r="AO41" i="87"/>
  <c r="AO49" i="87"/>
  <c r="AO53" i="87"/>
  <c r="AO8" i="86"/>
  <c r="AO7" i="86"/>
  <c r="AO12" i="86"/>
  <c r="AO20" i="86"/>
  <c r="AO28" i="86"/>
  <c r="AO36" i="86"/>
  <c r="AO40" i="86"/>
  <c r="AO44" i="86"/>
  <c r="AO48" i="86"/>
  <c r="AO52" i="86"/>
  <c r="AQ19" i="66"/>
  <c r="AQ23" i="66"/>
  <c r="AQ31" i="66"/>
  <c r="AQ39" i="66"/>
  <c r="AQ10" i="67"/>
  <c r="AQ18" i="67"/>
  <c r="AQ22" i="67"/>
  <c r="AQ30" i="67"/>
  <c r="AQ34" i="67"/>
  <c r="AQ50" i="67"/>
  <c r="AQ13" i="68"/>
  <c r="AQ37" i="68"/>
  <c r="AQ41" i="68"/>
  <c r="AQ45" i="68"/>
  <c r="AQ53" i="68"/>
  <c r="AQ8" i="69"/>
  <c r="AQ7" i="69"/>
  <c r="AQ12" i="69"/>
  <c r="AQ20" i="69"/>
  <c r="AQ28" i="69"/>
  <c r="AQ40" i="69"/>
  <c r="AQ48" i="69"/>
  <c r="AQ19" i="70"/>
  <c r="AQ23" i="70"/>
  <c r="AQ31" i="70"/>
  <c r="AQ39" i="70"/>
  <c r="AQ51" i="70"/>
  <c r="AQ18" i="71"/>
  <c r="AQ22" i="71"/>
  <c r="AQ30" i="71"/>
  <c r="AQ42" i="71"/>
  <c r="AQ46" i="71"/>
  <c r="AQ50" i="71"/>
  <c r="AQ9" i="72"/>
  <c r="AQ25" i="72"/>
  <c r="AQ29" i="72"/>
  <c r="AQ37" i="72"/>
  <c r="AQ41" i="72"/>
  <c r="AQ53" i="72"/>
  <c r="AQ8" i="73"/>
  <c r="AQ7" i="73"/>
  <c r="AQ12" i="73"/>
  <c r="AQ20" i="73"/>
  <c r="AQ28" i="73"/>
  <c r="AQ36" i="73"/>
  <c r="AQ40" i="73"/>
  <c r="AQ48" i="73"/>
  <c r="AQ52" i="73"/>
  <c r="AQ11" i="74"/>
  <c r="AQ23" i="74"/>
  <c r="AQ31" i="74"/>
  <c r="AQ39" i="74"/>
  <c r="AQ10" i="75"/>
  <c r="AQ14" i="75"/>
  <c r="AQ18" i="75"/>
  <c r="AQ22" i="75"/>
  <c r="AQ30" i="75"/>
  <c r="AQ46" i="75"/>
  <c r="AQ50" i="75"/>
  <c r="AQ9" i="76"/>
  <c r="AQ25" i="76"/>
  <c r="AQ29" i="76"/>
  <c r="AQ37" i="76"/>
  <c r="AQ41" i="76"/>
  <c r="AQ45" i="76"/>
  <c r="AQ49" i="76"/>
  <c r="AQ53" i="76"/>
  <c r="AQ12" i="88"/>
  <c r="AQ20" i="88"/>
  <c r="AQ40" i="88"/>
  <c r="AQ48" i="88"/>
  <c r="AQ52" i="88"/>
  <c r="AQ19" i="87"/>
  <c r="AQ31" i="87"/>
  <c r="AQ39" i="87"/>
  <c r="AQ51" i="87"/>
  <c r="AQ10" i="86"/>
  <c r="AQ14" i="86"/>
  <c r="AQ18" i="86"/>
  <c r="AQ22" i="86"/>
  <c r="AQ30" i="86"/>
  <c r="AQ34" i="86"/>
  <c r="AQ42" i="86"/>
  <c r="AQ46" i="86"/>
  <c r="AQ50" i="86"/>
  <c r="AR10" i="66"/>
  <c r="AR14" i="66"/>
  <c r="AR46" i="66"/>
  <c r="AR9" i="67"/>
  <c r="AR13" i="67"/>
  <c r="AR25" i="67"/>
  <c r="AR37" i="67"/>
  <c r="AR53" i="67"/>
  <c r="AR8" i="68"/>
  <c r="AR7" i="68" s="1"/>
  <c r="AR12" i="68"/>
  <c r="AR20" i="68"/>
  <c r="AR28" i="68"/>
  <c r="AR36" i="68"/>
  <c r="AR48" i="68"/>
  <c r="AR52" i="68"/>
  <c r="AR19" i="69"/>
  <c r="AR23" i="69"/>
  <c r="AR31" i="69"/>
  <c r="AR10" i="70"/>
  <c r="AR18" i="70"/>
  <c r="AR22" i="70"/>
  <c r="AR46" i="70"/>
  <c r="AR9" i="71"/>
  <c r="AR13" i="71"/>
  <c r="AR25" i="71"/>
  <c r="AR29" i="71"/>
  <c r="AR49" i="71"/>
  <c r="AR8" i="72"/>
  <c r="AR7" i="72" s="1"/>
  <c r="AR12" i="72"/>
  <c r="AR28" i="72"/>
  <c r="AR36" i="72"/>
  <c r="AR40" i="72"/>
  <c r="AR48" i="72"/>
  <c r="AR52" i="72"/>
  <c r="AR11" i="73"/>
  <c r="AR39" i="73"/>
  <c r="AR14" i="74"/>
  <c r="AR18" i="74"/>
  <c r="AR22" i="74"/>
  <c r="AR42" i="74"/>
  <c r="AR50" i="74"/>
  <c r="AR9" i="75"/>
  <c r="AR41" i="75"/>
  <c r="AR49" i="75"/>
  <c r="AR12" i="76"/>
  <c r="AR20" i="76"/>
  <c r="AR28" i="76"/>
  <c r="AR36" i="76"/>
  <c r="AR40" i="76"/>
  <c r="AR44" i="76"/>
  <c r="AR48" i="76"/>
  <c r="AR52" i="76"/>
  <c r="AR19" i="88"/>
  <c r="AR23" i="88"/>
  <c r="AR31" i="88"/>
  <c r="AR39" i="88"/>
  <c r="AR51" i="88"/>
  <c r="AR10" i="87"/>
  <c r="AR14" i="87"/>
  <c r="AR22" i="87"/>
  <c r="AR30" i="87"/>
  <c r="AR34" i="87"/>
  <c r="AR42" i="87"/>
  <c r="AR46" i="87"/>
  <c r="AR50" i="87"/>
  <c r="AR13" i="86"/>
  <c r="AR29" i="86"/>
  <c r="AR41" i="86"/>
  <c r="AR49" i="86"/>
  <c r="AR53" i="86"/>
  <c r="AS29" i="66"/>
  <c r="AS37" i="66"/>
  <c r="AS41" i="66"/>
  <c r="AS20" i="67"/>
  <c r="AS28" i="67"/>
  <c r="AS40" i="67"/>
  <c r="AS44" i="67"/>
  <c r="AS48" i="67"/>
  <c r="AS52" i="67"/>
  <c r="AS19" i="68"/>
  <c r="AS31" i="68"/>
  <c r="AS10" i="69"/>
  <c r="AS14" i="69"/>
  <c r="AS18" i="69"/>
  <c r="AS22" i="69"/>
  <c r="AS34" i="69"/>
  <c r="AS42" i="69"/>
  <c r="AS50" i="69"/>
  <c r="AS9" i="70"/>
  <c r="AS13" i="70"/>
  <c r="AS25" i="70"/>
  <c r="AS29" i="70"/>
  <c r="AS49" i="70"/>
  <c r="AS53" i="70"/>
  <c r="AS12" i="71"/>
  <c r="AS20" i="71"/>
  <c r="AS36" i="71"/>
  <c r="AS40" i="71"/>
  <c r="AS48" i="71"/>
  <c r="AS11" i="72"/>
  <c r="AS31" i="72"/>
  <c r="AS39" i="72"/>
  <c r="AS10" i="73"/>
  <c r="AS14" i="73"/>
  <c r="AS18" i="73"/>
  <c r="AS22" i="73"/>
  <c r="AS30" i="73"/>
  <c r="AS34" i="73"/>
  <c r="AS42" i="73"/>
  <c r="AS50" i="73"/>
  <c r="AS9" i="74"/>
  <c r="AS13" i="74"/>
  <c r="AS25" i="74"/>
  <c r="AS29" i="74"/>
  <c r="AS37" i="74"/>
  <c r="AS45" i="74"/>
  <c r="AS53" i="74"/>
  <c r="AS8" i="75"/>
  <c r="AS7" i="75"/>
  <c r="AS20" i="75"/>
  <c r="AS28" i="75"/>
  <c r="AS40" i="75"/>
  <c r="AS52" i="75"/>
  <c r="AS23" i="76"/>
  <c r="AS31" i="76"/>
  <c r="AS39" i="76"/>
  <c r="AS51" i="76"/>
  <c r="AS18" i="88"/>
  <c r="AS22" i="88"/>
  <c r="AS30" i="88"/>
  <c r="AS34" i="88"/>
  <c r="AS42" i="88"/>
  <c r="AS50" i="88"/>
  <c r="AS9" i="87"/>
  <c r="AS13" i="87"/>
  <c r="AS25" i="87"/>
  <c r="AS37" i="87"/>
  <c r="AS41" i="87"/>
  <c r="AS45" i="87"/>
  <c r="AS49" i="87"/>
  <c r="AS53" i="87"/>
  <c r="AS36" i="86"/>
  <c r="AS40" i="86"/>
  <c r="AS44" i="86"/>
  <c r="AS48" i="86"/>
  <c r="AS52" i="86"/>
  <c r="AT8" i="66"/>
  <c r="AT7" i="66" s="1"/>
  <c r="AT12" i="66"/>
  <c r="AT20" i="66"/>
  <c r="AT28" i="66"/>
  <c r="AT36" i="66"/>
  <c r="AT48" i="66"/>
  <c r="AT23" i="67"/>
  <c r="AT10" i="68"/>
  <c r="AT14" i="68"/>
  <c r="AT18" i="68"/>
  <c r="AT22" i="68"/>
  <c r="AT30" i="68"/>
  <c r="AT34" i="68"/>
  <c r="AT42" i="68"/>
  <c r="AT50" i="68"/>
  <c r="AT9" i="69"/>
  <c r="AT25" i="69"/>
  <c r="AT29" i="69"/>
  <c r="AT37" i="69"/>
  <c r="AT41" i="69"/>
  <c r="AT45" i="69"/>
  <c r="AT49" i="69"/>
  <c r="AT53" i="69"/>
  <c r="AT8" i="70"/>
  <c r="AT7" i="70" s="1"/>
  <c r="AT12" i="70"/>
  <c r="AT20" i="70"/>
  <c r="AT28" i="70"/>
  <c r="AT36" i="70"/>
  <c r="AT40" i="70"/>
  <c r="AT48" i="70"/>
  <c r="AT52" i="70"/>
  <c r="AT14" i="72"/>
  <c r="AT18" i="72"/>
  <c r="AT22" i="72"/>
  <c r="AT42" i="72"/>
  <c r="AT50" i="72"/>
  <c r="AT9" i="73"/>
  <c r="AT13" i="73"/>
  <c r="AT25" i="73"/>
  <c r="AT29" i="73"/>
  <c r="AT41" i="73"/>
  <c r="AT45" i="73"/>
  <c r="AT8" i="74"/>
  <c r="AT7" i="74" s="1"/>
  <c r="AT12" i="74"/>
  <c r="AT20" i="74"/>
  <c r="AT40" i="74"/>
  <c r="AT44" i="74"/>
  <c r="AT48" i="74"/>
  <c r="AT52" i="74"/>
  <c r="AT19" i="75"/>
  <c r="AT23" i="75"/>
  <c r="AT31" i="75"/>
  <c r="AT39" i="75"/>
  <c r="AT18" i="76"/>
  <c r="AT22" i="76"/>
  <c r="AT34" i="76"/>
  <c r="AT42" i="76"/>
  <c r="AT46" i="76"/>
  <c r="AT9" i="88"/>
  <c r="AT13" i="88"/>
  <c r="AT29" i="88"/>
  <c r="AT37" i="88"/>
  <c r="AT41" i="88"/>
  <c r="AT45" i="88"/>
  <c r="AT8" i="87"/>
  <c r="AT7" i="87"/>
  <c r="AT12" i="87"/>
  <c r="AT36" i="87"/>
  <c r="AT40" i="87"/>
  <c r="AT44" i="87"/>
  <c r="AT48" i="87"/>
  <c r="AT52" i="87"/>
  <c r="AT11" i="86"/>
  <c r="AT39" i="86"/>
  <c r="AX11" i="66"/>
  <c r="AX19" i="66"/>
  <c r="AX23" i="66"/>
  <c r="AX31" i="66"/>
  <c r="AX39" i="66"/>
  <c r="AX14" i="67"/>
  <c r="AX18" i="67"/>
  <c r="AX22" i="67"/>
  <c r="AX30" i="67"/>
  <c r="AX34" i="67"/>
  <c r="AX46" i="67"/>
  <c r="AX50" i="67"/>
  <c r="AX25" i="68"/>
  <c r="AX41" i="68"/>
  <c r="AX45" i="68"/>
  <c r="AX49" i="68"/>
  <c r="AX53" i="68"/>
  <c r="AX28" i="69"/>
  <c r="AX36" i="69"/>
  <c r="AX40" i="69"/>
  <c r="AX52" i="69"/>
  <c r="AX23" i="70"/>
  <c r="AX31" i="70"/>
  <c r="AX39" i="70"/>
  <c r="AX42" i="71"/>
  <c r="AX9" i="72"/>
  <c r="AX13" i="72"/>
  <c r="AX25" i="72"/>
  <c r="AX37" i="72"/>
  <c r="AX41" i="72"/>
  <c r="AX45" i="72"/>
  <c r="AX49" i="72"/>
  <c r="AX53" i="72"/>
  <c r="AX8" i="73"/>
  <c r="AX7" i="73"/>
  <c r="AX12" i="73"/>
  <c r="AX20" i="73"/>
  <c r="AX28" i="73"/>
  <c r="AX36" i="73"/>
  <c r="AX40" i="73"/>
  <c r="AX52" i="73"/>
  <c r="AX11" i="74"/>
  <c r="AX31" i="74"/>
  <c r="AX39" i="74"/>
  <c r="AX10" i="75"/>
  <c r="AX18" i="75"/>
  <c r="AX22" i="75"/>
  <c r="AX30" i="75"/>
  <c r="AX42" i="75"/>
  <c r="AX46" i="75"/>
  <c r="AX50" i="75"/>
  <c r="AX9" i="76"/>
  <c r="AX25" i="76"/>
  <c r="AX29" i="76"/>
  <c r="AX41" i="76"/>
  <c r="AX45" i="76"/>
  <c r="AX49" i="76"/>
  <c r="AX53" i="76"/>
  <c r="AX8" i="88"/>
  <c r="AX7" i="88"/>
  <c r="AX36" i="88"/>
  <c r="AX40" i="88"/>
  <c r="AX44" i="88"/>
  <c r="AX48" i="88"/>
  <c r="AX11" i="87"/>
  <c r="AX19" i="87"/>
  <c r="AX23" i="87"/>
  <c r="AX31" i="87"/>
  <c r="AX10" i="86"/>
  <c r="AX14" i="86"/>
  <c r="AX22" i="86"/>
  <c r="BA10" i="66"/>
  <c r="BA14" i="66"/>
  <c r="BA22" i="66"/>
  <c r="BA46" i="66"/>
  <c r="BA41" i="67"/>
  <c r="BA49" i="67"/>
  <c r="BA8" i="68"/>
  <c r="BA7" i="68"/>
  <c r="BA28" i="68"/>
  <c r="BA36" i="68"/>
  <c r="BA44" i="68"/>
  <c r="BA52" i="68"/>
  <c r="BA11" i="69"/>
  <c r="BA31" i="69"/>
  <c r="BA39" i="69"/>
  <c r="BA51" i="69"/>
  <c r="BA18" i="70"/>
  <c r="BA30" i="70"/>
  <c r="BA34" i="70"/>
  <c r="BA42" i="70"/>
  <c r="BA46" i="70"/>
  <c r="BA50" i="70"/>
  <c r="BA25" i="71"/>
  <c r="BA29" i="71"/>
  <c r="BA37" i="71"/>
  <c r="BA41" i="71"/>
  <c r="BA45" i="71"/>
  <c r="BA53" i="71"/>
  <c r="BA12" i="72"/>
  <c r="BA28" i="72"/>
  <c r="BA36" i="72"/>
  <c r="BA40" i="72"/>
  <c r="BA11" i="73"/>
  <c r="BA19" i="73"/>
  <c r="BA23" i="73"/>
  <c r="BA31" i="73"/>
  <c r="BA39" i="73"/>
  <c r="BA51" i="73"/>
  <c r="BA14" i="74"/>
  <c r="BA22" i="74"/>
  <c r="BA34" i="74"/>
  <c r="BA42" i="74"/>
  <c r="BA9" i="75"/>
  <c r="BA13" i="75"/>
  <c r="BA37" i="75"/>
  <c r="BA41" i="75"/>
  <c r="BA53" i="75"/>
  <c r="BA8" i="76"/>
  <c r="BA7" i="76"/>
  <c r="BA12" i="76"/>
  <c r="BA36" i="76"/>
  <c r="BA40" i="76"/>
  <c r="BA44" i="76"/>
  <c r="BA48" i="76"/>
  <c r="BA11" i="88"/>
  <c r="BA19" i="88"/>
  <c r="BA23" i="88"/>
  <c r="BA31" i="88"/>
  <c r="BA39" i="88"/>
  <c r="BA14" i="87"/>
  <c r="BA18" i="87"/>
  <c r="BA30" i="87"/>
  <c r="BA50" i="87"/>
  <c r="BA9" i="86"/>
  <c r="BA13" i="86"/>
  <c r="BA25" i="86"/>
  <c r="BA29" i="86"/>
  <c r="BA37" i="86"/>
  <c r="BA41" i="86"/>
  <c r="BA45" i="86"/>
  <c r="BA49" i="86"/>
  <c r="BA53" i="86"/>
  <c r="AY9" i="66"/>
  <c r="AY13" i="66"/>
  <c r="AY25" i="66"/>
  <c r="AY29" i="66"/>
  <c r="AY41" i="66"/>
  <c r="AY49" i="66"/>
  <c r="AY53" i="66"/>
  <c r="AY8" i="67"/>
  <c r="AY7" i="67"/>
  <c r="AY12" i="67"/>
  <c r="AY20" i="67"/>
  <c r="AY44" i="67"/>
  <c r="AY23" i="68"/>
  <c r="AY31" i="68"/>
  <c r="AY10" i="69"/>
  <c r="AY18" i="69"/>
  <c r="AY42" i="69"/>
  <c r="AY46" i="69"/>
  <c r="AY50" i="69"/>
  <c r="AY29" i="70"/>
  <c r="AY37" i="70"/>
  <c r="AY41" i="70"/>
  <c r="AY45" i="70"/>
  <c r="AY53" i="70"/>
  <c r="AY12" i="71"/>
  <c r="AY20" i="71"/>
  <c r="AY28" i="71"/>
  <c r="AY36" i="71"/>
  <c r="AY40" i="71"/>
  <c r="AY44" i="71"/>
  <c r="AY48" i="71"/>
  <c r="AY11" i="72"/>
  <c r="AY19" i="72"/>
  <c r="AY23" i="72"/>
  <c r="AY31" i="72"/>
  <c r="AY39" i="72"/>
  <c r="AY51" i="72"/>
  <c r="AY14" i="73"/>
  <c r="AY18" i="73"/>
  <c r="AY22" i="73"/>
  <c r="AY30" i="73"/>
  <c r="AY34" i="73"/>
  <c r="AY9" i="74"/>
  <c r="AY25" i="74"/>
  <c r="AY29" i="74"/>
  <c r="AY41" i="74"/>
  <c r="AY45" i="74"/>
  <c r="AY49" i="74"/>
  <c r="AY53" i="74"/>
  <c r="AY12" i="75"/>
  <c r="AY36" i="75"/>
  <c r="AY11" i="76"/>
  <c r="AY19" i="76"/>
  <c r="AY23" i="76"/>
  <c r="AY31" i="76"/>
  <c r="AY39" i="76"/>
  <c r="AY51" i="76"/>
  <c r="AY14" i="88"/>
  <c r="AY18" i="88"/>
  <c r="AY22" i="88"/>
  <c r="AY34" i="88"/>
  <c r="AY42" i="88"/>
  <c r="AY50" i="88"/>
  <c r="AY9" i="87"/>
  <c r="AY29" i="87"/>
  <c r="AY37" i="87"/>
  <c r="AY41" i="87"/>
  <c r="AY45" i="87"/>
  <c r="AY49" i="87"/>
  <c r="AY53" i="87"/>
  <c r="AY8" i="86"/>
  <c r="AY7" i="86"/>
  <c r="AY12" i="86"/>
  <c r="AY20" i="86"/>
  <c r="AY28" i="86"/>
  <c r="AY36" i="86"/>
  <c r="AY40" i="86"/>
  <c r="AY44" i="86"/>
  <c r="AZ8" i="66"/>
  <c r="AZ7" i="66"/>
  <c r="AZ28" i="66"/>
  <c r="AZ40" i="66"/>
  <c r="AZ44" i="66"/>
  <c r="AZ48" i="66"/>
  <c r="AZ52" i="66"/>
  <c r="AZ19" i="67"/>
  <c r="AZ31" i="67"/>
  <c r="AZ39" i="67"/>
  <c r="AZ10" i="68"/>
  <c r="AZ18" i="68"/>
  <c r="AZ22" i="68"/>
  <c r="AZ30" i="68"/>
  <c r="AZ34" i="68"/>
  <c r="AZ46" i="68"/>
  <c r="AZ9" i="69"/>
  <c r="AZ13" i="69"/>
  <c r="AZ25" i="69"/>
  <c r="AZ41" i="69"/>
  <c r="AZ49" i="69"/>
  <c r="AZ8" i="70"/>
  <c r="AZ7" i="70"/>
  <c r="AZ12" i="70"/>
  <c r="AZ20" i="70"/>
  <c r="AZ36" i="70"/>
  <c r="AZ40" i="70"/>
  <c r="AZ48" i="70"/>
  <c r="AZ52" i="70"/>
  <c r="AZ11" i="71"/>
  <c r="AZ31" i="71"/>
  <c r="AZ39" i="71"/>
  <c r="AZ51" i="71"/>
  <c r="AZ10" i="72"/>
  <c r="AZ22" i="72"/>
  <c r="AZ13" i="73"/>
  <c r="AZ12" i="74"/>
  <c r="AZ20" i="74"/>
  <c r="AZ36" i="74"/>
  <c r="AZ11" i="75"/>
  <c r="AZ23" i="75"/>
  <c r="AZ31" i="75"/>
  <c r="AZ51" i="75"/>
  <c r="AZ10" i="76"/>
  <c r="AZ14" i="76"/>
  <c r="AZ18" i="76"/>
  <c r="AZ22" i="76"/>
  <c r="AZ30" i="76"/>
  <c r="AZ34" i="76"/>
  <c r="AZ42" i="76"/>
  <c r="AZ46" i="76"/>
  <c r="AZ50" i="76"/>
  <c r="AZ9" i="88"/>
  <c r="AZ13" i="88"/>
  <c r="AZ25" i="88"/>
  <c r="AZ37" i="88"/>
  <c r="AZ12" i="87"/>
  <c r="AZ48" i="87"/>
  <c r="AZ19" i="86"/>
  <c r="AZ23" i="86"/>
  <c r="AZ31" i="86"/>
  <c r="AZ39" i="86"/>
  <c r="AZ51" i="86"/>
  <c r="BB11" i="66"/>
  <c r="BB15" i="66"/>
  <c r="BB19" i="66"/>
  <c r="BB23" i="66"/>
  <c r="BB35" i="66"/>
  <c r="BB10" i="67"/>
  <c r="BB18" i="67"/>
  <c r="BB22" i="67"/>
  <c r="BB13" i="68"/>
  <c r="BB29" i="68"/>
  <c r="BB33" i="68"/>
  <c r="BB37" i="68"/>
  <c r="BB41" i="68"/>
  <c r="BB45" i="68"/>
  <c r="BB49" i="68"/>
  <c r="BB11" i="70"/>
  <c r="BB15" i="70"/>
  <c r="BB27" i="70"/>
  <c r="BB26" i="70"/>
  <c r="BB39" i="70"/>
  <c r="BB10" i="71"/>
  <c r="BB14" i="71"/>
  <c r="BB18" i="71"/>
  <c r="F38" i="66"/>
  <c r="E38" i="66" s="1"/>
  <c r="F32" i="69"/>
  <c r="E32" i="69"/>
  <c r="F41" i="69"/>
  <c r="E41" i="69" s="1"/>
  <c r="F41" i="99"/>
  <c r="E41" i="99"/>
  <c r="F54" i="107"/>
  <c r="E54" i="107" s="1"/>
  <c r="F41" i="66"/>
  <c r="E41" i="66"/>
  <c r="F41" i="96"/>
  <c r="E41" i="96" s="1"/>
  <c r="S10" i="106"/>
  <c r="AM10" i="106"/>
  <c r="AU10" i="106"/>
  <c r="AQ10" i="106"/>
  <c r="AR10" i="106"/>
  <c r="AX10" i="106"/>
  <c r="S10" i="105"/>
  <c r="AU10" i="105"/>
  <c r="BA10" i="105"/>
  <c r="T10" i="104"/>
  <c r="AL10" i="104"/>
  <c r="AS10" i="104"/>
  <c r="AY10" i="104"/>
  <c r="AC10" i="103"/>
  <c r="AP10" i="103"/>
  <c r="AY10" i="103"/>
  <c r="AZ10" i="103"/>
  <c r="BA10" i="103"/>
  <c r="AB10" i="102"/>
  <c r="AC10" i="102"/>
  <c r="AO10" i="102"/>
  <c r="BA10" i="102"/>
  <c r="AC10" i="101"/>
  <c r="V10" i="101"/>
  <c r="S10" i="101"/>
  <c r="T10" i="101"/>
  <c r="AK10" i="101"/>
  <c r="AU10" i="101"/>
  <c r="AO10" i="101"/>
  <c r="AZ10" i="101"/>
  <c r="AB10" i="100"/>
  <c r="V10" i="100"/>
  <c r="AM10" i="100"/>
  <c r="AT10" i="100"/>
  <c r="AW10" i="100"/>
  <c r="AL10" i="99"/>
  <c r="AM10" i="99"/>
  <c r="AZ10" i="99"/>
  <c r="AB10" i="98"/>
  <c r="AC10" i="98"/>
  <c r="AA10" i="98"/>
  <c r="V10" i="98"/>
  <c r="BA10" i="98"/>
  <c r="Z10" i="97"/>
  <c r="Y10" i="97" s="1"/>
  <c r="AA10" i="97"/>
  <c r="AN10" i="97"/>
  <c r="V10" i="97"/>
  <c r="AU10" i="97"/>
  <c r="AR10" i="97"/>
  <c r="AS10" i="97"/>
  <c r="AY10" i="97"/>
  <c r="BA10" i="97"/>
  <c r="AC10" i="96"/>
  <c r="Y10" i="96"/>
  <c r="AL10" i="107"/>
  <c r="AT10" i="107"/>
  <c r="AU10" i="108"/>
  <c r="AO10" i="108"/>
  <c r="AR10" i="108"/>
  <c r="BA10" i="108"/>
  <c r="AC10" i="109"/>
  <c r="AA10" i="109"/>
  <c r="V10" i="109"/>
  <c r="AO10" i="109"/>
  <c r="AS10" i="109"/>
  <c r="F36" i="67"/>
  <c r="E36" i="67" s="1"/>
  <c r="F40" i="68"/>
  <c r="E40" i="68"/>
  <c r="F40" i="98"/>
  <c r="E40" i="98" s="1"/>
  <c r="F48" i="69"/>
  <c r="E48" i="69"/>
  <c r="F48" i="99"/>
  <c r="E48" i="99" s="1"/>
  <c r="F32" i="103"/>
  <c r="E32" i="103"/>
  <c r="F44" i="73"/>
  <c r="F44" i="103"/>
  <c r="E44" i="103" s="1"/>
  <c r="F44" i="88"/>
  <c r="E44" i="88"/>
  <c r="F44" i="107"/>
  <c r="E44" i="107" s="1"/>
  <c r="F34" i="96"/>
  <c r="E34" i="96"/>
  <c r="F44" i="67"/>
  <c r="E44" i="67"/>
  <c r="F44" i="97"/>
  <c r="E44" i="97"/>
  <c r="F29" i="70"/>
  <c r="E29" i="70"/>
  <c r="F29" i="100"/>
  <c r="E29" i="100"/>
  <c r="F31" i="72"/>
  <c r="E31" i="72"/>
  <c r="F31" i="102"/>
  <c r="E31" i="102"/>
  <c r="F18" i="106"/>
  <c r="F34" i="76"/>
  <c r="E34" i="76" s="1"/>
  <c r="F34" i="106"/>
  <c r="E34" i="106" s="1"/>
  <c r="F32" i="106"/>
  <c r="E32" i="106"/>
  <c r="F30" i="76"/>
  <c r="F30" i="106"/>
  <c r="E30" i="106"/>
  <c r="F19" i="67"/>
  <c r="E19" i="67"/>
  <c r="F19" i="97"/>
  <c r="E19" i="97"/>
  <c r="F55" i="68"/>
  <c r="F11" i="70"/>
  <c r="F11" i="100"/>
  <c r="F46" i="88"/>
  <c r="E46" i="88" s="1"/>
  <c r="F46" i="107"/>
  <c r="F11" i="96"/>
  <c r="F23" i="96"/>
  <c r="E23" i="96"/>
  <c r="F48" i="66"/>
  <c r="E48" i="66" s="1"/>
  <c r="F48" i="96"/>
  <c r="F10" i="68"/>
  <c r="F10" i="98"/>
  <c r="F8" i="68"/>
  <c r="F8" i="98"/>
  <c r="F20" i="100"/>
  <c r="E20" i="100"/>
  <c r="F16" i="68"/>
  <c r="F14" i="68"/>
  <c r="F12" i="68"/>
  <c r="F20" i="66"/>
  <c r="E20" i="66" s="1"/>
  <c r="F20" i="96"/>
  <c r="E20" i="96"/>
  <c r="F11" i="67"/>
  <c r="F11" i="97"/>
  <c r="F35" i="97"/>
  <c r="E35" i="97"/>
  <c r="F51" i="67"/>
  <c r="E51" i="67" s="1"/>
  <c r="F51" i="97"/>
  <c r="E51" i="97"/>
  <c r="F43" i="67"/>
  <c r="E43" i="67" s="1"/>
  <c r="F43" i="97"/>
  <c r="E43" i="97"/>
  <c r="F28" i="68"/>
  <c r="E28" i="68" s="1"/>
  <c r="F28" i="98"/>
  <c r="E28" i="98"/>
  <c r="F12" i="69"/>
  <c r="F10" i="99"/>
  <c r="F8" i="69"/>
  <c r="F19" i="70"/>
  <c r="E19" i="70"/>
  <c r="F19" i="100"/>
  <c r="E19" i="100"/>
  <c r="F48" i="107"/>
  <c r="E48" i="107"/>
  <c r="F52" i="70"/>
  <c r="E52" i="70"/>
  <c r="F52" i="100"/>
  <c r="E52" i="100"/>
  <c r="F43" i="66"/>
  <c r="E43" i="66"/>
  <c r="F21" i="88"/>
  <c r="E21" i="88"/>
  <c r="F19" i="88"/>
  <c r="E19" i="88"/>
  <c r="F36" i="88"/>
  <c r="E36" i="88"/>
  <c r="F32" i="88"/>
  <c r="E32" i="88"/>
  <c r="F30" i="88"/>
  <c r="E30" i="88"/>
  <c r="F16" i="66"/>
  <c r="F12" i="66"/>
  <c r="F10" i="66"/>
  <c r="F8" i="66"/>
  <c r="F55" i="66"/>
  <c r="E55" i="66"/>
  <c r="F40" i="66"/>
  <c r="E40" i="66"/>
  <c r="F15" i="68"/>
  <c r="F13" i="68"/>
  <c r="F11" i="68"/>
  <c r="F9" i="68"/>
  <c r="F35" i="68"/>
  <c r="F27" i="68"/>
  <c r="F51" i="68"/>
  <c r="E51" i="68"/>
  <c r="F43" i="68"/>
  <c r="E43" i="68"/>
  <c r="F16" i="70"/>
  <c r="F14" i="70"/>
  <c r="F10" i="70"/>
  <c r="F37" i="70"/>
  <c r="E37" i="70" s="1"/>
  <c r="F35" i="70"/>
  <c r="E35" i="70" s="1"/>
  <c r="F33" i="70"/>
  <c r="E33" i="70" s="1"/>
  <c r="F51" i="70"/>
  <c r="E51" i="70" s="1"/>
  <c r="F48" i="76"/>
  <c r="E48" i="76"/>
  <c r="F46" i="76"/>
  <c r="E46" i="76" s="1"/>
  <c r="F44" i="76"/>
  <c r="E44" i="76"/>
  <c r="F42" i="76"/>
  <c r="E42" i="76" s="1"/>
  <c r="F16" i="67"/>
  <c r="F14" i="67"/>
  <c r="F12" i="67"/>
  <c r="F10" i="67"/>
  <c r="F31" i="67"/>
  <c r="E31" i="67"/>
  <c r="F55" i="67"/>
  <c r="F47" i="67"/>
  <c r="E47" i="67" s="1"/>
  <c r="F40" i="67"/>
  <c r="E40" i="67"/>
  <c r="F15" i="69"/>
  <c r="F13" i="69"/>
  <c r="F11" i="69"/>
  <c r="F9" i="69"/>
  <c r="F35" i="69"/>
  <c r="E35" i="69"/>
  <c r="F27" i="69"/>
  <c r="F38" i="69"/>
  <c r="E38" i="69" s="1"/>
  <c r="F51" i="69"/>
  <c r="E51" i="69" s="1"/>
  <c r="F43" i="69"/>
  <c r="E43" i="69" s="1"/>
  <c r="F13" i="71"/>
  <c r="F9" i="71"/>
  <c r="F34" i="71"/>
  <c r="E34" i="71" s="1"/>
  <c r="F31" i="71"/>
  <c r="E31" i="71"/>
  <c r="F34" i="72"/>
  <c r="E34" i="72" s="1"/>
  <c r="F48" i="72"/>
  <c r="E48" i="72"/>
  <c r="F33" i="73"/>
  <c r="E33" i="73" s="1"/>
  <c r="F32" i="70"/>
  <c r="E32" i="70"/>
  <c r="F16" i="71"/>
  <c r="F12" i="71"/>
  <c r="F8" i="71"/>
  <c r="F30" i="72"/>
  <c r="E30" i="72"/>
  <c r="F23" i="72"/>
  <c r="E23" i="72" s="1"/>
  <c r="F44" i="72"/>
  <c r="E44" i="72"/>
  <c r="F38" i="73"/>
  <c r="E38" i="73" s="1"/>
  <c r="F55" i="75"/>
  <c r="E55" i="75"/>
  <c r="F53" i="75"/>
  <c r="E53" i="75"/>
  <c r="F51" i="75"/>
  <c r="F49" i="75"/>
  <c r="E49" i="75" s="1"/>
  <c r="F47" i="75"/>
  <c r="E47" i="75" s="1"/>
  <c r="F45" i="75"/>
  <c r="E45" i="75" s="1"/>
  <c r="F43" i="75"/>
  <c r="E43" i="75"/>
  <c r="F41" i="75"/>
  <c r="E41" i="75" s="1"/>
  <c r="F39" i="75"/>
  <c r="E39" i="75"/>
  <c r="F19" i="87"/>
  <c r="E19" i="87" s="1"/>
  <c r="F54" i="87"/>
  <c r="E54" i="87"/>
  <c r="F52" i="87"/>
  <c r="E52" i="87" s="1"/>
  <c r="F50" i="87"/>
  <c r="E50" i="87"/>
  <c r="F48" i="87"/>
  <c r="E48" i="87" s="1"/>
  <c r="F46" i="87"/>
  <c r="E46" i="87"/>
  <c r="F42" i="87"/>
  <c r="E42" i="87" s="1"/>
  <c r="F40" i="87"/>
  <c r="E40" i="87"/>
  <c r="F29" i="86"/>
  <c r="E29" i="86" s="1"/>
  <c r="F27" i="86"/>
  <c r="F24" i="86"/>
  <c r="E24" i="86" s="1"/>
  <c r="F22" i="86"/>
  <c r="E22" i="86" s="1"/>
  <c r="F20" i="86"/>
  <c r="E20" i="86" s="1"/>
  <c r="F38" i="86"/>
  <c r="AO28" i="76"/>
  <c r="AF9" i="100"/>
  <c r="AF9" i="70"/>
  <c r="AF8" i="86"/>
  <c r="AF7" i="86"/>
  <c r="AF8" i="109"/>
  <c r="AF7" i="109" s="1"/>
  <c r="Z26" i="104"/>
  <c r="H54" i="75"/>
  <c r="H53" i="75"/>
  <c r="J26" i="101"/>
  <c r="H53" i="71"/>
  <c r="H54" i="71"/>
  <c r="H53" i="67"/>
  <c r="BA8" i="66"/>
  <c r="BA7" i="66" s="1"/>
  <c r="BA8" i="96"/>
  <c r="BA7" i="96"/>
  <c r="BA12" i="96"/>
  <c r="BA12" i="66"/>
  <c r="BA24" i="96"/>
  <c r="BA13" i="100"/>
  <c r="BA13" i="70"/>
  <c r="BA28" i="70"/>
  <c r="BA36" i="70"/>
  <c r="BA11" i="101"/>
  <c r="BA11" i="71"/>
  <c r="BA16" i="101"/>
  <c r="BA21" i="101"/>
  <c r="BA31" i="71"/>
  <c r="BA46" i="71"/>
  <c r="BA28" i="88"/>
  <c r="BA24" i="108"/>
  <c r="BA28" i="87"/>
  <c r="BA34" i="87"/>
  <c r="BA38" i="108"/>
  <c r="BA48" i="87"/>
  <c r="BA53" i="87"/>
  <c r="BA23" i="66"/>
  <c r="BA11" i="96"/>
  <c r="BA11" i="66"/>
  <c r="BA18" i="96"/>
  <c r="BA18" i="66"/>
  <c r="BA31" i="66"/>
  <c r="BA44" i="96"/>
  <c r="BA44" i="66"/>
  <c r="BA10" i="67"/>
  <c r="BA22" i="67"/>
  <c r="BA9" i="71"/>
  <c r="BA8" i="72"/>
  <c r="BA7" i="72" s="1"/>
  <c r="BA8" i="102"/>
  <c r="BA7" i="102" s="1"/>
  <c r="BA22" i="72"/>
  <c r="BA25" i="72"/>
  <c r="BA34" i="72"/>
  <c r="BA45" i="102"/>
  <c r="BA45" i="72"/>
  <c r="BA12" i="105"/>
  <c r="BA12" i="75"/>
  <c r="BA30" i="75"/>
  <c r="BA39" i="105"/>
  <c r="BA39" i="75"/>
  <c r="BA44" i="105"/>
  <c r="BA44" i="75"/>
  <c r="BA20" i="67"/>
  <c r="BA12" i="98"/>
  <c r="BA12" i="68"/>
  <c r="BA16" i="99"/>
  <c r="BA48" i="99"/>
  <c r="BA48" i="69"/>
  <c r="BA14" i="102"/>
  <c r="BA14" i="72"/>
  <c r="BA18" i="72"/>
  <c r="BA18" i="102"/>
  <c r="BA44" i="72"/>
  <c r="BA53" i="72"/>
  <c r="BA20" i="72"/>
  <c r="BA53" i="73"/>
  <c r="BA20" i="73"/>
  <c r="BA16" i="104"/>
  <c r="BA24" i="105"/>
  <c r="BA29" i="75"/>
  <c r="BA38" i="105"/>
  <c r="BA49" i="105"/>
  <c r="BA49" i="75"/>
  <c r="BA18" i="76"/>
  <c r="BA18" i="106"/>
  <c r="BA38" i="106"/>
  <c r="BA49" i="76"/>
  <c r="BA49" i="106"/>
  <c r="BA53" i="76"/>
  <c r="BA10" i="76"/>
  <c r="BA19" i="76"/>
  <c r="BA25" i="75"/>
  <c r="BA12" i="99"/>
  <c r="BA12" i="69"/>
  <c r="BA28" i="73"/>
  <c r="BA20" i="104"/>
  <c r="BA20" i="74"/>
  <c r="BA25" i="74"/>
  <c r="BA44" i="104"/>
  <c r="BA44" i="74"/>
  <c r="BA50" i="74"/>
  <c r="BA52" i="106"/>
  <c r="BA52" i="76"/>
  <c r="BA9" i="107"/>
  <c r="BA24" i="107"/>
  <c r="BA29" i="88"/>
  <c r="BA41" i="107"/>
  <c r="BA41" i="88"/>
  <c r="BA46" i="88"/>
  <c r="BA13" i="69"/>
  <c r="BA9" i="97"/>
  <c r="BA9" i="67"/>
  <c r="BA42" i="67"/>
  <c r="BA41" i="98"/>
  <c r="BA41" i="68"/>
  <c r="BA8" i="74"/>
  <c r="BA7" i="74" s="1"/>
  <c r="BA8" i="104"/>
  <c r="BA7" i="104"/>
  <c r="BA55" i="104"/>
  <c r="BA28" i="74"/>
  <c r="BA14" i="108"/>
  <c r="BA18" i="101"/>
  <c r="BA44" i="103"/>
  <c r="BA44" i="73"/>
  <c r="BA48" i="73"/>
  <c r="BA48" i="103"/>
  <c r="BA25" i="88"/>
  <c r="BA13" i="109"/>
  <c r="BA51" i="109"/>
  <c r="BA51" i="86"/>
  <c r="BA55" i="97"/>
  <c r="BA23" i="101"/>
  <c r="BA23" i="71"/>
  <c r="BA46" i="72"/>
  <c r="BA12" i="73"/>
  <c r="BA12" i="103"/>
  <c r="BA51" i="74"/>
  <c r="BA31" i="75"/>
  <c r="BA51" i="75"/>
  <c r="BA51" i="105"/>
  <c r="BA28" i="76"/>
  <c r="BA19" i="86"/>
  <c r="BA16" i="96"/>
  <c r="BA14" i="98"/>
  <c r="BA14" i="68"/>
  <c r="BA11" i="100"/>
  <c r="BA11" i="70"/>
  <c r="BA10" i="72"/>
  <c r="BA8" i="107"/>
  <c r="BA7" i="107"/>
  <c r="BA8" i="88"/>
  <c r="BA7" i="88" s="1"/>
  <c r="BA40" i="107"/>
  <c r="BA40" i="88"/>
  <c r="BA34" i="86"/>
  <c r="BA42" i="86"/>
  <c r="BA50" i="86"/>
  <c r="BA20" i="87"/>
  <c r="AM12" i="68"/>
  <c r="AM12" i="98"/>
  <c r="AM25" i="68"/>
  <c r="AM30" i="68"/>
  <c r="AM38" i="98"/>
  <c r="AM42" i="68"/>
  <c r="AM53" i="68"/>
  <c r="AM9" i="108"/>
  <c r="AM9" i="87"/>
  <c r="AM18" i="108"/>
  <c r="AM22" i="87"/>
  <c r="AM11" i="99"/>
  <c r="AM11" i="69"/>
  <c r="AM34" i="69"/>
  <c r="AM45" i="69"/>
  <c r="AM45" i="99"/>
  <c r="AM20" i="69"/>
  <c r="AM29" i="69"/>
  <c r="AM9" i="68"/>
  <c r="AM18" i="68"/>
  <c r="AM18" i="69"/>
  <c r="AM23" i="69"/>
  <c r="AM23" i="99"/>
  <c r="AM53" i="69"/>
  <c r="AM13" i="70"/>
  <c r="AM13" i="100"/>
  <c r="AM36" i="70"/>
  <c r="AM8" i="70"/>
  <c r="AM7" i="70" s="1"/>
  <c r="AM19" i="72"/>
  <c r="AM12" i="109"/>
  <c r="AM12" i="86"/>
  <c r="AM11" i="75"/>
  <c r="AM18" i="105"/>
  <c r="AM18" i="75"/>
  <c r="AM44" i="105"/>
  <c r="AM44" i="75"/>
  <c r="AM52" i="75"/>
  <c r="AM52" i="105"/>
  <c r="AM39" i="106"/>
  <c r="AM44" i="106"/>
  <c r="AM16" i="96"/>
  <c r="AM20" i="104"/>
  <c r="AM20" i="74"/>
  <c r="AM19" i="88"/>
  <c r="AM36" i="86"/>
  <c r="AM25" i="66"/>
  <c r="AM52" i="96"/>
  <c r="AM52" i="66"/>
  <c r="AM44" i="97"/>
  <c r="AM28" i="70"/>
  <c r="AM9" i="71"/>
  <c r="AM9" i="101"/>
  <c r="AM48" i="71"/>
  <c r="AM48" i="101"/>
  <c r="AM14" i="103"/>
  <c r="AM14" i="73"/>
  <c r="AM23" i="73"/>
  <c r="AM23" i="103"/>
  <c r="AM34" i="73"/>
  <c r="AM12" i="104"/>
  <c r="AM29" i="74"/>
  <c r="AM41" i="104"/>
  <c r="AM41" i="74"/>
  <c r="AM16" i="105"/>
  <c r="AM43" i="105"/>
  <c r="AM49" i="107"/>
  <c r="AM49" i="88"/>
  <c r="AM25" i="87"/>
  <c r="AM34" i="76"/>
  <c r="AM44" i="100"/>
  <c r="AM52" i="100"/>
  <c r="AM52" i="70"/>
  <c r="AM12" i="101"/>
  <c r="AM12" i="71"/>
  <c r="AM23" i="101"/>
  <c r="AM23" i="71"/>
  <c r="AM36" i="71"/>
  <c r="AM23" i="102"/>
  <c r="AM23" i="72"/>
  <c r="AM28" i="74"/>
  <c r="AM49" i="104"/>
  <c r="AM49" i="74"/>
  <c r="AM30" i="76"/>
  <c r="AM11" i="107"/>
  <c r="AM12" i="76"/>
  <c r="AM22" i="72"/>
  <c r="AM36" i="74"/>
  <c r="AM14" i="106"/>
  <c r="AM14" i="76"/>
  <c r="AM20" i="108"/>
  <c r="AM20" i="87"/>
  <c r="AM41" i="108"/>
  <c r="AM41" i="87"/>
  <c r="AM52" i="108"/>
  <c r="AM52" i="87"/>
  <c r="AM8" i="96"/>
  <c r="AM7" i="96" s="1"/>
  <c r="AM8" i="66"/>
  <c r="AM7" i="66"/>
  <c r="AM45" i="66"/>
  <c r="AM45" i="96"/>
  <c r="AM19" i="67"/>
  <c r="AM23" i="67"/>
  <c r="AM23" i="97"/>
  <c r="AM29" i="73"/>
  <c r="AM41" i="103"/>
  <c r="AM41" i="73"/>
  <c r="AM49" i="103"/>
  <c r="AM49" i="73"/>
  <c r="AM12" i="105"/>
  <c r="AM19" i="75"/>
  <c r="AM55" i="105"/>
  <c r="AM50" i="76"/>
  <c r="AM41" i="107"/>
  <c r="AM41" i="88"/>
  <c r="AM50" i="88"/>
  <c r="AM24" i="109"/>
  <c r="AM48" i="86"/>
  <c r="AM48" i="109"/>
  <c r="AM18" i="72"/>
  <c r="S16" i="103"/>
  <c r="S38" i="103"/>
  <c r="S9" i="109"/>
  <c r="S9" i="86"/>
  <c r="S9" i="66"/>
  <c r="S38" i="96"/>
  <c r="S55" i="96"/>
  <c r="S25" i="86"/>
  <c r="S10" i="76"/>
  <c r="S41" i="106"/>
  <c r="S41" i="76"/>
  <c r="S16" i="99"/>
  <c r="S24" i="99"/>
  <c r="S8" i="71"/>
  <c r="S7" i="71"/>
  <c r="S29" i="75"/>
  <c r="S28" i="88"/>
  <c r="S19" i="67"/>
  <c r="S9" i="74"/>
  <c r="S9" i="104"/>
  <c r="S11" i="104"/>
  <c r="S13" i="68"/>
  <c r="S13" i="98"/>
  <c r="S44" i="98"/>
  <c r="S44" i="68"/>
  <c r="S50" i="68"/>
  <c r="S28" i="70"/>
  <c r="S55" i="100"/>
  <c r="S23" i="107"/>
  <c r="S23" i="88"/>
  <c r="S29" i="88"/>
  <c r="S10" i="71"/>
  <c r="S28" i="66"/>
  <c r="S22" i="67"/>
  <c r="S22" i="68"/>
  <c r="S18" i="71"/>
  <c r="S39" i="104"/>
  <c r="S39" i="74"/>
  <c r="S11" i="108"/>
  <c r="S11" i="87"/>
  <c r="S31" i="87"/>
  <c r="S52" i="108"/>
  <c r="S52" i="87"/>
  <c r="S11" i="66"/>
  <c r="S23" i="66"/>
  <c r="S53" i="68"/>
  <c r="S39" i="100"/>
  <c r="S39" i="70"/>
  <c r="S23" i="101"/>
  <c r="S23" i="71"/>
  <c r="S40" i="103"/>
  <c r="S11" i="74"/>
  <c r="S23" i="104"/>
  <c r="S23" i="74"/>
  <c r="S11" i="105"/>
  <c r="S11" i="75"/>
  <c r="S13" i="106"/>
  <c r="S19" i="87"/>
  <c r="S40" i="108"/>
  <c r="S40" i="87"/>
  <c r="S14" i="86"/>
  <c r="S14" i="109"/>
  <c r="S38" i="109"/>
  <c r="S50" i="86"/>
  <c r="S51" i="96"/>
  <c r="S51" i="66"/>
  <c r="S29" i="69"/>
  <c r="S45" i="69"/>
  <c r="S30" i="71"/>
  <c r="S25" i="72"/>
  <c r="S53" i="72"/>
  <c r="S34" i="76"/>
  <c r="S50" i="76"/>
  <c r="S21" i="107"/>
  <c r="S23" i="102"/>
  <c r="S50" i="69"/>
  <c r="S34" i="71"/>
  <c r="S50" i="72"/>
  <c r="S12" i="107"/>
  <c r="S12" i="88"/>
  <c r="S8" i="88"/>
  <c r="S7" i="88"/>
  <c r="S22" i="86"/>
  <c r="S37" i="72"/>
  <c r="S42" i="67"/>
  <c r="S55" i="97"/>
  <c r="S8" i="103"/>
  <c r="S8" i="73"/>
  <c r="S7" i="73" s="1"/>
  <c r="S28" i="73"/>
  <c r="S51" i="105"/>
  <c r="S51" i="75"/>
  <c r="S44" i="70"/>
  <c r="S52" i="88"/>
  <c r="R39" i="70"/>
  <c r="R12" i="73"/>
  <c r="R20" i="73"/>
  <c r="R23" i="73"/>
  <c r="R18" i="75"/>
  <c r="R31" i="88"/>
  <c r="R40" i="87"/>
  <c r="R25" i="73"/>
  <c r="R37" i="73"/>
  <c r="R12" i="71"/>
  <c r="R22" i="70"/>
  <c r="R23" i="71"/>
  <c r="R23" i="76"/>
  <c r="R48" i="67"/>
  <c r="R36" i="71"/>
  <c r="R41" i="73"/>
  <c r="R9" i="74"/>
  <c r="R51" i="86"/>
  <c r="R46" i="86"/>
  <c r="R12" i="76"/>
  <c r="R29" i="75"/>
  <c r="R10" i="66"/>
  <c r="R48" i="70"/>
  <c r="R14" i="73"/>
  <c r="R28" i="86"/>
  <c r="R10" i="68"/>
  <c r="R34" i="68"/>
  <c r="R12" i="70"/>
  <c r="R36" i="70"/>
  <c r="R45" i="70"/>
  <c r="R29" i="71"/>
  <c r="R53" i="73"/>
  <c r="R20" i="66"/>
  <c r="R45" i="69"/>
  <c r="R18" i="76"/>
  <c r="R46" i="76"/>
  <c r="R20" i="71"/>
  <c r="R39" i="76"/>
  <c r="R12" i="67"/>
  <c r="R31" i="71"/>
  <c r="R30" i="76"/>
  <c r="R49" i="88"/>
  <c r="R39" i="86"/>
  <c r="R30" i="68"/>
  <c r="R36" i="66"/>
  <c r="R39" i="67"/>
  <c r="R49" i="69"/>
  <c r="R42" i="72"/>
  <c r="R31" i="75"/>
  <c r="BB9" i="66"/>
  <c r="BB12" i="66"/>
  <c r="BB10" i="72"/>
  <c r="BB13" i="72"/>
  <c r="BB44" i="70"/>
  <c r="BB47" i="70"/>
  <c r="BB52" i="70"/>
  <c r="BB8" i="69"/>
  <c r="BB7" i="69" s="1"/>
  <c r="BB27" i="97"/>
  <c r="BB26" i="97"/>
  <c r="BB27" i="67"/>
  <c r="BB26" i="67" s="1"/>
  <c r="BB17" i="67" s="1"/>
  <c r="BB16" i="70"/>
  <c r="BB16" i="100"/>
  <c r="BB49" i="102"/>
  <c r="BB49" i="72"/>
  <c r="BB54" i="104"/>
  <c r="BB54" i="74"/>
  <c r="BB44" i="75"/>
  <c r="BB44" i="105"/>
  <c r="BB22" i="86"/>
  <c r="BB22" i="109"/>
  <c r="BB29" i="109"/>
  <c r="BB27" i="96"/>
  <c r="BB27" i="66"/>
  <c r="BB26" i="66"/>
  <c r="BB18" i="98"/>
  <c r="BB18" i="68"/>
  <c r="BB33" i="69"/>
  <c r="BB33" i="99"/>
  <c r="BB49" i="69"/>
  <c r="BB49" i="99"/>
  <c r="BB51" i="102"/>
  <c r="BB51" i="72"/>
  <c r="BB32" i="73"/>
  <c r="BB32" i="103"/>
  <c r="BB38" i="73"/>
  <c r="BB38" i="103"/>
  <c r="BB41" i="73"/>
  <c r="BB41" i="103"/>
  <c r="BB11" i="74"/>
  <c r="BB11" i="104"/>
  <c r="BB49" i="76"/>
  <c r="BB49" i="106"/>
  <c r="BB41" i="108"/>
  <c r="BB41" i="87"/>
  <c r="BB46" i="108"/>
  <c r="BB46" i="87"/>
  <c r="BB51" i="86"/>
  <c r="BB51" i="109"/>
  <c r="BB21" i="98"/>
  <c r="BB21" i="68"/>
  <c r="BB38" i="68"/>
  <c r="BB13" i="69"/>
  <c r="BB13" i="99"/>
  <c r="BB8" i="71"/>
  <c r="BB37" i="72"/>
  <c r="BB37" i="102"/>
  <c r="BB34" i="103"/>
  <c r="BB34" i="73"/>
  <c r="BB46" i="73"/>
  <c r="BB46" i="103"/>
  <c r="BB18" i="104"/>
  <c r="BB18" i="74"/>
  <c r="BB27" i="74"/>
  <c r="BB27" i="104"/>
  <c r="BB26" i="104"/>
  <c r="BB22" i="75"/>
  <c r="BB22" i="105"/>
  <c r="BB24" i="105"/>
  <c r="BB38" i="105"/>
  <c r="BB40" i="105"/>
  <c r="BB42" i="105"/>
  <c r="BB51" i="105"/>
  <c r="BB54" i="105"/>
  <c r="BB15" i="106"/>
  <c r="BB15" i="76"/>
  <c r="BB28" i="76"/>
  <c r="BB45" i="106"/>
  <c r="BB45" i="76"/>
  <c r="BB48" i="88"/>
  <c r="BB48" i="107"/>
  <c r="BB11" i="87"/>
  <c r="BB11" i="108"/>
  <c r="BB37" i="87"/>
  <c r="BB37" i="108"/>
  <c r="BB54" i="86"/>
  <c r="BB54" i="109"/>
  <c r="BB29" i="86"/>
  <c r="BB34" i="97"/>
  <c r="BB54" i="99"/>
  <c r="BB10" i="75"/>
  <c r="BB27" i="88"/>
  <c r="BB26" i="88"/>
  <c r="BB15" i="107"/>
  <c r="BB27" i="73"/>
  <c r="BB26" i="73" s="1"/>
  <c r="BB37" i="97"/>
  <c r="BB10" i="70"/>
  <c r="BB10" i="87"/>
  <c r="BB40" i="67"/>
  <c r="BB50" i="98"/>
  <c r="BB30" i="69"/>
  <c r="BB16" i="99"/>
  <c r="BB20" i="99"/>
  <c r="BB22" i="99"/>
  <c r="BB50" i="101"/>
  <c r="BB19" i="72"/>
  <c r="BB52" i="103"/>
  <c r="BB19" i="74"/>
  <c r="BB28" i="75"/>
  <c r="BB22" i="106"/>
  <c r="BB51" i="106"/>
  <c r="BB24" i="107"/>
  <c r="BB29" i="107"/>
  <c r="BB25" i="87"/>
  <c r="BB53" i="108"/>
  <c r="BB24" i="96"/>
  <c r="BB24" i="66"/>
  <c r="BB49" i="96"/>
  <c r="BB49" i="66"/>
  <c r="BB42" i="99"/>
  <c r="BB42" i="69"/>
  <c r="BB15" i="101"/>
  <c r="BB15" i="71"/>
  <c r="BB21" i="73"/>
  <c r="BB21" i="103"/>
  <c r="BB38" i="75"/>
  <c r="BB30" i="108"/>
  <c r="BB30" i="87"/>
  <c r="BB30" i="67"/>
  <c r="BB30" i="97"/>
  <c r="BB50" i="97"/>
  <c r="BB50" i="67"/>
  <c r="BB29" i="67"/>
  <c r="BB38" i="98"/>
  <c r="BB8" i="99"/>
  <c r="BB7" i="99"/>
  <c r="BB52" i="100"/>
  <c r="BB31" i="101"/>
  <c r="BB31" i="71"/>
  <c r="BB45" i="101"/>
  <c r="BB45" i="71"/>
  <c r="BB12" i="75"/>
  <c r="BB12" i="105"/>
  <c r="BB40" i="75"/>
  <c r="BB51" i="75"/>
  <c r="BB13" i="106"/>
  <c r="BB13" i="76"/>
  <c r="BB35" i="106"/>
  <c r="BB35" i="76"/>
  <c r="BB19" i="88"/>
  <c r="BB38" i="107"/>
  <c r="BB38" i="88"/>
  <c r="BB35" i="108"/>
  <c r="BB35" i="87"/>
  <c r="BB37" i="66"/>
  <c r="BB37" i="96"/>
  <c r="BB50" i="96"/>
  <c r="BB50" i="66"/>
  <c r="BB53" i="96"/>
  <c r="BB53" i="66"/>
  <c r="BB8" i="100"/>
  <c r="BB7" i="100" s="1"/>
  <c r="BB6" i="100" s="1"/>
  <c r="BB13" i="100"/>
  <c r="BB8" i="70"/>
  <c r="BB7" i="70" s="1"/>
  <c r="BB18" i="100"/>
  <c r="BB18" i="70"/>
  <c r="BB44" i="100"/>
  <c r="BB18" i="72"/>
  <c r="BB18" i="102"/>
  <c r="BB39" i="102"/>
  <c r="BB39" i="72"/>
  <c r="BB32" i="74"/>
  <c r="BB32" i="104"/>
  <c r="BB38" i="104"/>
  <c r="BB38" i="74"/>
  <c r="BB24" i="75"/>
  <c r="BB53" i="107"/>
  <c r="BB53" i="88"/>
  <c r="BB13" i="108"/>
  <c r="BB13" i="87"/>
  <c r="BB23" i="108"/>
  <c r="BB12" i="109"/>
  <c r="BB12" i="86"/>
  <c r="BB43" i="109"/>
  <c r="BB43" i="86"/>
  <c r="BB46" i="86"/>
  <c r="BB12" i="97"/>
  <c r="BB15" i="97"/>
  <c r="BB52" i="99"/>
  <c r="BB28" i="69"/>
  <c r="BB12" i="88"/>
  <c r="BB49" i="86"/>
  <c r="BB8" i="109"/>
  <c r="BB47" i="99"/>
  <c r="BB19" i="69"/>
  <c r="BB11" i="69"/>
  <c r="BB47" i="66"/>
  <c r="BB47" i="71"/>
  <c r="BB42" i="102"/>
  <c r="BB24" i="73"/>
  <c r="BB28" i="105"/>
  <c r="BB31" i="105"/>
  <c r="BB23" i="67"/>
  <c r="BB23" i="97"/>
  <c r="BB40" i="99"/>
  <c r="BB40" i="69"/>
  <c r="BB32" i="70"/>
  <c r="BB32" i="100"/>
  <c r="BB26" i="100"/>
  <c r="BB22" i="71"/>
  <c r="BB22" i="101"/>
  <c r="BB53" i="72"/>
  <c r="BB53" i="102"/>
  <c r="BB8" i="104"/>
  <c r="BB8" i="74"/>
  <c r="BB42" i="75"/>
  <c r="BB33" i="76"/>
  <c r="BB33" i="106"/>
  <c r="BB15" i="87"/>
  <c r="BB15" i="108"/>
  <c r="BB39" i="87"/>
  <c r="BB39" i="108"/>
  <c r="BB31" i="109"/>
  <c r="BB31" i="86"/>
  <c r="BB45" i="96"/>
  <c r="BB43" i="71"/>
  <c r="BB24" i="104"/>
  <c r="BB18" i="105"/>
  <c r="BB14" i="75"/>
  <c r="BB9" i="106"/>
  <c r="BB32" i="88"/>
  <c r="BB46" i="88"/>
  <c r="BB44" i="87"/>
  <c r="BB20" i="86"/>
  <c r="BB19" i="98"/>
  <c r="BB15" i="105"/>
  <c r="BB29" i="66"/>
  <c r="BB29" i="96"/>
  <c r="BB40" i="96"/>
  <c r="BB40" i="66"/>
  <c r="BB43" i="97"/>
  <c r="BB43" i="67"/>
  <c r="BB8" i="98"/>
  <c r="BB7" i="98" s="1"/>
  <c r="BB8" i="68"/>
  <c r="BB7" i="68" s="1"/>
  <c r="BB10" i="68"/>
  <c r="BB24" i="69"/>
  <c r="BB24" i="99"/>
  <c r="BB27" i="71"/>
  <c r="BB26" i="71"/>
  <c r="BB21" i="72"/>
  <c r="BB21" i="102"/>
  <c r="BB46" i="102"/>
  <c r="BB46" i="72"/>
  <c r="BB54" i="73"/>
  <c r="BB54" i="103"/>
  <c r="BB53" i="76"/>
  <c r="BB53" i="106"/>
  <c r="BB8" i="88"/>
  <c r="BB7" i="88" s="1"/>
  <c r="BB50" i="107"/>
  <c r="BB50" i="88"/>
  <c r="BB46" i="71"/>
  <c r="BB41" i="72"/>
  <c r="BB16" i="73"/>
  <c r="BB20" i="75"/>
  <c r="BB21" i="76"/>
  <c r="BB19" i="87"/>
  <c r="BB9" i="102"/>
  <c r="BB23" i="104"/>
  <c r="BB39" i="104"/>
  <c r="AZ23" i="68"/>
  <c r="AZ42" i="68"/>
  <c r="AZ44" i="68"/>
  <c r="AZ50" i="68"/>
  <c r="AZ20" i="76"/>
  <c r="AZ28" i="70"/>
  <c r="AZ52" i="71"/>
  <c r="AZ52" i="101"/>
  <c r="AZ42" i="73"/>
  <c r="AZ8" i="104"/>
  <c r="AZ8" i="74"/>
  <c r="AZ7" i="74" s="1"/>
  <c r="AZ13" i="105"/>
  <c r="AZ13" i="75"/>
  <c r="AZ28" i="75"/>
  <c r="AZ7" i="86"/>
  <c r="AZ6" i="86" s="1"/>
  <c r="AZ8" i="96"/>
  <c r="AZ7" i="96"/>
  <c r="AZ14" i="96"/>
  <c r="AZ14" i="66"/>
  <c r="AZ44" i="98"/>
  <c r="AZ12" i="99"/>
  <c r="AZ38" i="99"/>
  <c r="AZ30" i="70"/>
  <c r="AZ13" i="108"/>
  <c r="AZ13" i="87"/>
  <c r="AZ19" i="75"/>
  <c r="AZ28" i="74"/>
  <c r="AZ19" i="71"/>
  <c r="AZ11" i="68"/>
  <c r="AZ19" i="73"/>
  <c r="AZ8" i="69"/>
  <c r="AZ7" i="69" s="1"/>
  <c r="AZ29" i="67"/>
  <c r="AZ23" i="67"/>
  <c r="AZ41" i="67"/>
  <c r="AZ51" i="67"/>
  <c r="AZ18" i="67"/>
  <c r="AZ52" i="98"/>
  <c r="AZ14" i="69"/>
  <c r="AZ23" i="69"/>
  <c r="AZ21" i="105"/>
  <c r="AZ20" i="108"/>
  <c r="AZ16" i="97"/>
  <c r="AZ23" i="98"/>
  <c r="AZ51" i="99"/>
  <c r="AZ51" i="69"/>
  <c r="AZ46" i="70"/>
  <c r="AZ18" i="102"/>
  <c r="AZ18" i="72"/>
  <c r="AZ21" i="102"/>
  <c r="AZ45" i="104"/>
  <c r="AZ45" i="74"/>
  <c r="AZ40" i="105"/>
  <c r="AZ40" i="75"/>
  <c r="AZ41" i="87"/>
  <c r="AZ41" i="108"/>
  <c r="AZ50" i="87"/>
  <c r="AZ28" i="87"/>
  <c r="AZ8" i="87"/>
  <c r="AZ7" i="87"/>
  <c r="AZ36" i="66"/>
  <c r="AZ11" i="104"/>
  <c r="AZ8" i="103"/>
  <c r="AZ7" i="103"/>
  <c r="AZ6" i="103"/>
  <c r="AZ37" i="67"/>
  <c r="AZ42" i="70"/>
  <c r="AZ14" i="88"/>
  <c r="AZ36" i="86"/>
  <c r="AZ29" i="87"/>
  <c r="AZ8" i="97"/>
  <c r="AZ7" i="97"/>
  <c r="AZ8" i="67"/>
  <c r="AZ7" i="67" s="1"/>
  <c r="AZ21" i="97"/>
  <c r="AZ24" i="97"/>
  <c r="AZ41" i="97"/>
  <c r="AZ11" i="98"/>
  <c r="AZ43" i="101"/>
  <c r="AZ42" i="72"/>
  <c r="AZ51" i="102"/>
  <c r="AZ51" i="72"/>
  <c r="AZ37" i="73"/>
  <c r="AZ38" i="104"/>
  <c r="AZ14" i="107"/>
  <c r="AZ12" i="101"/>
  <c r="AZ18" i="74"/>
  <c r="AZ20" i="73"/>
  <c r="AZ46" i="66"/>
  <c r="AZ45" i="73"/>
  <c r="AZ14" i="74"/>
  <c r="AZ18" i="99"/>
  <c r="AZ41" i="96"/>
  <c r="AZ39" i="96"/>
  <c r="AZ41" i="66"/>
  <c r="AZ25" i="70"/>
  <c r="AZ44" i="100"/>
  <c r="AZ44" i="70"/>
  <c r="AZ28" i="71"/>
  <c r="AZ10" i="73"/>
  <c r="AZ44" i="105"/>
  <c r="AZ44" i="75"/>
  <c r="AZ41" i="109"/>
  <c r="AZ41" i="86"/>
  <c r="AZ49" i="70"/>
  <c r="AZ14" i="87"/>
  <c r="AZ44" i="109"/>
  <c r="AZ39" i="66"/>
  <c r="AZ20" i="99"/>
  <c r="AZ20" i="69"/>
  <c r="AZ14" i="100"/>
  <c r="AZ14" i="70"/>
  <c r="AZ12" i="71"/>
  <c r="AZ40" i="101"/>
  <c r="AZ40" i="71"/>
  <c r="AZ22" i="73"/>
  <c r="AZ30" i="74"/>
  <c r="AZ30" i="66"/>
  <c r="AZ20" i="86"/>
  <c r="AY11" i="98"/>
  <c r="AY11" i="68"/>
  <c r="AY19" i="69"/>
  <c r="AY28" i="73"/>
  <c r="AY23" i="104"/>
  <c r="AY23" i="74"/>
  <c r="AY9" i="106"/>
  <c r="AY51" i="86"/>
  <c r="AY51" i="109"/>
  <c r="AY23" i="96"/>
  <c r="AY23" i="66"/>
  <c r="AY26" i="96"/>
  <c r="AY39" i="96"/>
  <c r="AY45" i="96"/>
  <c r="AY48" i="96"/>
  <c r="AY18" i="96"/>
  <c r="AY10" i="67"/>
  <c r="AY9" i="98"/>
  <c r="AY9" i="68"/>
  <c r="AY13" i="68"/>
  <c r="AY19" i="68"/>
  <c r="AY53" i="68"/>
  <c r="AY9" i="99"/>
  <c r="AY11" i="99"/>
  <c r="AY12" i="99"/>
  <c r="AY12" i="69"/>
  <c r="AY49" i="100"/>
  <c r="AY49" i="70"/>
  <c r="AY8" i="101"/>
  <c r="AY7" i="101"/>
  <c r="AY8" i="71"/>
  <c r="AY7" i="71" s="1"/>
  <c r="AY19" i="73"/>
  <c r="AY51" i="73"/>
  <c r="AY51" i="103"/>
  <c r="AY13" i="104"/>
  <c r="AY13" i="74"/>
  <c r="AY21" i="104"/>
  <c r="AY39" i="104"/>
  <c r="AY11" i="105"/>
  <c r="AY11" i="75"/>
  <c r="AY13" i="75"/>
  <c r="AY19" i="75"/>
  <c r="AY13" i="107"/>
  <c r="AY9" i="109"/>
  <c r="AY9" i="86"/>
  <c r="AY34" i="86"/>
  <c r="AY48" i="86"/>
  <c r="AY46" i="88"/>
  <c r="AY10" i="88"/>
  <c r="AY48" i="75"/>
  <c r="AY9" i="76"/>
  <c r="AY49" i="88"/>
  <c r="AY40" i="69"/>
  <c r="AY37" i="69"/>
  <c r="AY41" i="67"/>
  <c r="AY14" i="86"/>
  <c r="AY37" i="86"/>
  <c r="AY39" i="66"/>
  <c r="AY50" i="66"/>
  <c r="AY28" i="67"/>
  <c r="AY31" i="67"/>
  <c r="AY38" i="97"/>
  <c r="AY48" i="97"/>
  <c r="AY48" i="67"/>
  <c r="AY29" i="69"/>
  <c r="AY44" i="99"/>
  <c r="AY39" i="99"/>
  <c r="AY36" i="69"/>
  <c r="AY14" i="100"/>
  <c r="AY14" i="70"/>
  <c r="AY12" i="72"/>
  <c r="AY12" i="102"/>
  <c r="AY20" i="102"/>
  <c r="AY20" i="72"/>
  <c r="AY55" i="102"/>
  <c r="AY42" i="73"/>
  <c r="AY46" i="73"/>
  <c r="AY49" i="73"/>
  <c r="AY49" i="103"/>
  <c r="AY37" i="74"/>
  <c r="AY16" i="105"/>
  <c r="AY53" i="76"/>
  <c r="AY14" i="98"/>
  <c r="AY9" i="72"/>
  <c r="AY20" i="106"/>
  <c r="AY37" i="66"/>
  <c r="AY25" i="67"/>
  <c r="AY40" i="67"/>
  <c r="AY42" i="67"/>
  <c r="AY45" i="67"/>
  <c r="AY50" i="67"/>
  <c r="AY21" i="97"/>
  <c r="AY21" i="98"/>
  <c r="AY34" i="69"/>
  <c r="AY44" i="69"/>
  <c r="AY51" i="70"/>
  <c r="AY25" i="70"/>
  <c r="AY41" i="101"/>
  <c r="AY41" i="71"/>
  <c r="AY50" i="71"/>
  <c r="AY50" i="72"/>
  <c r="AY28" i="75"/>
  <c r="AY22" i="75"/>
  <c r="AY18" i="76"/>
  <c r="AY18" i="106"/>
  <c r="AY30" i="86"/>
  <c r="AY26" i="109"/>
  <c r="AY14" i="97"/>
  <c r="AY14" i="67"/>
  <c r="AY12" i="103"/>
  <c r="AY12" i="73"/>
  <c r="AY48" i="103"/>
  <c r="AY48" i="73"/>
  <c r="AY39" i="74"/>
  <c r="AY50" i="74"/>
  <c r="AY44" i="76"/>
  <c r="AY44" i="106"/>
  <c r="AY22" i="87"/>
  <c r="AY46" i="87"/>
  <c r="AY51" i="87"/>
  <c r="AY51" i="108"/>
  <c r="AY22" i="86"/>
  <c r="AY19" i="86"/>
  <c r="AY22" i="69"/>
  <c r="AY42" i="76"/>
  <c r="AY14" i="76"/>
  <c r="AY51" i="105"/>
  <c r="AY29" i="68"/>
  <c r="AY13" i="98"/>
  <c r="AY11" i="69"/>
  <c r="AY39" i="69"/>
  <c r="AY51" i="100"/>
  <c r="AY34" i="71"/>
  <c r="AY34" i="74"/>
  <c r="AY24" i="106"/>
  <c r="AY30" i="87"/>
  <c r="AY28" i="69"/>
  <c r="AY36" i="73"/>
  <c r="AY18" i="66"/>
  <c r="AY45" i="97"/>
  <c r="AY34" i="70"/>
  <c r="AY10" i="74"/>
  <c r="AY11" i="87"/>
  <c r="AY11" i="108"/>
  <c r="AY53" i="86"/>
  <c r="BA13" i="66"/>
  <c r="BA13" i="96"/>
  <c r="BA39" i="109"/>
  <c r="BA38" i="102"/>
  <c r="BA43" i="102"/>
  <c r="BA51" i="102"/>
  <c r="BA40" i="68"/>
  <c r="BA40" i="98"/>
  <c r="BA50" i="68"/>
  <c r="BA21" i="99"/>
  <c r="BA43" i="101"/>
  <c r="BA55" i="103"/>
  <c r="BA50" i="75"/>
  <c r="BA19" i="87"/>
  <c r="BA18" i="71"/>
  <c r="BA36" i="74"/>
  <c r="BA45" i="87"/>
  <c r="BA22" i="73"/>
  <c r="BA29" i="69"/>
  <c r="BA24" i="103"/>
  <c r="BA48" i="104"/>
  <c r="BA44" i="107"/>
  <c r="BA51" i="107"/>
  <c r="BA19" i="66"/>
  <c r="BA51" i="66"/>
  <c r="BA48" i="66"/>
  <c r="BA40" i="66"/>
  <c r="BA51" i="96"/>
  <c r="BA48" i="97"/>
  <c r="BA29" i="67"/>
  <c r="BA48" i="67"/>
  <c r="BA50" i="67"/>
  <c r="BA53" i="67"/>
  <c r="BA37" i="67"/>
  <c r="BA37" i="68"/>
  <c r="BA19" i="69"/>
  <c r="BA23" i="74"/>
  <c r="BA23" i="104"/>
  <c r="BA42" i="87"/>
  <c r="BA39" i="86"/>
  <c r="BA18" i="86"/>
  <c r="BA38" i="96"/>
  <c r="BA13" i="97"/>
  <c r="BA13" i="67"/>
  <c r="BA10" i="68"/>
  <c r="BA49" i="98"/>
  <c r="BA49" i="68"/>
  <c r="BA40" i="100"/>
  <c r="BA40" i="70"/>
  <c r="BA14" i="105"/>
  <c r="BA14" i="75"/>
  <c r="BA45" i="105"/>
  <c r="BA45" i="75"/>
  <c r="BA41" i="106"/>
  <c r="BA41" i="76"/>
  <c r="BA51" i="88"/>
  <c r="BA22" i="87"/>
  <c r="BA19" i="68"/>
  <c r="BA18" i="69"/>
  <c r="BA12" i="87"/>
  <c r="BA52" i="87"/>
  <c r="BA51" i="101"/>
  <c r="BA51" i="71"/>
  <c r="BA34" i="67"/>
  <c r="BA40" i="73"/>
  <c r="BA40" i="103"/>
  <c r="BA18" i="104"/>
  <c r="BA18" i="74"/>
  <c r="AS18" i="74"/>
  <c r="BA34" i="75"/>
  <c r="BA10" i="87"/>
  <c r="BA26" i="108"/>
  <c r="BA39" i="108"/>
  <c r="BA31" i="87"/>
  <c r="AN31" i="87"/>
  <c r="AB31" i="87"/>
  <c r="AV31" i="87"/>
  <c r="BA39" i="87"/>
  <c r="BA30" i="86"/>
  <c r="BA49" i="73"/>
  <c r="BA34" i="88"/>
  <c r="BA48" i="88"/>
  <c r="BA43" i="96"/>
  <c r="BA23" i="75"/>
  <c r="BA28" i="69"/>
  <c r="BA30" i="71"/>
  <c r="BA40" i="71"/>
  <c r="BA30" i="72"/>
  <c r="BA12" i="74"/>
  <c r="BA12" i="104"/>
  <c r="BA31" i="74"/>
  <c r="BA21" i="106"/>
  <c r="BA39" i="106"/>
  <c r="BA39" i="76"/>
  <c r="BA42" i="76"/>
  <c r="BA31" i="67"/>
  <c r="BA9" i="102"/>
  <c r="BA14" i="76"/>
  <c r="BA8" i="103"/>
  <c r="BA7" i="103"/>
  <c r="BA48" i="96"/>
  <c r="BA34" i="68"/>
  <c r="BA25" i="69"/>
  <c r="BA13" i="104"/>
  <c r="BA13" i="74"/>
  <c r="BA18" i="105"/>
  <c r="BA18" i="75"/>
  <c r="BA30" i="66"/>
  <c r="BA14" i="69"/>
  <c r="BA10" i="74"/>
  <c r="BA14" i="106"/>
  <c r="AX11" i="71"/>
  <c r="AX14" i="71"/>
  <c r="AX11" i="75"/>
  <c r="AX14" i="75"/>
  <c r="AX29" i="67"/>
  <c r="AX18" i="68"/>
  <c r="AX31" i="68"/>
  <c r="AX46" i="68"/>
  <c r="AX29" i="70"/>
  <c r="AX14" i="101"/>
  <c r="AX11" i="101"/>
  <c r="AX50" i="72"/>
  <c r="AX53" i="73"/>
  <c r="AX26" i="104"/>
  <c r="AX24" i="104"/>
  <c r="AX48" i="104"/>
  <c r="AX28" i="74"/>
  <c r="AX48" i="74"/>
  <c r="AX40" i="74"/>
  <c r="AX22" i="74"/>
  <c r="AX19" i="74"/>
  <c r="AX14" i="105"/>
  <c r="AX38" i="105"/>
  <c r="AX41" i="105"/>
  <c r="AX41" i="75"/>
  <c r="AX52" i="105"/>
  <c r="AX52" i="75"/>
  <c r="AX13" i="107"/>
  <c r="AX13" i="88"/>
  <c r="AX16" i="107"/>
  <c r="AX28" i="88"/>
  <c r="AX52" i="107"/>
  <c r="AX52" i="88"/>
  <c r="AX9" i="108"/>
  <c r="AX16" i="108"/>
  <c r="AX9" i="87"/>
  <c r="AX29" i="87"/>
  <c r="AX18" i="109"/>
  <c r="AX18" i="86"/>
  <c r="AX18" i="71"/>
  <c r="AX9" i="67"/>
  <c r="AX14" i="98"/>
  <c r="AX23" i="101"/>
  <c r="AX53" i="69"/>
  <c r="AX37" i="73"/>
  <c r="AX48" i="73"/>
  <c r="AX48" i="103"/>
  <c r="AX28" i="75"/>
  <c r="AX31" i="75"/>
  <c r="AX18" i="106"/>
  <c r="AX18" i="76"/>
  <c r="AX52" i="96"/>
  <c r="AX46" i="66"/>
  <c r="AX52" i="66"/>
  <c r="AX42" i="67"/>
  <c r="AX55" i="98"/>
  <c r="AX9" i="69"/>
  <c r="AX9" i="99"/>
  <c r="AX28" i="70"/>
  <c r="AX48" i="101"/>
  <c r="AX48" i="71"/>
  <c r="AX55" i="101"/>
  <c r="AX18" i="73"/>
  <c r="AX18" i="103"/>
  <c r="AX43" i="105"/>
  <c r="AX42" i="76"/>
  <c r="AX8" i="107"/>
  <c r="AX7" i="107"/>
  <c r="AX20" i="107"/>
  <c r="AX20" i="88"/>
  <c r="AX22" i="87"/>
  <c r="AX36" i="87"/>
  <c r="AX23" i="109"/>
  <c r="AX23" i="86"/>
  <c r="AX46" i="86"/>
  <c r="AX28" i="86"/>
  <c r="AX38" i="109"/>
  <c r="AX11" i="68"/>
  <c r="AX13" i="76"/>
  <c r="AX21" i="101"/>
  <c r="AX18" i="87"/>
  <c r="AX28" i="76"/>
  <c r="AX37" i="67"/>
  <c r="AX20" i="101"/>
  <c r="AX25" i="70"/>
  <c r="AX45" i="70"/>
  <c r="AX49" i="70"/>
  <c r="AX38" i="107"/>
  <c r="AX20" i="108"/>
  <c r="AX39" i="108"/>
  <c r="AX41" i="108"/>
  <c r="AX44" i="97"/>
  <c r="AX44" i="99"/>
  <c r="AX44" i="69"/>
  <c r="AX8" i="100"/>
  <c r="AX7" i="100"/>
  <c r="AX8" i="70"/>
  <c r="AX7" i="70" s="1"/>
  <c r="AX10" i="76"/>
  <c r="AX8" i="66"/>
  <c r="AX7" i="66"/>
  <c r="AX44" i="67"/>
  <c r="AX41" i="99"/>
  <c r="AX41" i="69"/>
  <c r="AX45" i="100"/>
  <c r="AX18" i="102"/>
  <c r="AX18" i="72"/>
  <c r="AX42" i="72"/>
  <c r="AX16" i="103"/>
  <c r="AX41" i="103"/>
  <c r="AX41" i="73"/>
  <c r="AX8" i="76"/>
  <c r="AX7" i="76"/>
  <c r="AX29" i="72"/>
  <c r="AX49" i="69"/>
  <c r="AX52" i="100"/>
  <c r="AX28" i="87"/>
  <c r="AX18" i="98"/>
  <c r="AX22" i="69"/>
  <c r="AX23" i="102"/>
  <c r="AX23" i="72"/>
  <c r="AX9" i="103"/>
  <c r="AX9" i="73"/>
  <c r="AX8" i="87"/>
  <c r="AX7" i="87"/>
  <c r="AX12" i="109"/>
  <c r="AX12" i="86"/>
  <c r="AX30" i="69"/>
  <c r="AX30" i="73"/>
  <c r="AX46" i="73"/>
  <c r="AX22" i="76"/>
  <c r="AX11" i="105"/>
  <c r="AX30" i="76"/>
  <c r="AX22" i="88"/>
  <c r="AX43" i="109"/>
  <c r="AX34" i="69"/>
  <c r="AX13" i="68"/>
  <c r="AT44" i="70"/>
  <c r="AT49" i="70"/>
  <c r="AT9" i="66"/>
  <c r="AT23" i="97"/>
  <c r="AT51" i="98"/>
  <c r="AT51" i="68"/>
  <c r="AT38" i="99"/>
  <c r="AT44" i="100"/>
  <c r="AT31" i="71"/>
  <c r="AT34" i="71"/>
  <c r="AT46" i="74"/>
  <c r="AT23" i="106"/>
  <c r="AT23" i="76"/>
  <c r="AT28" i="76"/>
  <c r="AT21" i="107"/>
  <c r="AT49" i="107"/>
  <c r="AT49" i="88"/>
  <c r="AT25" i="88"/>
  <c r="AT23" i="88"/>
  <c r="AT18" i="88"/>
  <c r="AT20" i="87"/>
  <c r="AT53" i="87"/>
  <c r="AT36" i="86"/>
  <c r="AT48" i="109"/>
  <c r="AT48" i="86"/>
  <c r="AT10" i="72"/>
  <c r="AT19" i="71"/>
  <c r="AT53" i="86"/>
  <c r="AT49" i="72"/>
  <c r="AT52" i="102"/>
  <c r="AT49" i="76"/>
  <c r="AT39" i="66"/>
  <c r="AT18" i="66"/>
  <c r="AT52" i="66"/>
  <c r="AT43" i="99"/>
  <c r="AT36" i="71"/>
  <c r="AT45" i="109"/>
  <c r="AT49" i="100"/>
  <c r="AT55" i="104"/>
  <c r="AT13" i="87"/>
  <c r="AT13" i="108"/>
  <c r="AT22" i="87"/>
  <c r="AT45" i="87"/>
  <c r="AT11" i="66"/>
  <c r="AT14" i="66"/>
  <c r="AT11" i="96"/>
  <c r="AT14" i="96"/>
  <c r="AT55" i="101"/>
  <c r="AT19" i="72"/>
  <c r="AT49" i="103"/>
  <c r="AT49" i="73"/>
  <c r="AT34" i="74"/>
  <c r="AT20" i="75"/>
  <c r="AT20" i="105"/>
  <c r="AT29" i="75"/>
  <c r="AT51" i="105"/>
  <c r="AT51" i="75"/>
  <c r="AT45" i="108"/>
  <c r="AT18" i="86"/>
  <c r="AT18" i="109"/>
  <c r="AT24" i="109"/>
  <c r="AT31" i="86"/>
  <c r="AT22" i="86"/>
  <c r="AT40" i="86"/>
  <c r="AT51" i="86"/>
  <c r="AT30" i="73"/>
  <c r="AT39" i="73"/>
  <c r="AT42" i="73"/>
  <c r="AT12" i="75"/>
  <c r="AT29" i="74"/>
  <c r="AT21" i="104"/>
  <c r="AT55" i="105"/>
  <c r="AT39" i="106"/>
  <c r="AT39" i="76"/>
  <c r="AT23" i="107"/>
  <c r="AT31" i="88"/>
  <c r="AT52" i="96"/>
  <c r="AT44" i="67"/>
  <c r="AT51" i="67"/>
  <c r="AT52" i="67"/>
  <c r="AT51" i="97"/>
  <c r="AT24" i="98"/>
  <c r="AR24" i="98"/>
  <c r="AT46" i="68"/>
  <c r="AT13" i="99"/>
  <c r="AT13" i="69"/>
  <c r="AT23" i="69"/>
  <c r="AT31" i="69"/>
  <c r="AT10" i="70"/>
  <c r="AT51" i="72"/>
  <c r="AT51" i="102"/>
  <c r="AT55" i="103"/>
  <c r="AT28" i="75"/>
  <c r="AT18" i="107"/>
  <c r="AT38" i="108"/>
  <c r="AT40" i="109"/>
  <c r="AT12" i="71"/>
  <c r="AT26" i="103"/>
  <c r="AT37" i="73"/>
  <c r="AT18" i="96"/>
  <c r="AT12" i="102"/>
  <c r="AT16" i="102"/>
  <c r="AT9" i="74"/>
  <c r="AT12" i="101"/>
  <c r="AT30" i="72"/>
  <c r="AT39" i="103"/>
  <c r="AT39" i="97"/>
  <c r="Z39" i="97"/>
  <c r="Y39" i="97" s="1"/>
  <c r="AN39" i="97"/>
  <c r="AM39" i="97"/>
  <c r="AT51" i="101"/>
  <c r="AT28" i="67"/>
  <c r="AT52" i="97"/>
  <c r="AT11" i="98"/>
  <c r="AT11" i="68"/>
  <c r="AT19" i="68"/>
  <c r="AT48" i="101"/>
  <c r="AT48" i="71"/>
  <c r="AT12" i="105"/>
  <c r="AT9" i="86"/>
  <c r="AT9" i="109"/>
  <c r="AT24" i="101"/>
  <c r="AT44" i="105"/>
  <c r="AS9" i="68"/>
  <c r="AS42" i="66"/>
  <c r="AS52" i="98"/>
  <c r="AS52" i="68"/>
  <c r="AS41" i="109"/>
  <c r="AS41" i="86"/>
  <c r="AS19" i="66"/>
  <c r="AS10" i="67"/>
  <c r="AS30" i="67"/>
  <c r="AS30" i="68"/>
  <c r="AS39" i="98"/>
  <c r="AS39" i="68"/>
  <c r="AS42" i="68"/>
  <c r="AS19" i="69"/>
  <c r="AS30" i="69"/>
  <c r="AS13" i="71"/>
  <c r="AS13" i="101"/>
  <c r="AS42" i="71"/>
  <c r="AS31" i="73"/>
  <c r="AS8" i="104"/>
  <c r="AS7" i="104" s="1"/>
  <c r="AS8" i="74"/>
  <c r="AS7" i="74"/>
  <c r="AS38" i="104"/>
  <c r="AS13" i="105"/>
  <c r="AS13" i="75"/>
  <c r="AS28" i="86"/>
  <c r="AS34" i="86"/>
  <c r="AS36" i="70"/>
  <c r="AS41" i="100"/>
  <c r="AS12" i="102"/>
  <c r="AS12" i="72"/>
  <c r="AS23" i="88"/>
  <c r="AS23" i="107"/>
  <c r="AS30" i="86"/>
  <c r="AS26" i="96"/>
  <c r="AS45" i="96"/>
  <c r="AS49" i="96"/>
  <c r="AS51" i="96"/>
  <c r="AS31" i="66"/>
  <c r="AS45" i="66"/>
  <c r="AS51" i="66"/>
  <c r="AS23" i="98"/>
  <c r="AS23" i="68"/>
  <c r="AS38" i="99"/>
  <c r="AS20" i="101"/>
  <c r="AS9" i="73"/>
  <c r="AS22" i="75"/>
  <c r="AS29" i="75"/>
  <c r="AS21" i="106"/>
  <c r="AS30" i="76"/>
  <c r="AS8" i="109"/>
  <c r="AS7" i="109" s="1"/>
  <c r="AS8" i="86"/>
  <c r="AS7" i="86"/>
  <c r="AS11" i="109"/>
  <c r="AS11" i="86"/>
  <c r="AS11" i="76"/>
  <c r="AS19" i="67"/>
  <c r="AS37" i="67"/>
  <c r="AS50" i="70"/>
  <c r="AS45" i="70"/>
  <c r="AS22" i="70"/>
  <c r="AS19" i="72"/>
  <c r="AS21" i="102"/>
  <c r="AS24" i="106"/>
  <c r="AS22" i="67"/>
  <c r="AS41" i="98"/>
  <c r="AS41" i="68"/>
  <c r="AS38" i="100"/>
  <c r="AS45" i="100"/>
  <c r="AS30" i="70"/>
  <c r="AS16" i="101"/>
  <c r="AS24" i="101"/>
  <c r="AS10" i="74"/>
  <c r="AS14" i="76"/>
  <c r="AS14" i="106"/>
  <c r="AS19" i="76"/>
  <c r="AS19" i="87"/>
  <c r="AS13" i="69"/>
  <c r="AS40" i="69"/>
  <c r="AS40" i="99"/>
  <c r="AS8" i="101"/>
  <c r="AS7" i="101"/>
  <c r="AS8" i="71"/>
  <c r="AS7" i="71"/>
  <c r="AS11" i="71"/>
  <c r="AO11" i="71"/>
  <c r="AS11" i="101"/>
  <c r="AS37" i="71"/>
  <c r="AS52" i="101"/>
  <c r="AS52" i="71"/>
  <c r="AS11" i="73"/>
  <c r="AS11" i="103"/>
  <c r="AS29" i="73"/>
  <c r="AS41" i="105"/>
  <c r="AS41" i="75"/>
  <c r="AS48" i="105"/>
  <c r="AS48" i="75"/>
  <c r="AS18" i="75"/>
  <c r="AS10" i="86"/>
  <c r="AS12" i="75"/>
  <c r="AS36" i="67"/>
  <c r="AS52" i="104"/>
  <c r="AS48" i="68"/>
  <c r="AS55" i="99"/>
  <c r="AS34" i="72"/>
  <c r="AS30" i="74"/>
  <c r="AS52" i="76"/>
  <c r="AS9" i="108"/>
  <c r="AS13" i="109"/>
  <c r="AS16" i="109"/>
  <c r="AS11" i="107"/>
  <c r="AS31" i="88"/>
  <c r="AS28" i="69"/>
  <c r="AS36" i="74"/>
  <c r="AS10" i="75"/>
  <c r="AS29" i="87"/>
  <c r="AS53" i="86"/>
  <c r="AS44" i="101"/>
  <c r="AS34" i="66"/>
  <c r="AS25" i="67"/>
  <c r="AS34" i="71"/>
  <c r="AS55" i="103"/>
  <c r="AS18" i="104"/>
  <c r="AS42" i="87"/>
  <c r="AS49" i="67"/>
  <c r="AS8" i="69"/>
  <c r="AS7" i="69" s="1"/>
  <c r="AS23" i="72"/>
  <c r="AS41" i="73"/>
  <c r="AS39" i="88"/>
  <c r="AS37" i="70"/>
  <c r="AR26" i="107"/>
  <c r="AR9" i="96"/>
  <c r="AR9" i="66"/>
  <c r="AR22" i="66"/>
  <c r="AR37" i="69"/>
  <c r="AR16" i="100"/>
  <c r="AR50" i="70"/>
  <c r="AR42" i="70"/>
  <c r="AR39" i="70"/>
  <c r="AR11" i="70"/>
  <c r="AR14" i="70"/>
  <c r="AR14" i="101"/>
  <c r="AR14" i="71"/>
  <c r="AR19" i="71"/>
  <c r="AR30" i="71"/>
  <c r="AR29" i="72"/>
  <c r="AR38" i="102"/>
  <c r="AR34" i="73"/>
  <c r="AR46" i="74"/>
  <c r="AR52" i="104"/>
  <c r="AR52" i="74"/>
  <c r="AR48" i="74"/>
  <c r="AR44" i="74"/>
  <c r="AR19" i="74"/>
  <c r="AR37" i="75"/>
  <c r="AR8" i="106"/>
  <c r="AR7" i="106"/>
  <c r="AR6" i="106" s="1"/>
  <c r="AR8" i="76"/>
  <c r="AR7" i="76"/>
  <c r="AR9" i="109"/>
  <c r="AR9" i="86"/>
  <c r="AR23" i="109"/>
  <c r="AR23" i="86"/>
  <c r="AR8" i="86"/>
  <c r="AR7" i="86" s="1"/>
  <c r="AR44" i="69"/>
  <c r="AR50" i="75"/>
  <c r="AR40" i="103"/>
  <c r="AR13" i="98"/>
  <c r="AR13" i="68"/>
  <c r="AR39" i="100"/>
  <c r="AR9" i="73"/>
  <c r="AR49" i="106"/>
  <c r="AR49" i="76"/>
  <c r="AR44" i="107"/>
  <c r="AR44" i="88"/>
  <c r="AR52" i="108"/>
  <c r="AR52" i="87"/>
  <c r="AR34" i="66"/>
  <c r="AR50" i="66"/>
  <c r="AR53" i="66"/>
  <c r="AR12" i="99"/>
  <c r="AR12" i="69"/>
  <c r="AR24" i="99"/>
  <c r="AR52" i="99"/>
  <c r="AR52" i="69"/>
  <c r="AR30" i="70"/>
  <c r="AR18" i="101"/>
  <c r="AR18" i="71"/>
  <c r="AR22" i="71"/>
  <c r="AR53" i="71"/>
  <c r="AR50" i="72"/>
  <c r="AR46" i="72"/>
  <c r="AR9" i="72"/>
  <c r="AR48" i="104"/>
  <c r="AR53" i="75"/>
  <c r="AR10" i="76"/>
  <c r="AR21" i="106"/>
  <c r="AR8" i="107"/>
  <c r="AR7" i="107"/>
  <c r="AR8" i="88"/>
  <c r="AR11" i="88"/>
  <c r="AR11" i="107"/>
  <c r="AR21" i="107"/>
  <c r="AR49" i="88"/>
  <c r="AR52" i="88"/>
  <c r="AR52" i="107"/>
  <c r="AR19" i="87"/>
  <c r="AR18" i="76"/>
  <c r="AR51" i="73"/>
  <c r="AR48" i="73"/>
  <c r="AR53" i="73"/>
  <c r="AR39" i="106"/>
  <c r="AR20" i="104"/>
  <c r="AR16" i="104"/>
  <c r="AR9" i="103"/>
  <c r="AR41" i="102"/>
  <c r="AR55" i="104"/>
  <c r="AR39" i="109"/>
  <c r="AR9" i="102"/>
  <c r="AR28" i="73"/>
  <c r="AR36" i="74"/>
  <c r="AR28" i="74"/>
  <c r="AR31" i="75"/>
  <c r="AR19" i="66"/>
  <c r="AR19" i="67"/>
  <c r="AR24" i="100"/>
  <c r="AR48" i="103"/>
  <c r="AR34" i="74"/>
  <c r="AR16" i="107"/>
  <c r="AR28" i="88"/>
  <c r="AR11" i="75"/>
  <c r="AR12" i="66"/>
  <c r="AR12" i="108"/>
  <c r="AR16" i="108"/>
  <c r="AR10" i="67"/>
  <c r="AR29" i="68"/>
  <c r="AR53" i="68"/>
  <c r="AR41" i="98"/>
  <c r="AR21" i="102"/>
  <c r="AR43" i="109"/>
  <c r="AR30" i="86"/>
  <c r="AR43" i="96"/>
  <c r="AR48" i="96"/>
  <c r="AR48" i="66"/>
  <c r="AR40" i="69"/>
  <c r="AR40" i="99"/>
  <c r="AR11" i="100"/>
  <c r="AR39" i="105"/>
  <c r="AR39" i="75"/>
  <c r="AR29" i="76"/>
  <c r="AR41" i="106"/>
  <c r="AR41" i="76"/>
  <c r="AR49" i="107"/>
  <c r="AR18" i="109"/>
  <c r="AR18" i="86"/>
  <c r="AR46" i="86"/>
  <c r="AQ9" i="97"/>
  <c r="AQ12" i="109"/>
  <c r="AQ13" i="102"/>
  <c r="AQ14" i="102"/>
  <c r="AQ22" i="69"/>
  <c r="AQ23" i="69"/>
  <c r="AQ39" i="69"/>
  <c r="AQ46" i="69"/>
  <c r="AQ30" i="73"/>
  <c r="AQ29" i="73"/>
  <c r="AQ40" i="86"/>
  <c r="AQ40" i="109"/>
  <c r="AQ21" i="96"/>
  <c r="AQ37" i="66"/>
  <c r="AQ46" i="67"/>
  <c r="AQ48" i="67"/>
  <c r="AQ48" i="97"/>
  <c r="AQ55" i="98"/>
  <c r="AQ8" i="68"/>
  <c r="AQ7" i="68" s="1"/>
  <c r="AQ11" i="75"/>
  <c r="AQ11" i="105"/>
  <c r="AQ46" i="76"/>
  <c r="AQ29" i="68"/>
  <c r="AQ51" i="98"/>
  <c r="AQ51" i="68"/>
  <c r="AQ14" i="69"/>
  <c r="AQ14" i="99"/>
  <c r="AQ14" i="101"/>
  <c r="AQ16" i="101"/>
  <c r="AQ14" i="71"/>
  <c r="AQ34" i="71"/>
  <c r="AQ13" i="72"/>
  <c r="AQ14" i="72"/>
  <c r="AQ9" i="103"/>
  <c r="AQ9" i="73"/>
  <c r="AQ9" i="88"/>
  <c r="AQ9" i="107"/>
  <c r="AQ13" i="108"/>
  <c r="AQ13" i="87"/>
  <c r="AQ25" i="87"/>
  <c r="AQ12" i="86"/>
  <c r="AQ11" i="87"/>
  <c r="AQ36" i="69"/>
  <c r="AQ39" i="107"/>
  <c r="AQ22" i="74"/>
  <c r="AQ41" i="100"/>
  <c r="AQ49" i="100"/>
  <c r="AQ52" i="100"/>
  <c r="AQ52" i="71"/>
  <c r="AQ8" i="96"/>
  <c r="AQ7" i="96" s="1"/>
  <c r="AQ11" i="96"/>
  <c r="AQ13" i="96"/>
  <c r="AQ14" i="98"/>
  <c r="AQ30" i="76"/>
  <c r="AQ41" i="107"/>
  <c r="AQ40" i="66"/>
  <c r="AQ40" i="96"/>
  <c r="AQ49" i="70"/>
  <c r="AQ34" i="72"/>
  <c r="AQ49" i="102"/>
  <c r="AQ49" i="72"/>
  <c r="AQ8" i="104"/>
  <c r="AQ7" i="104"/>
  <c r="AQ8" i="74"/>
  <c r="AQ7" i="74"/>
  <c r="AQ48" i="74"/>
  <c r="AQ48" i="104"/>
  <c r="AQ31" i="86"/>
  <c r="AQ41" i="109"/>
  <c r="AQ28" i="70"/>
  <c r="AQ52" i="70"/>
  <c r="AQ18" i="72"/>
  <c r="AQ51" i="102"/>
  <c r="AQ51" i="72"/>
  <c r="AQ24" i="104"/>
  <c r="AQ22" i="88"/>
  <c r="AQ31" i="88"/>
  <c r="AQ8" i="87"/>
  <c r="AQ7" i="87"/>
  <c r="AQ8" i="108"/>
  <c r="AQ7" i="108"/>
  <c r="AQ23" i="108"/>
  <c r="AQ20" i="66"/>
  <c r="AQ36" i="67"/>
  <c r="AQ18" i="68"/>
  <c r="AQ9" i="70"/>
  <c r="AQ23" i="72"/>
  <c r="AQ23" i="102"/>
  <c r="AQ31" i="72"/>
  <c r="AQ49" i="103"/>
  <c r="AQ49" i="73"/>
  <c r="AQ9" i="105"/>
  <c r="AQ9" i="75"/>
  <c r="AQ28" i="75"/>
  <c r="AQ42" i="75"/>
  <c r="AQ10" i="76"/>
  <c r="AQ21" i="106"/>
  <c r="AQ28" i="76"/>
  <c r="AQ29" i="86"/>
  <c r="AQ41" i="86"/>
  <c r="AQ20" i="86"/>
  <c r="AQ49" i="99"/>
  <c r="AQ52" i="99"/>
  <c r="AQ22" i="73"/>
  <c r="AQ23" i="87"/>
  <c r="AQ48" i="87"/>
  <c r="AQ53" i="87"/>
  <c r="AQ28" i="88"/>
  <c r="AQ51" i="74"/>
  <c r="AQ19" i="74"/>
  <c r="AQ45" i="72"/>
  <c r="AQ38" i="104"/>
  <c r="AQ11" i="68"/>
  <c r="AQ22" i="70"/>
  <c r="AQ28" i="66"/>
  <c r="AQ23" i="97"/>
  <c r="AQ31" i="76"/>
  <c r="AQ43" i="97"/>
  <c r="AQ22" i="68"/>
  <c r="AQ16" i="100"/>
  <c r="AQ42" i="73"/>
  <c r="AQ18" i="76"/>
  <c r="AQ18" i="106"/>
  <c r="AQ38" i="106"/>
  <c r="AQ8" i="88"/>
  <c r="AQ7" i="88" s="1"/>
  <c r="AQ26" i="108"/>
  <c r="AQ48" i="108"/>
  <c r="AQ29" i="66"/>
  <c r="AQ9" i="99"/>
  <c r="AQ9" i="69"/>
  <c r="AQ41" i="70"/>
  <c r="AQ40" i="104"/>
  <c r="AQ40" i="74"/>
  <c r="AQ34" i="68"/>
  <c r="AQ25" i="73"/>
  <c r="AQ45" i="73"/>
  <c r="AP11" i="101"/>
  <c r="AP11" i="99"/>
  <c r="AP11" i="98"/>
  <c r="AP9" i="108"/>
  <c r="AP20" i="96"/>
  <c r="AP24" i="96"/>
  <c r="AP45" i="96"/>
  <c r="AP52" i="97"/>
  <c r="AP20" i="105"/>
  <c r="AP49" i="98"/>
  <c r="AP55" i="102"/>
  <c r="AP39" i="103"/>
  <c r="AP41" i="108"/>
  <c r="AP13" i="109"/>
  <c r="AP44" i="109"/>
  <c r="AP13" i="97"/>
  <c r="AP13" i="101"/>
  <c r="AP26" i="101"/>
  <c r="AP23" i="102"/>
  <c r="AP16" i="105"/>
  <c r="AP40" i="106"/>
  <c r="AP13" i="96"/>
  <c r="AP16" i="96"/>
  <c r="AP39" i="98"/>
  <c r="AP14" i="100"/>
  <c r="AP18" i="100"/>
  <c r="AP45" i="101"/>
  <c r="AP21" i="109"/>
  <c r="AP48" i="109"/>
  <c r="AP44" i="98"/>
  <c r="AP49" i="104"/>
  <c r="AP13" i="105"/>
  <c r="AP13" i="104"/>
  <c r="AP9" i="97"/>
  <c r="AP21" i="97"/>
  <c r="AP20" i="103"/>
  <c r="AP8" i="105"/>
  <c r="AP7" i="105"/>
  <c r="AP14" i="107"/>
  <c r="AP45" i="102"/>
  <c r="AP21" i="98"/>
  <c r="AP48" i="105"/>
  <c r="AP40" i="104"/>
  <c r="AO9" i="67"/>
  <c r="AO14" i="101"/>
  <c r="AO11" i="88"/>
  <c r="AO31" i="74"/>
  <c r="AO23" i="88"/>
  <c r="AO23" i="107"/>
  <c r="AO49" i="86"/>
  <c r="AO49" i="109"/>
  <c r="AO43" i="96"/>
  <c r="AO46" i="67"/>
  <c r="AO20" i="98"/>
  <c r="AO20" i="68"/>
  <c r="AO49" i="69"/>
  <c r="AO53" i="69"/>
  <c r="AO45" i="69"/>
  <c r="AO25" i="69"/>
  <c r="AO22" i="69"/>
  <c r="AO49" i="99"/>
  <c r="AO51" i="70"/>
  <c r="AO51" i="100"/>
  <c r="AO10" i="72"/>
  <c r="AO18" i="72"/>
  <c r="AO21" i="105"/>
  <c r="AO11" i="76"/>
  <c r="AO11" i="106"/>
  <c r="AO34" i="87"/>
  <c r="AO49" i="97"/>
  <c r="AO51" i="101"/>
  <c r="AO55" i="103"/>
  <c r="AO21" i="106"/>
  <c r="AO9" i="76"/>
  <c r="AO23" i="66"/>
  <c r="AO23" i="96"/>
  <c r="AO38" i="96"/>
  <c r="AO18" i="96"/>
  <c r="AO48" i="96"/>
  <c r="AO25" i="67"/>
  <c r="AO49" i="74"/>
  <c r="AO49" i="104"/>
  <c r="AO55" i="104"/>
  <c r="AO23" i="108"/>
  <c r="AO23" i="87"/>
  <c r="AO45" i="87"/>
  <c r="AO28" i="87"/>
  <c r="AO13" i="86"/>
  <c r="AO13" i="109"/>
  <c r="AO22" i="76"/>
  <c r="AO8" i="66"/>
  <c r="AO7" i="66"/>
  <c r="AO8" i="96"/>
  <c r="AO7" i="96"/>
  <c r="AO18" i="66"/>
  <c r="AO48" i="66"/>
  <c r="AO9" i="97"/>
  <c r="AO51" i="67"/>
  <c r="AO51" i="97"/>
  <c r="AO20" i="71"/>
  <c r="AO21" i="102"/>
  <c r="AO23" i="105"/>
  <c r="AO23" i="75"/>
  <c r="AO36" i="75"/>
  <c r="AO43" i="105"/>
  <c r="AO14" i="107"/>
  <c r="AO36" i="88"/>
  <c r="AO8" i="87"/>
  <c r="AO7" i="87" s="1"/>
  <c r="AO8" i="108"/>
  <c r="AO7" i="108" s="1"/>
  <c r="AO8" i="109"/>
  <c r="AO7" i="109" s="1"/>
  <c r="AO34" i="88"/>
  <c r="AO36" i="72"/>
  <c r="AO41" i="71"/>
  <c r="AO46" i="70"/>
  <c r="AO25" i="70"/>
  <c r="AO36" i="66"/>
  <c r="AO13" i="75"/>
  <c r="AO48" i="73"/>
  <c r="AO53" i="88"/>
  <c r="AO31" i="66"/>
  <c r="AO52" i="73"/>
  <c r="AO52" i="103"/>
  <c r="AO19" i="67"/>
  <c r="AO36" i="68"/>
  <c r="AO12" i="70"/>
  <c r="AO12" i="100"/>
  <c r="AO36" i="70"/>
  <c r="AO18" i="70"/>
  <c r="AO43" i="101"/>
  <c r="AO22" i="71"/>
  <c r="AO40" i="103"/>
  <c r="AO40" i="73"/>
  <c r="AO20" i="74"/>
  <c r="AO20" i="104"/>
  <c r="AO28" i="74"/>
  <c r="AO52" i="75"/>
  <c r="AO52" i="105"/>
  <c r="AO55" i="106"/>
  <c r="AO39" i="88"/>
  <c r="AO39" i="107"/>
  <c r="AO49" i="88"/>
  <c r="AO49" i="107"/>
  <c r="AO10" i="87"/>
  <c r="AO10" i="86"/>
  <c r="AO21" i="109"/>
  <c r="AO37" i="86"/>
  <c r="AL37" i="86"/>
  <c r="AD37" i="86"/>
  <c r="AO50" i="86"/>
  <c r="AO45" i="103"/>
  <c r="AO41" i="97"/>
  <c r="AO38" i="97"/>
  <c r="AO29" i="67"/>
  <c r="AO48" i="76"/>
  <c r="AO16" i="105"/>
  <c r="AO18" i="102"/>
  <c r="AO8" i="104"/>
  <c r="AO7" i="104" s="1"/>
  <c r="AO36" i="67"/>
  <c r="AO11" i="96"/>
  <c r="AO19" i="70"/>
  <c r="AO14" i="72"/>
  <c r="AO49" i="75"/>
  <c r="AO20" i="88"/>
  <c r="AO37" i="69"/>
  <c r="AO20" i="103"/>
  <c r="AO20" i="73"/>
  <c r="AO51" i="74"/>
  <c r="AO51" i="104"/>
  <c r="AO51" i="105"/>
  <c r="AO51" i="75"/>
  <c r="AO31" i="76"/>
  <c r="AO34" i="76"/>
  <c r="AO41" i="67"/>
  <c r="AO13" i="98"/>
  <c r="AO13" i="68"/>
  <c r="AO49" i="68"/>
  <c r="AO49" i="98"/>
  <c r="AO14" i="71"/>
  <c r="AO12" i="74"/>
  <c r="AO12" i="104"/>
  <c r="AO50" i="76"/>
  <c r="AO11" i="107"/>
  <c r="AO40" i="99"/>
  <c r="AO31" i="70"/>
  <c r="AO38" i="102"/>
  <c r="AO41" i="72"/>
  <c r="AO41" i="102"/>
  <c r="AO23" i="104"/>
  <c r="AO30" i="76"/>
  <c r="AO22" i="66"/>
  <c r="AO22" i="68"/>
  <c r="AO30" i="71"/>
  <c r="AO30" i="72"/>
  <c r="AO26" i="72"/>
  <c r="AO11" i="75"/>
  <c r="AO20" i="75"/>
  <c r="AN11" i="68"/>
  <c r="AN11" i="88"/>
  <c r="AN11" i="86"/>
  <c r="AN26" i="101"/>
  <c r="AN18" i="101"/>
  <c r="AN22" i="67"/>
  <c r="AN13" i="104"/>
  <c r="AN51" i="102"/>
  <c r="AN36" i="74"/>
  <c r="AN36" i="69"/>
  <c r="AN36" i="68"/>
  <c r="AN36" i="66"/>
  <c r="AN44" i="109"/>
  <c r="AN12" i="87"/>
  <c r="AN10" i="67"/>
  <c r="AN48" i="97"/>
  <c r="AN48" i="108"/>
  <c r="AN42" i="70"/>
  <c r="AN21" i="102"/>
  <c r="AN46" i="74"/>
  <c r="AN20" i="104"/>
  <c r="AN46" i="75"/>
  <c r="AN46" i="72"/>
  <c r="AN46" i="71"/>
  <c r="AN46" i="69"/>
  <c r="AN53" i="75"/>
  <c r="AN11" i="107"/>
  <c r="AN30" i="88"/>
  <c r="AN52" i="87"/>
  <c r="AN52" i="108"/>
  <c r="AN12" i="86"/>
  <c r="AN11" i="109"/>
  <c r="AN53" i="86"/>
  <c r="AN55" i="98"/>
  <c r="AN55" i="97"/>
  <c r="AN55" i="108"/>
  <c r="AN13" i="96"/>
  <c r="AN13" i="66"/>
  <c r="AN19" i="66"/>
  <c r="AN28" i="66"/>
  <c r="AN45" i="96"/>
  <c r="AN45" i="66"/>
  <c r="AN12" i="97"/>
  <c r="AN12" i="67"/>
  <c r="AN20" i="97"/>
  <c r="AN20" i="67"/>
  <c r="AN13" i="68"/>
  <c r="AN13" i="98"/>
  <c r="AN7" i="100"/>
  <c r="AN6" i="100" s="1"/>
  <c r="AN49" i="100"/>
  <c r="AN49" i="96"/>
  <c r="AN49" i="70"/>
  <c r="AN49" i="66"/>
  <c r="AN39" i="103"/>
  <c r="AN39" i="102"/>
  <c r="AN39" i="73"/>
  <c r="AN39" i="72"/>
  <c r="AN39" i="67"/>
  <c r="AN45" i="107"/>
  <c r="AN45" i="88"/>
  <c r="AN8" i="67"/>
  <c r="AN7" i="67" s="1"/>
  <c r="AN14" i="67"/>
  <c r="AN21" i="98"/>
  <c r="AN34" i="68"/>
  <c r="AN23" i="69"/>
  <c r="AN16" i="100"/>
  <c r="AN37" i="70"/>
  <c r="AN37" i="67"/>
  <c r="AN25" i="74"/>
  <c r="AN25" i="66"/>
  <c r="AN43" i="105"/>
  <c r="AN43" i="103"/>
  <c r="AN43" i="97"/>
  <c r="AN40" i="108"/>
  <c r="AN40" i="87"/>
  <c r="AN30" i="66"/>
  <c r="AN14" i="97"/>
  <c r="AN18" i="97"/>
  <c r="AN18" i="67"/>
  <c r="AN48" i="67"/>
  <c r="AN50" i="69"/>
  <c r="AN29" i="75"/>
  <c r="AN23" i="88"/>
  <c r="AN14" i="88"/>
  <c r="AN8" i="103"/>
  <c r="AN7" i="103"/>
  <c r="AN11" i="103"/>
  <c r="AN45" i="103"/>
  <c r="AN20" i="107"/>
  <c r="AN19" i="68"/>
  <c r="AN53" i="72"/>
  <c r="AN45" i="71"/>
  <c r="AN28" i="73"/>
  <c r="AN34" i="73"/>
  <c r="AN52" i="70"/>
  <c r="AN52" i="67"/>
  <c r="AN50" i="71"/>
  <c r="AN13" i="72"/>
  <c r="AN44" i="102"/>
  <c r="AN24" i="105"/>
  <c r="AN42" i="71"/>
  <c r="AN23" i="72"/>
  <c r="AN23" i="102"/>
  <c r="AN30" i="87"/>
  <c r="AN38" i="98"/>
  <c r="AN29" i="70"/>
  <c r="AN30" i="70"/>
  <c r="AN18" i="71"/>
  <c r="AN16" i="102"/>
  <c r="AN20" i="74"/>
  <c r="AN13" i="75"/>
  <c r="U13" i="75"/>
  <c r="AN13" i="105"/>
  <c r="AN20" i="76"/>
  <c r="AN13" i="88"/>
  <c r="AN38" i="107"/>
  <c r="AN18" i="87"/>
  <c r="AN18" i="108"/>
  <c r="AN44" i="108"/>
  <c r="AN44" i="87"/>
  <c r="AN29" i="87"/>
  <c r="AN42" i="87"/>
  <c r="AN24" i="97"/>
  <c r="AN44" i="98"/>
  <c r="AN44" i="68"/>
  <c r="AN26" i="99"/>
  <c r="AN23" i="99"/>
  <c r="AN13" i="99"/>
  <c r="AN30" i="69"/>
  <c r="AN34" i="69"/>
  <c r="AN16" i="107"/>
  <c r="AN40" i="71"/>
  <c r="AN40" i="69"/>
  <c r="AN40" i="68"/>
  <c r="AN40" i="66"/>
  <c r="AN34" i="71"/>
  <c r="AN34" i="66"/>
  <c r="AN28" i="86"/>
  <c r="AN12" i="70"/>
  <c r="AN48" i="72"/>
  <c r="AN53" i="73"/>
  <c r="AN51" i="76"/>
  <c r="AN38" i="106"/>
  <c r="AN28" i="68"/>
  <c r="AN44" i="76"/>
  <c r="AN44" i="106"/>
  <c r="AN26" i="107"/>
  <c r="AN44" i="86"/>
  <c r="AN9" i="96"/>
  <c r="AN9" i="66"/>
  <c r="AN23" i="96"/>
  <c r="AN23" i="66"/>
  <c r="AN40" i="96"/>
  <c r="AN44" i="67"/>
  <c r="AN44" i="97"/>
  <c r="AN23" i="76"/>
  <c r="AN23" i="106"/>
  <c r="AN21" i="96"/>
  <c r="AN38" i="96"/>
  <c r="AN52" i="97"/>
  <c r="AN9" i="68"/>
  <c r="AN9" i="98"/>
  <c r="AN40" i="98"/>
  <c r="AN30" i="74"/>
  <c r="AN14" i="75"/>
  <c r="AN42" i="74"/>
  <c r="AL11" i="103"/>
  <c r="AL20" i="106"/>
  <c r="AL18" i="107"/>
  <c r="AL24" i="107"/>
  <c r="AL21" i="109"/>
  <c r="AL48" i="102"/>
  <c r="AL28" i="88"/>
  <c r="AL49" i="108"/>
  <c r="AL18" i="96"/>
  <c r="AL43" i="97"/>
  <c r="AL11" i="99"/>
  <c r="AL9" i="101"/>
  <c r="AL9" i="102"/>
  <c r="AL38" i="104"/>
  <c r="AL43" i="104"/>
  <c r="AL29" i="74"/>
  <c r="AL9" i="106"/>
  <c r="AL18" i="106"/>
  <c r="AL28" i="76"/>
  <c r="AL34" i="88"/>
  <c r="AL18" i="108"/>
  <c r="AL43" i="108"/>
  <c r="AL24" i="96"/>
  <c r="AL55" i="103"/>
  <c r="AL29" i="66"/>
  <c r="AL48" i="97"/>
  <c r="AL55" i="97"/>
  <c r="AL31" i="71"/>
  <c r="AL38" i="102"/>
  <c r="AL48" i="103"/>
  <c r="AL36" i="88"/>
  <c r="AL28" i="87"/>
  <c r="AL31" i="86"/>
  <c r="AL44" i="98"/>
  <c r="AL52" i="100"/>
  <c r="AL30" i="71"/>
  <c r="AL23" i="107"/>
  <c r="AL30" i="86"/>
  <c r="AL43" i="96"/>
  <c r="AL20" i="97"/>
  <c r="AL28" i="67"/>
  <c r="AL9" i="98"/>
  <c r="AL49" i="98"/>
  <c r="AL29" i="69"/>
  <c r="AL40" i="99"/>
  <c r="AL51" i="100"/>
  <c r="AL40" i="101"/>
  <c r="AL8" i="104"/>
  <c r="AL7" i="104" s="1"/>
  <c r="AL16" i="105"/>
  <c r="AL21" i="105"/>
  <c r="AL38" i="105"/>
  <c r="AL37" i="76"/>
  <c r="AL48" i="106"/>
  <c r="AL31" i="88"/>
  <c r="AL51" i="107"/>
  <c r="AL41" i="108"/>
  <c r="AL51" i="109"/>
  <c r="AL21" i="107"/>
  <c r="AL28" i="86"/>
  <c r="AL28" i="66"/>
  <c r="AL41" i="102"/>
  <c r="AL12" i="98"/>
  <c r="AL16" i="98"/>
  <c r="AL52" i="98"/>
  <c r="AL28" i="72"/>
  <c r="AL51" i="106"/>
  <c r="AL30" i="66"/>
  <c r="AL21" i="98"/>
  <c r="AL38" i="96"/>
  <c r="AL23" i="108"/>
  <c r="AL51" i="108"/>
  <c r="AL45" i="97"/>
  <c r="AL20" i="102"/>
  <c r="AL44" i="102"/>
  <c r="AL37" i="75"/>
  <c r="AL14" i="108"/>
  <c r="AL34" i="87"/>
  <c r="AL29" i="71"/>
  <c r="AK41" i="96"/>
  <c r="AK44" i="102"/>
  <c r="AM44" i="102"/>
  <c r="AK45" i="97"/>
  <c r="AK51" i="97"/>
  <c r="AK9" i="102"/>
  <c r="AK18" i="104"/>
  <c r="AK21" i="104"/>
  <c r="AK12" i="98"/>
  <c r="AK37" i="68"/>
  <c r="AK14" i="102"/>
  <c r="AK20" i="103"/>
  <c r="AK31" i="75"/>
  <c r="AK9" i="99"/>
  <c r="AK36" i="69"/>
  <c r="AK36" i="72"/>
  <c r="AK39" i="102"/>
  <c r="AK52" i="103"/>
  <c r="AK40" i="104"/>
  <c r="AK8" i="105"/>
  <c r="AK7" i="105"/>
  <c r="AK11" i="105"/>
  <c r="AK16" i="105"/>
  <c r="AK20" i="105"/>
  <c r="AK41" i="106"/>
  <c r="AK28" i="67"/>
  <c r="AK14" i="98"/>
  <c r="AK23" i="104"/>
  <c r="AK28" i="88"/>
  <c r="AK21" i="96"/>
  <c r="AK23" i="96"/>
  <c r="AK43" i="96"/>
  <c r="AK30" i="67"/>
  <c r="AK52" i="100"/>
  <c r="AK28" i="71"/>
  <c r="AK45" i="105"/>
  <c r="AK14" i="106"/>
  <c r="AK49" i="106"/>
  <c r="AK23" i="108"/>
  <c r="AK43" i="108"/>
  <c r="AK20" i="109"/>
  <c r="AK21" i="106"/>
  <c r="AK24" i="106"/>
  <c r="AK21" i="107"/>
  <c r="AK18" i="101"/>
  <c r="AK18" i="102"/>
  <c r="AK44" i="106"/>
  <c r="AK8" i="107"/>
  <c r="AK7" i="107"/>
  <c r="AK9" i="98"/>
  <c r="AK13" i="99"/>
  <c r="AK48" i="99"/>
  <c r="AK52" i="99"/>
  <c r="AK34" i="70"/>
  <c r="AK48" i="100"/>
  <c r="AK30" i="71"/>
  <c r="AK26" i="101"/>
  <c r="AK11" i="103"/>
  <c r="AK18" i="103"/>
  <c r="AK40" i="107"/>
  <c r="AK49" i="107"/>
  <c r="AK43" i="100"/>
  <c r="AK21" i="99"/>
  <c r="AK28" i="76"/>
  <c r="AK11" i="109"/>
  <c r="AK28" i="66"/>
  <c r="AK28" i="74"/>
  <c r="AK40" i="98"/>
  <c r="AK55" i="104"/>
  <c r="AK37" i="88"/>
  <c r="AJ11" i="71"/>
  <c r="AJ15" i="96"/>
  <c r="AJ15" i="66"/>
  <c r="AJ23" i="96"/>
  <c r="AJ36" i="66"/>
  <c r="AH36" i="66"/>
  <c r="AJ29" i="67"/>
  <c r="AJ28" i="71"/>
  <c r="AJ54" i="71"/>
  <c r="AJ38" i="102"/>
  <c r="AJ38" i="72"/>
  <c r="AJ28" i="86"/>
  <c r="AJ21" i="109"/>
  <c r="AJ39" i="109"/>
  <c r="AJ47" i="109"/>
  <c r="AJ8" i="96"/>
  <c r="AJ7" i="96"/>
  <c r="AJ8" i="66"/>
  <c r="AJ7" i="66"/>
  <c r="AJ51" i="97"/>
  <c r="AJ51" i="67"/>
  <c r="AJ20" i="100"/>
  <c r="AJ20" i="70"/>
  <c r="AJ9" i="73"/>
  <c r="AJ14" i="73"/>
  <c r="AJ9" i="103"/>
  <c r="AJ20" i="103"/>
  <c r="AJ50" i="74"/>
  <c r="AJ50" i="104"/>
  <c r="AJ31" i="75"/>
  <c r="Z31" i="75"/>
  <c r="AB31" i="75"/>
  <c r="S31" i="75"/>
  <c r="AU31" i="75"/>
  <c r="AG31" i="75"/>
  <c r="AJ14" i="106"/>
  <c r="AJ14" i="76"/>
  <c r="AJ50" i="76"/>
  <c r="AJ50" i="106"/>
  <c r="AJ13" i="87"/>
  <c r="AJ13" i="108"/>
  <c r="AJ29" i="87"/>
  <c r="AJ18" i="109"/>
  <c r="AJ18" i="86"/>
  <c r="AJ21" i="86"/>
  <c r="AJ28" i="73"/>
  <c r="AJ21" i="104"/>
  <c r="AJ25" i="66"/>
  <c r="AJ54" i="67"/>
  <c r="AJ30" i="74"/>
  <c r="AJ53" i="106"/>
  <c r="AJ55" i="106"/>
  <c r="AJ24" i="99"/>
  <c r="AJ24" i="69"/>
  <c r="AJ25" i="69"/>
  <c r="AJ28" i="69"/>
  <c r="AJ41" i="69"/>
  <c r="AJ45" i="69"/>
  <c r="AJ49" i="69"/>
  <c r="AJ50" i="69"/>
  <c r="AJ52" i="69"/>
  <c r="AJ41" i="99"/>
  <c r="AJ45" i="99"/>
  <c r="AJ14" i="103"/>
  <c r="AJ22" i="103"/>
  <c r="AJ22" i="73"/>
  <c r="AJ15" i="75"/>
  <c r="AJ15" i="105"/>
  <c r="AJ9" i="75"/>
  <c r="AJ25" i="106"/>
  <c r="AJ25" i="76"/>
  <c r="AJ21" i="107"/>
  <c r="AJ21" i="88"/>
  <c r="AJ31" i="88"/>
  <c r="AJ49" i="88"/>
  <c r="AJ54" i="88"/>
  <c r="AJ54" i="107"/>
  <c r="AJ9" i="87"/>
  <c r="AJ9" i="108"/>
  <c r="AJ48" i="87"/>
  <c r="AJ48" i="108"/>
  <c r="AJ47" i="86"/>
  <c r="AJ42" i="86"/>
  <c r="AJ43" i="87"/>
  <c r="AJ20" i="73"/>
  <c r="Z20" i="73"/>
  <c r="Y20" i="73"/>
  <c r="AA20" i="73"/>
  <c r="AV20" i="73"/>
  <c r="AJ12" i="106"/>
  <c r="AJ41" i="100"/>
  <c r="AJ25" i="103"/>
  <c r="AJ38" i="105"/>
  <c r="AJ40" i="105"/>
  <c r="AJ39" i="76"/>
  <c r="AJ44" i="86"/>
  <c r="AJ44" i="99"/>
  <c r="AJ53" i="103"/>
  <c r="AJ39" i="96"/>
  <c r="AJ39" i="66"/>
  <c r="AJ24" i="67"/>
  <c r="AJ24" i="97"/>
  <c r="AJ46" i="68"/>
  <c r="AJ46" i="98"/>
  <c r="AJ43" i="98"/>
  <c r="AJ41" i="98"/>
  <c r="AJ18" i="98"/>
  <c r="AJ9" i="98"/>
  <c r="AJ41" i="68"/>
  <c r="AJ43" i="68"/>
  <c r="AJ14" i="101"/>
  <c r="AJ54" i="101"/>
  <c r="AJ21" i="72"/>
  <c r="AJ21" i="102"/>
  <c r="AJ9" i="106"/>
  <c r="AJ34" i="76"/>
  <c r="AJ43" i="106"/>
  <c r="AJ43" i="76"/>
  <c r="AJ11" i="109"/>
  <c r="AJ11" i="86"/>
  <c r="AJ44" i="66"/>
  <c r="AJ44" i="96"/>
  <c r="AJ11" i="97"/>
  <c r="AJ11" i="67"/>
  <c r="AJ49" i="67"/>
  <c r="AJ49" i="97"/>
  <c r="AJ9" i="68"/>
  <c r="AJ50" i="99"/>
  <c r="AJ49" i="70"/>
  <c r="AJ49" i="100"/>
  <c r="AJ18" i="102"/>
  <c r="AJ18" i="72"/>
  <c r="AJ30" i="72"/>
  <c r="AJ34" i="72"/>
  <c r="AJ53" i="102"/>
  <c r="AJ53" i="72"/>
  <c r="AJ46" i="72"/>
  <c r="AJ22" i="72"/>
  <c r="AJ19" i="72"/>
  <c r="AJ34" i="73"/>
  <c r="AJ45" i="73"/>
  <c r="AJ44" i="73"/>
  <c r="AJ23" i="73"/>
  <c r="AJ30" i="73"/>
  <c r="AJ45" i="103"/>
  <c r="AJ29" i="75"/>
  <c r="AJ24" i="87"/>
  <c r="AJ24" i="108"/>
  <c r="AJ9" i="76"/>
  <c r="AJ15" i="74"/>
  <c r="AJ11" i="101"/>
  <c r="AJ23" i="66"/>
  <c r="Y44" i="104"/>
  <c r="AJ47" i="103"/>
  <c r="AJ18" i="74"/>
  <c r="AJ40" i="101"/>
  <c r="AJ20" i="101"/>
  <c r="AJ50" i="66"/>
  <c r="AJ48" i="76"/>
  <c r="AJ24" i="86"/>
  <c r="AJ19" i="67"/>
  <c r="AJ19" i="97"/>
  <c r="AJ42" i="97"/>
  <c r="AJ42" i="67"/>
  <c r="AJ18" i="68"/>
  <c r="AB49" i="69"/>
  <c r="AJ49" i="99"/>
  <c r="AJ52" i="74"/>
  <c r="AJ52" i="104"/>
  <c r="AJ49" i="107"/>
  <c r="AJ8" i="87"/>
  <c r="AJ7" i="87" s="1"/>
  <c r="AJ28" i="67"/>
  <c r="AF28" i="67"/>
  <c r="AG28" i="67"/>
  <c r="AJ8" i="70"/>
  <c r="AJ7" i="70"/>
  <c r="AJ12" i="104"/>
  <c r="AJ39" i="107"/>
  <c r="AJ16" i="66"/>
  <c r="AJ16" i="96"/>
  <c r="AJ41" i="66"/>
  <c r="AJ41" i="96"/>
  <c r="AJ25" i="99"/>
  <c r="AJ52" i="99"/>
  <c r="AJ28" i="70"/>
  <c r="AJ12" i="74"/>
  <c r="AJ52" i="87"/>
  <c r="AJ52" i="108"/>
  <c r="AJ28" i="87"/>
  <c r="AW39" i="109"/>
  <c r="AJ39" i="86"/>
  <c r="AJ20" i="66"/>
  <c r="AJ47" i="67"/>
  <c r="AJ13" i="107"/>
  <c r="AJ52" i="96"/>
  <c r="V48" i="108"/>
  <c r="AI39" i="107"/>
  <c r="AI44" i="107"/>
  <c r="AI51" i="107"/>
  <c r="AI54" i="107"/>
  <c r="AI28" i="86"/>
  <c r="AI14" i="96"/>
  <c r="AI29" i="66"/>
  <c r="AI49" i="96"/>
  <c r="AI49" i="66"/>
  <c r="AI8" i="68"/>
  <c r="AI7" i="68" s="1"/>
  <c r="AI20" i="69"/>
  <c r="AI20" i="99"/>
  <c r="AI29" i="69"/>
  <c r="AI21" i="100"/>
  <c r="AI21" i="70"/>
  <c r="AI37" i="70"/>
  <c r="AI41" i="70"/>
  <c r="AI44" i="70"/>
  <c r="AI46" i="70"/>
  <c r="AI51" i="70"/>
  <c r="AI51" i="100"/>
  <c r="AB51" i="70"/>
  <c r="AI37" i="71"/>
  <c r="AI46" i="101"/>
  <c r="AI46" i="71"/>
  <c r="AI53" i="101"/>
  <c r="AI53" i="71"/>
  <c r="AI16" i="72"/>
  <c r="AI16" i="102"/>
  <c r="AI11" i="102"/>
  <c r="AI40" i="102"/>
  <c r="AI40" i="72"/>
  <c r="AI51" i="72"/>
  <c r="AI46" i="72"/>
  <c r="AI45" i="72"/>
  <c r="AI19" i="72"/>
  <c r="AI37" i="72"/>
  <c r="AI28" i="72"/>
  <c r="AI8" i="72"/>
  <c r="AI7" i="72" s="1"/>
  <c r="AI11" i="72"/>
  <c r="AI46" i="102"/>
  <c r="AI39" i="103"/>
  <c r="AI39" i="73"/>
  <c r="AI19" i="74"/>
  <c r="AI19" i="104"/>
  <c r="AI22" i="104"/>
  <c r="AI22" i="74"/>
  <c r="AI51" i="96"/>
  <c r="AI51" i="66"/>
  <c r="AI54" i="67"/>
  <c r="AI54" i="97"/>
  <c r="AI11" i="98"/>
  <c r="AI11" i="68"/>
  <c r="AI22" i="68"/>
  <c r="W22" i="68"/>
  <c r="AI22" i="98"/>
  <c r="AI30" i="68"/>
  <c r="AI9" i="99"/>
  <c r="AI41" i="100"/>
  <c r="AI44" i="100"/>
  <c r="AI13" i="101"/>
  <c r="AI13" i="71"/>
  <c r="AI45" i="102"/>
  <c r="AI42" i="73"/>
  <c r="AI42" i="103"/>
  <c r="AI44" i="105"/>
  <c r="AI44" i="75"/>
  <c r="AI54" i="88"/>
  <c r="AI24" i="108"/>
  <c r="AI24" i="87"/>
  <c r="AI14" i="66"/>
  <c r="AI18" i="66"/>
  <c r="AI38" i="66"/>
  <c r="AI38" i="96"/>
  <c r="AI49" i="98"/>
  <c r="AI49" i="68"/>
  <c r="AI43" i="99"/>
  <c r="AI43" i="69"/>
  <c r="AI13" i="100"/>
  <c r="AI13" i="70"/>
  <c r="AI34" i="71"/>
  <c r="AI41" i="101"/>
  <c r="AI41" i="71"/>
  <c r="AI40" i="73"/>
  <c r="AI40" i="103"/>
  <c r="AI8" i="74"/>
  <c r="AI7" i="74"/>
  <c r="AI34" i="74"/>
  <c r="AI42" i="104"/>
  <c r="AI50" i="104"/>
  <c r="AI42" i="74"/>
  <c r="AI50" i="74"/>
  <c r="AI18" i="75"/>
  <c r="AI18" i="105"/>
  <c r="AI23" i="106"/>
  <c r="AI23" i="76"/>
  <c r="AI37" i="76"/>
  <c r="AI39" i="88"/>
  <c r="AI44" i="88"/>
  <c r="AI12" i="109"/>
  <c r="AI12" i="86"/>
  <c r="AI44" i="109"/>
  <c r="AI44" i="86"/>
  <c r="AI23" i="86"/>
  <c r="AI20" i="86"/>
  <c r="AI18" i="86"/>
  <c r="AI10" i="86"/>
  <c r="AI16" i="71"/>
  <c r="AI8" i="70"/>
  <c r="AI7" i="70" s="1"/>
  <c r="AI42" i="75"/>
  <c r="AI54" i="96"/>
  <c r="AI48" i="67"/>
  <c r="AI46" i="100"/>
  <c r="AI9" i="100"/>
  <c r="AI55" i="76"/>
  <c r="AI46" i="88"/>
  <c r="AI52" i="88"/>
  <c r="AI14" i="68"/>
  <c r="AI45" i="75"/>
  <c r="AA45" i="75"/>
  <c r="AI10" i="74"/>
  <c r="AI19" i="69"/>
  <c r="AI31" i="69"/>
  <c r="AI49" i="71"/>
  <c r="AI8" i="71"/>
  <c r="AI7" i="71"/>
  <c r="AI9" i="71"/>
  <c r="AI23" i="74"/>
  <c r="AI21" i="103"/>
  <c r="AI22" i="97"/>
  <c r="AI22" i="67"/>
  <c r="AI30" i="67"/>
  <c r="AI11" i="69"/>
  <c r="AI11" i="99"/>
  <c r="AI38" i="99"/>
  <c r="AI38" i="69"/>
  <c r="AI51" i="102"/>
  <c r="AI16" i="73"/>
  <c r="AI22" i="75"/>
  <c r="AI22" i="105"/>
  <c r="AI30" i="88"/>
  <c r="AI42" i="88"/>
  <c r="AI49" i="88"/>
  <c r="AI51" i="88"/>
  <c r="AI10" i="109"/>
  <c r="AI41" i="106"/>
  <c r="AI11" i="101"/>
  <c r="AI24" i="69"/>
  <c r="AI9" i="69"/>
  <c r="AI52" i="66"/>
  <c r="AI45" i="66"/>
  <c r="AI25" i="66"/>
  <c r="AI31" i="66"/>
  <c r="AI8" i="97"/>
  <c r="AI7" i="97"/>
  <c r="AI16" i="97"/>
  <c r="AI47" i="69"/>
  <c r="AI31" i="76"/>
  <c r="AI38" i="108"/>
  <c r="AI39" i="98"/>
  <c r="AI44" i="101"/>
  <c r="AI20" i="103"/>
  <c r="AI20" i="73"/>
  <c r="AI24" i="105"/>
  <c r="AI24" i="75"/>
  <c r="AI20" i="109"/>
  <c r="AI16" i="67"/>
  <c r="AI20" i="67"/>
  <c r="AI41" i="67"/>
  <c r="AI44" i="67"/>
  <c r="AI13" i="68"/>
  <c r="AI55" i="98"/>
  <c r="AI55" i="68"/>
  <c r="AI19" i="102"/>
  <c r="AI46" i="103"/>
  <c r="AI46" i="73"/>
  <c r="AI9" i="105"/>
  <c r="AI9" i="75"/>
  <c r="AI48" i="106"/>
  <c r="AI48" i="76"/>
  <c r="AI45" i="96"/>
  <c r="AI44" i="97"/>
  <c r="AI44" i="98"/>
  <c r="AI9" i="101"/>
  <c r="AI24" i="101"/>
  <c r="AI30" i="73"/>
  <c r="AI51" i="73"/>
  <c r="AI52" i="105"/>
  <c r="AI16" i="106"/>
  <c r="AI51" i="106"/>
  <c r="AI14" i="107"/>
  <c r="AI53" i="108"/>
  <c r="AI8" i="101"/>
  <c r="AI7" i="101"/>
  <c r="AI11" i="75"/>
  <c r="AH10" i="66"/>
  <c r="AH55" i="68"/>
  <c r="AH55" i="98"/>
  <c r="AH44" i="99"/>
  <c r="AH44" i="69"/>
  <c r="AH29" i="71"/>
  <c r="AH20" i="102"/>
  <c r="AH20" i="72"/>
  <c r="AH29" i="72"/>
  <c r="AH8" i="103"/>
  <c r="AH7" i="103"/>
  <c r="AH11" i="103"/>
  <c r="AH14" i="103"/>
  <c r="AH52" i="103"/>
  <c r="AH52" i="73"/>
  <c r="AH9" i="105"/>
  <c r="AH9" i="75"/>
  <c r="AH28" i="75"/>
  <c r="AH31" i="76"/>
  <c r="AH34" i="76"/>
  <c r="AH34" i="88"/>
  <c r="AH18" i="108"/>
  <c r="AH18" i="87"/>
  <c r="AH21" i="108"/>
  <c r="AH21" i="87"/>
  <c r="AH39" i="87"/>
  <c r="AH42" i="87"/>
  <c r="AH44" i="87"/>
  <c r="AH54" i="87"/>
  <c r="AH44" i="108"/>
  <c r="AH39" i="109"/>
  <c r="AH39" i="86"/>
  <c r="V39" i="86"/>
  <c r="U39" i="86"/>
  <c r="AM39" i="86"/>
  <c r="AW39" i="86"/>
  <c r="AH42" i="109"/>
  <c r="AH42" i="86"/>
  <c r="AH19" i="74"/>
  <c r="AH53" i="73"/>
  <c r="AH45" i="67"/>
  <c r="AH11" i="99"/>
  <c r="AH14" i="99"/>
  <c r="AH47" i="99"/>
  <c r="AH50" i="99"/>
  <c r="AH52" i="99"/>
  <c r="AH52" i="72"/>
  <c r="AH23" i="102"/>
  <c r="AH47" i="102"/>
  <c r="AH54" i="72"/>
  <c r="AH42" i="75"/>
  <c r="AH45" i="109"/>
  <c r="AH52" i="97"/>
  <c r="AH52" i="67"/>
  <c r="AH55" i="97"/>
  <c r="AH55" i="67"/>
  <c r="AH16" i="98"/>
  <c r="AH16" i="68"/>
  <c r="AH50" i="98"/>
  <c r="AH50" i="68"/>
  <c r="AH46" i="70"/>
  <c r="AH46" i="100"/>
  <c r="AH55" i="100"/>
  <c r="AH55" i="70"/>
  <c r="AH12" i="102"/>
  <c r="AH39" i="102"/>
  <c r="AH39" i="72"/>
  <c r="AH50" i="102"/>
  <c r="AH50" i="72"/>
  <c r="AH34" i="73"/>
  <c r="AH34" i="74"/>
  <c r="AH53" i="105"/>
  <c r="AH53" i="75"/>
  <c r="AH13" i="88"/>
  <c r="AH55" i="88"/>
  <c r="AH55" i="107"/>
  <c r="AH11" i="86"/>
  <c r="AH9" i="86"/>
  <c r="AH13" i="86"/>
  <c r="AH15" i="86"/>
  <c r="AH11" i="109"/>
  <c r="AH14" i="96"/>
  <c r="AH52" i="96"/>
  <c r="AH52" i="66"/>
  <c r="AH24" i="97"/>
  <c r="AH24" i="67"/>
  <c r="AH25" i="100"/>
  <c r="AH25" i="70"/>
  <c r="AH9" i="101"/>
  <c r="AH9" i="71"/>
  <c r="AH11" i="73"/>
  <c r="AH55" i="73"/>
  <c r="AH55" i="103"/>
  <c r="AH16" i="105"/>
  <c r="AH16" i="75"/>
  <c r="AH30" i="75"/>
  <c r="AH50" i="107"/>
  <c r="AH50" i="88"/>
  <c r="AH11" i="87"/>
  <c r="AH11" i="108"/>
  <c r="AH54" i="108"/>
  <c r="AH53" i="109"/>
  <c r="AH53" i="86"/>
  <c r="AH18" i="102"/>
  <c r="AH25" i="99"/>
  <c r="AH29" i="76"/>
  <c r="AH8" i="73"/>
  <c r="AH7" i="73" s="1"/>
  <c r="AH10" i="100"/>
  <c r="AH14" i="100"/>
  <c r="AH41" i="70"/>
  <c r="AH44" i="74"/>
  <c r="AH49" i="76"/>
  <c r="AH23" i="108"/>
  <c r="AH41" i="66"/>
  <c r="AH41" i="96"/>
  <c r="AH22" i="99"/>
  <c r="AH22" i="69"/>
  <c r="AH29" i="69"/>
  <c r="AH42" i="69"/>
  <c r="AH42" i="99"/>
  <c r="AH41" i="103"/>
  <c r="AH41" i="73"/>
  <c r="AH19" i="109"/>
  <c r="AH19" i="86"/>
  <c r="AH54" i="66"/>
  <c r="AH46" i="66"/>
  <c r="AH25" i="66"/>
  <c r="AH19" i="66"/>
  <c r="AH29" i="66"/>
  <c r="AH54" i="96"/>
  <c r="AH30" i="67"/>
  <c r="AH49" i="97"/>
  <c r="AH49" i="67"/>
  <c r="AH14" i="98"/>
  <c r="AH6" i="98" s="1"/>
  <c r="AH14" i="68"/>
  <c r="AH18" i="68"/>
  <c r="AH36" i="68"/>
  <c r="AH38" i="71"/>
  <c r="AH38" i="101"/>
  <c r="AH49" i="101"/>
  <c r="AH40" i="101"/>
  <c r="AH21" i="101"/>
  <c r="AH49" i="71"/>
  <c r="AH14" i="73"/>
  <c r="AH22" i="73"/>
  <c r="AH22" i="103"/>
  <c r="AH29" i="73"/>
  <c r="AH46" i="74"/>
  <c r="AH46" i="104"/>
  <c r="AH40" i="75"/>
  <c r="AH40" i="105"/>
  <c r="AH46" i="105"/>
  <c r="AH46" i="75"/>
  <c r="AH21" i="76"/>
  <c r="AH9" i="109"/>
  <c r="AH13" i="109"/>
  <c r="AH15" i="109"/>
  <c r="AH55" i="86"/>
  <c r="AH55" i="109"/>
  <c r="AH23" i="104"/>
  <c r="AH40" i="86"/>
  <c r="AH29" i="88"/>
  <c r="AH31" i="88"/>
  <c r="AH39" i="88"/>
  <c r="AH46" i="88"/>
  <c r="AH54" i="88"/>
  <c r="AH9" i="73"/>
  <c r="AH22" i="109"/>
  <c r="AH10" i="71"/>
  <c r="AH41" i="68"/>
  <c r="AH31" i="69"/>
  <c r="AH49" i="70"/>
  <c r="AH12" i="72"/>
  <c r="AH50" i="73"/>
  <c r="AH41" i="76"/>
  <c r="AH11" i="76"/>
  <c r="AH13" i="97"/>
  <c r="AH13" i="67"/>
  <c r="AH9" i="98"/>
  <c r="AH9" i="68"/>
  <c r="AH12" i="68"/>
  <c r="AH14" i="70"/>
  <c r="AH21" i="71"/>
  <c r="AH40" i="71"/>
  <c r="AH36" i="73"/>
  <c r="AH23" i="74"/>
  <c r="AH12" i="106"/>
  <c r="AH12" i="76"/>
  <c r="AH18" i="88"/>
  <c r="AH18" i="107"/>
  <c r="AH39" i="108"/>
  <c r="AH54" i="69"/>
  <c r="AH34" i="70"/>
  <c r="AH12" i="71"/>
  <c r="AH42" i="73"/>
  <c r="AH45" i="74"/>
  <c r="AH39" i="76"/>
  <c r="AH8" i="88"/>
  <c r="AH7" i="88"/>
  <c r="AH48" i="107"/>
  <c r="AH8" i="67"/>
  <c r="AH7" i="67" s="1"/>
  <c r="AH8" i="97"/>
  <c r="AH7" i="97" s="1"/>
  <c r="AH31" i="68"/>
  <c r="AH43" i="98"/>
  <c r="AH43" i="68"/>
  <c r="AH34" i="69"/>
  <c r="AC34" i="69"/>
  <c r="AD34" i="69"/>
  <c r="AE34" i="69"/>
  <c r="AH29" i="70"/>
  <c r="AH28" i="72"/>
  <c r="AH26" i="72" s="1"/>
  <c r="AH20" i="75"/>
  <c r="AH20" i="105"/>
  <c r="AH37" i="75"/>
  <c r="AH36" i="76"/>
  <c r="AH51" i="76"/>
  <c r="AH51" i="106"/>
  <c r="AH15" i="107"/>
  <c r="AH15" i="88"/>
  <c r="AH8" i="108"/>
  <c r="AH7" i="108"/>
  <c r="AH8" i="87"/>
  <c r="AH7" i="87"/>
  <c r="AH47" i="109"/>
  <c r="AH47" i="86"/>
  <c r="AH37" i="72"/>
  <c r="AH52" i="75"/>
  <c r="AH44" i="97"/>
  <c r="AH47" i="98"/>
  <c r="AH10" i="99"/>
  <c r="AH38" i="103"/>
  <c r="AH54" i="103"/>
  <c r="AH10" i="107"/>
  <c r="AH38" i="107"/>
  <c r="AH54" i="107"/>
  <c r="V41" i="76"/>
  <c r="V50" i="76"/>
  <c r="V53" i="76"/>
  <c r="V22" i="71"/>
  <c r="V52" i="69"/>
  <c r="V52" i="88"/>
  <c r="V13" i="103"/>
  <c r="V44" i="100"/>
  <c r="V44" i="96"/>
  <c r="V44" i="109"/>
  <c r="V51" i="67"/>
  <c r="V18" i="69"/>
  <c r="V18" i="66"/>
  <c r="V18" i="86"/>
  <c r="V39" i="73"/>
  <c r="V11" i="73"/>
  <c r="V13" i="73"/>
  <c r="V51" i="71"/>
  <c r="V51" i="70"/>
  <c r="V51" i="68"/>
  <c r="V51" i="66"/>
  <c r="V51" i="87"/>
  <c r="V10" i="69"/>
  <c r="V8" i="98"/>
  <c r="V7" i="98" s="1"/>
  <c r="V8" i="68"/>
  <c r="V7" i="68"/>
  <c r="V10" i="68"/>
  <c r="V13" i="68"/>
  <c r="V41" i="98"/>
  <c r="V48" i="98"/>
  <c r="V51" i="98"/>
  <c r="V34" i="68"/>
  <c r="V25" i="71"/>
  <c r="V31" i="71"/>
  <c r="V36" i="71"/>
  <c r="V26" i="71"/>
  <c r="V45" i="71"/>
  <c r="V13" i="106"/>
  <c r="V13" i="76"/>
  <c r="V48" i="87"/>
  <c r="V19" i="66"/>
  <c r="V13" i="98"/>
  <c r="V16" i="100"/>
  <c r="V16" i="107"/>
  <c r="V20" i="88"/>
  <c r="V11" i="108"/>
  <c r="V11" i="87"/>
  <c r="V46" i="86"/>
  <c r="V51" i="96"/>
  <c r="V10" i="67"/>
  <c r="V48" i="68"/>
  <c r="V20" i="69"/>
  <c r="V20" i="99"/>
  <c r="V21" i="99"/>
  <c r="V24" i="99"/>
  <c r="V52" i="99"/>
  <c r="V50" i="69"/>
  <c r="V10" i="71"/>
  <c r="V53" i="73"/>
  <c r="V19" i="75"/>
  <c r="V25" i="88"/>
  <c r="V51" i="103"/>
  <c r="V49" i="109"/>
  <c r="V51" i="109"/>
  <c r="V31" i="88"/>
  <c r="V42" i="66"/>
  <c r="V10" i="72"/>
  <c r="V13" i="72"/>
  <c r="V39" i="96"/>
  <c r="V30" i="68"/>
  <c r="V30" i="86"/>
  <c r="V28" i="70"/>
  <c r="V28" i="73"/>
  <c r="V10" i="86"/>
  <c r="V10" i="70"/>
  <c r="V46" i="73"/>
  <c r="V55" i="100"/>
  <c r="V48" i="103"/>
  <c r="V48" i="73"/>
  <c r="V9" i="105"/>
  <c r="V41" i="106"/>
  <c r="V51" i="108"/>
  <c r="V51" i="104"/>
  <c r="V51" i="100"/>
  <c r="V44" i="66"/>
  <c r="V18" i="97"/>
  <c r="V38" i="97"/>
  <c r="V52" i="107"/>
  <c r="V45" i="100"/>
  <c r="V45" i="70"/>
  <c r="V41" i="103"/>
  <c r="V25" i="73"/>
  <c r="V24" i="104"/>
  <c r="V24" i="100"/>
  <c r="V24" i="109"/>
  <c r="V55" i="104"/>
  <c r="V11" i="98"/>
  <c r="V29" i="75"/>
  <c r="V44" i="72"/>
  <c r="V44" i="70"/>
  <c r="V14" i="70"/>
  <c r="V34" i="66"/>
  <c r="V13" i="66"/>
  <c r="V31" i="66"/>
  <c r="V41" i="68"/>
  <c r="V13" i="102"/>
  <c r="V18" i="109"/>
  <c r="V12" i="100"/>
  <c r="V11" i="105"/>
  <c r="V19" i="87"/>
  <c r="V55" i="96"/>
  <c r="V50" i="68"/>
  <c r="V19" i="70"/>
  <c r="V55" i="101"/>
  <c r="V49" i="72"/>
  <c r="V49" i="102"/>
  <c r="V41" i="73"/>
  <c r="V38" i="105"/>
  <c r="AM44" i="96"/>
  <c r="AM49" i="96"/>
  <c r="AM12" i="66"/>
  <c r="AM49" i="66"/>
  <c r="AM44" i="66"/>
  <c r="AM23" i="66"/>
  <c r="AM18" i="66"/>
  <c r="AM49" i="67"/>
  <c r="AM49" i="97"/>
  <c r="AM24" i="99"/>
  <c r="AM21" i="101"/>
  <c r="AM44" i="72"/>
  <c r="AM8" i="104"/>
  <c r="AM7" i="104" s="1"/>
  <c r="AM8" i="74"/>
  <c r="AM7" i="74"/>
  <c r="AM13" i="98"/>
  <c r="AM11" i="98"/>
  <c r="AM16" i="98"/>
  <c r="AM13" i="68"/>
  <c r="AM38" i="99"/>
  <c r="AM10" i="70"/>
  <c r="AM31" i="71"/>
  <c r="AM8" i="71"/>
  <c r="AM7" i="71"/>
  <c r="AM14" i="72"/>
  <c r="AM14" i="102"/>
  <c r="AM24" i="102"/>
  <c r="AM28" i="72"/>
  <c r="AM53" i="72"/>
  <c r="AM28" i="73"/>
  <c r="AM38" i="104"/>
  <c r="AM21" i="104"/>
  <c r="AM37" i="75"/>
  <c r="AM25" i="75"/>
  <c r="AM45" i="75"/>
  <c r="AM48" i="75"/>
  <c r="AM53" i="75"/>
  <c r="AM10" i="76"/>
  <c r="AM23" i="106"/>
  <c r="AM23" i="76"/>
  <c r="AM29" i="76"/>
  <c r="AM55" i="106"/>
  <c r="AM8" i="88"/>
  <c r="AM7" i="88"/>
  <c r="AM16" i="108"/>
  <c r="AM11" i="108"/>
  <c r="AM13" i="108"/>
  <c r="AM20" i="109"/>
  <c r="AM20" i="86"/>
  <c r="AM13" i="103"/>
  <c r="AM36" i="88"/>
  <c r="AM53" i="76"/>
  <c r="AM36" i="69"/>
  <c r="AM30" i="74"/>
  <c r="AM53" i="70"/>
  <c r="AM20" i="70"/>
  <c r="AM52" i="74"/>
  <c r="AM45" i="74"/>
  <c r="AM13" i="106"/>
  <c r="AM23" i="109"/>
  <c r="AM31" i="67"/>
  <c r="AM21" i="99"/>
  <c r="AM48" i="76"/>
  <c r="AM48" i="106"/>
  <c r="AM31" i="88"/>
  <c r="AM45" i="87"/>
  <c r="AM45" i="108"/>
  <c r="AM23" i="108"/>
  <c r="AM50" i="87"/>
  <c r="AM46" i="86"/>
  <c r="AM20" i="71"/>
  <c r="AM20" i="101"/>
  <c r="AM9" i="102"/>
  <c r="AM9" i="72"/>
  <c r="AM9" i="73"/>
  <c r="AM9" i="103"/>
  <c r="AM6" i="103" s="1"/>
  <c r="AM21" i="103"/>
  <c r="AM53" i="74"/>
  <c r="AM9" i="75"/>
  <c r="AM9" i="105"/>
  <c r="AM11" i="87"/>
  <c r="AM18" i="87"/>
  <c r="AM8" i="109"/>
  <c r="AM7" i="109" s="1"/>
  <c r="AM6" i="109" s="1"/>
  <c r="AM8" i="86"/>
  <c r="AM7" i="86"/>
  <c r="AM18" i="109"/>
  <c r="AM18" i="86"/>
  <c r="AM21" i="109"/>
  <c r="AM55" i="109"/>
  <c r="AM12" i="96"/>
  <c r="AM18" i="97"/>
  <c r="AM18" i="67"/>
  <c r="AM25" i="67"/>
  <c r="AM39" i="67"/>
  <c r="AM37" i="68"/>
  <c r="AM10" i="69"/>
  <c r="AM52" i="99"/>
  <c r="AM52" i="69"/>
  <c r="AM55" i="99"/>
  <c r="AM38" i="100"/>
  <c r="AM43" i="101"/>
  <c r="AM49" i="101"/>
  <c r="AM49" i="71"/>
  <c r="AM30" i="72"/>
  <c r="AM45" i="105"/>
  <c r="AM48" i="105"/>
  <c r="AM8" i="87"/>
  <c r="AM7" i="87" s="1"/>
  <c r="AM25" i="88"/>
  <c r="AM26" i="69"/>
  <c r="AM12" i="88"/>
  <c r="AM41" i="72"/>
  <c r="AM10" i="88"/>
  <c r="AM55" i="97"/>
  <c r="AM22" i="88"/>
  <c r="AM14" i="87"/>
  <c r="AM18" i="71"/>
  <c r="AM42" i="67"/>
  <c r="AM39" i="88"/>
  <c r="AM53" i="87"/>
  <c r="AM50" i="73"/>
  <c r="AM29" i="66"/>
  <c r="AM19" i="68"/>
  <c r="AM38" i="106"/>
  <c r="AM41" i="106"/>
  <c r="AM44" i="87"/>
  <c r="AM23" i="98"/>
  <c r="AM23" i="68"/>
  <c r="AM30" i="70"/>
  <c r="AM34" i="72"/>
  <c r="AM19" i="73"/>
  <c r="AM21" i="106"/>
  <c r="AM51" i="67"/>
  <c r="AM37" i="67"/>
  <c r="AM46" i="68"/>
  <c r="AM12" i="100"/>
  <c r="AM51" i="71"/>
  <c r="AM39" i="72"/>
  <c r="AM37" i="73"/>
  <c r="AM29" i="88"/>
  <c r="AM45" i="86"/>
  <c r="AM31" i="86"/>
  <c r="AM13" i="71"/>
  <c r="AM13" i="101"/>
  <c r="AM42" i="73"/>
  <c r="AM13" i="87"/>
  <c r="AM52" i="97"/>
  <c r="AB10" i="88"/>
  <c r="AB14" i="72"/>
  <c r="AB14" i="66"/>
  <c r="AB16" i="102"/>
  <c r="AB16" i="97"/>
  <c r="AB16" i="109"/>
  <c r="AB52" i="71"/>
  <c r="AB11" i="76"/>
  <c r="AB12" i="102"/>
  <c r="AB12" i="96"/>
  <c r="AB46" i="66"/>
  <c r="AB30" i="70"/>
  <c r="AB51" i="100"/>
  <c r="AB51" i="69"/>
  <c r="AB23" i="103"/>
  <c r="AB23" i="73"/>
  <c r="AB7" i="108"/>
  <c r="AB49" i="108"/>
  <c r="AB49" i="87"/>
  <c r="AB9" i="96"/>
  <c r="AB14" i="96"/>
  <c r="AB9" i="66"/>
  <c r="AB12" i="66"/>
  <c r="AB43" i="97"/>
  <c r="AB50" i="67"/>
  <c r="AB40" i="99"/>
  <c r="AB40" i="109"/>
  <c r="AB40" i="69"/>
  <c r="AB40" i="86"/>
  <c r="AB28" i="75"/>
  <c r="AB9" i="108"/>
  <c r="AB9" i="87"/>
  <c r="AB19" i="66"/>
  <c r="AB9" i="97"/>
  <c r="AB9" i="67"/>
  <c r="AB30" i="68"/>
  <c r="AB39" i="99"/>
  <c r="AB39" i="69"/>
  <c r="AB46" i="69"/>
  <c r="AB46" i="67"/>
  <c r="AB8" i="69"/>
  <c r="AB7" i="69"/>
  <c r="S8" i="69"/>
  <c r="AU8" i="69"/>
  <c r="AU7" i="69" s="1"/>
  <c r="AV8" i="69"/>
  <c r="AB30" i="73"/>
  <c r="AB9" i="104"/>
  <c r="AB9" i="74"/>
  <c r="AB8" i="105"/>
  <c r="AB7" i="105" s="1"/>
  <c r="AB37" i="75"/>
  <c r="AB37" i="87"/>
  <c r="AB44" i="105"/>
  <c r="AB44" i="96"/>
  <c r="AB44" i="75"/>
  <c r="AB11" i="106"/>
  <c r="AB25" i="76"/>
  <c r="AB30" i="76"/>
  <c r="AB18" i="107"/>
  <c r="AB18" i="88"/>
  <c r="AB42" i="88"/>
  <c r="AB8" i="109"/>
  <c r="AB7" i="109"/>
  <c r="AB8" i="86"/>
  <c r="AB7" i="86"/>
  <c r="AB28" i="86"/>
  <c r="AB52" i="86"/>
  <c r="AB34" i="70"/>
  <c r="AB9" i="106"/>
  <c r="AB50" i="88"/>
  <c r="AB8" i="70"/>
  <c r="AB7" i="70"/>
  <c r="AB19" i="75"/>
  <c r="AB23" i="108"/>
  <c r="AB20" i="69"/>
  <c r="AB18" i="104"/>
  <c r="AB55" i="97"/>
  <c r="AB19" i="70"/>
  <c r="AB23" i="107"/>
  <c r="AB48" i="100"/>
  <c r="AB48" i="70"/>
  <c r="AB10" i="72"/>
  <c r="AB38" i="108"/>
  <c r="AB19" i="73"/>
  <c r="AB39" i="73"/>
  <c r="AB21" i="96"/>
  <c r="AB34" i="66"/>
  <c r="AB44" i="66"/>
  <c r="AB10" i="68"/>
  <c r="AB18" i="98"/>
  <c r="AB18" i="68"/>
  <c r="AB42" i="69"/>
  <c r="AB42" i="87"/>
  <c r="AB49" i="99"/>
  <c r="AB8" i="100"/>
  <c r="AB7" i="100"/>
  <c r="AB36" i="72"/>
  <c r="AB23" i="105"/>
  <c r="AB23" i="75"/>
  <c r="AB41" i="106"/>
  <c r="AB41" i="76"/>
  <c r="AB48" i="106"/>
  <c r="AB48" i="76"/>
  <c r="AB23" i="88"/>
  <c r="AB25" i="87"/>
  <c r="AB45" i="87"/>
  <c r="AB52" i="109"/>
  <c r="AB28" i="74"/>
  <c r="AB10" i="74"/>
  <c r="AB38" i="105"/>
  <c r="AB8" i="106"/>
  <c r="AB7" i="106"/>
  <c r="AB41" i="96"/>
  <c r="AB41" i="66"/>
  <c r="AB52" i="98"/>
  <c r="AB52" i="68"/>
  <c r="AB18" i="69"/>
  <c r="AB41" i="100"/>
  <c r="AB41" i="70"/>
  <c r="AB43" i="102"/>
  <c r="AB49" i="104"/>
  <c r="AB25" i="74"/>
  <c r="AB53" i="75"/>
  <c r="AB55" i="106"/>
  <c r="AB43" i="98"/>
  <c r="AB48" i="97"/>
  <c r="AB43" i="106"/>
  <c r="AB24" i="97"/>
  <c r="AB51" i="99"/>
  <c r="AB22" i="69"/>
  <c r="AB10" i="70"/>
  <c r="AB50" i="70"/>
  <c r="AB19" i="72"/>
  <c r="AB52" i="102"/>
  <c r="AB52" i="72"/>
  <c r="AB18" i="103"/>
  <c r="AB18" i="73"/>
  <c r="AB49" i="74"/>
  <c r="AB18" i="87"/>
  <c r="AB11" i="72"/>
  <c r="AB20" i="75"/>
  <c r="AB23" i="76"/>
  <c r="AA37" i="68"/>
  <c r="AA34" i="86"/>
  <c r="AA38" i="100"/>
  <c r="AA41" i="101"/>
  <c r="AU41" i="101"/>
  <c r="AA41" i="71"/>
  <c r="AA37" i="76"/>
  <c r="AA52" i="109"/>
  <c r="AA52" i="86"/>
  <c r="AA52" i="66"/>
  <c r="AA52" i="96"/>
  <c r="AA29" i="67"/>
  <c r="AA45" i="97"/>
  <c r="AA45" i="67"/>
  <c r="AA51" i="67"/>
  <c r="AA40" i="67"/>
  <c r="AA37" i="67"/>
  <c r="AA10" i="67"/>
  <c r="AA51" i="97"/>
  <c r="AA10" i="68"/>
  <c r="AA45" i="100"/>
  <c r="AA45" i="70"/>
  <c r="AA48" i="70"/>
  <c r="AA48" i="100"/>
  <c r="AA12" i="101"/>
  <c r="AA12" i="71"/>
  <c r="AA20" i="101"/>
  <c r="AA20" i="71"/>
  <c r="AA23" i="71"/>
  <c r="AA23" i="101"/>
  <c r="AA20" i="103"/>
  <c r="AA11" i="74"/>
  <c r="X11" i="74"/>
  <c r="AA11" i="104"/>
  <c r="AA40" i="74"/>
  <c r="AA42" i="74"/>
  <c r="AA45" i="74"/>
  <c r="AA51" i="74"/>
  <c r="AA18" i="75"/>
  <c r="AA53" i="76"/>
  <c r="AA43" i="107"/>
  <c r="AA48" i="88"/>
  <c r="AA48" i="107"/>
  <c r="AA8" i="88"/>
  <c r="AA7" i="88"/>
  <c r="AA41" i="108"/>
  <c r="AA41" i="87"/>
  <c r="AA12" i="104"/>
  <c r="AA55" i="109"/>
  <c r="AA49" i="107"/>
  <c r="AA48" i="97"/>
  <c r="AA9" i="104"/>
  <c r="AA14" i="104"/>
  <c r="AA18" i="104"/>
  <c r="AA21" i="104"/>
  <c r="AA23" i="104"/>
  <c r="AA38" i="104"/>
  <c r="AA21" i="106"/>
  <c r="AA51" i="107"/>
  <c r="AA42" i="66"/>
  <c r="AA40" i="97"/>
  <c r="AA44" i="99"/>
  <c r="AA31" i="69"/>
  <c r="AA37" i="69"/>
  <c r="AA46" i="69"/>
  <c r="AA51" i="69"/>
  <c r="AA30" i="71"/>
  <c r="AA34" i="71"/>
  <c r="AA25" i="72"/>
  <c r="AA18" i="103"/>
  <c r="AA18" i="73"/>
  <c r="AA8" i="106"/>
  <c r="AA7" i="106" s="1"/>
  <c r="AA8" i="76"/>
  <c r="AA7" i="76"/>
  <c r="AA42" i="76"/>
  <c r="AA25" i="87"/>
  <c r="AA51" i="66"/>
  <c r="AA29" i="66"/>
  <c r="AA12" i="98"/>
  <c r="AA12" i="68"/>
  <c r="AA44" i="98"/>
  <c r="AA44" i="68"/>
  <c r="AA25" i="68"/>
  <c r="AA20" i="68"/>
  <c r="AA9" i="69"/>
  <c r="AA11" i="69"/>
  <c r="AA14" i="69"/>
  <c r="AA9" i="99"/>
  <c r="AA11" i="99"/>
  <c r="AA13" i="100"/>
  <c r="AA50" i="70"/>
  <c r="AA22" i="71"/>
  <c r="AA9" i="102"/>
  <c r="AA11" i="103"/>
  <c r="AA11" i="73"/>
  <c r="AA45" i="104"/>
  <c r="AA51" i="104"/>
  <c r="AA45" i="105"/>
  <c r="AA49" i="76"/>
  <c r="AA49" i="106"/>
  <c r="AA20" i="76"/>
  <c r="AA34" i="87"/>
  <c r="AA43" i="108"/>
  <c r="AA8" i="109"/>
  <c r="AA7" i="109"/>
  <c r="AA8" i="86"/>
  <c r="AA7" i="86" s="1"/>
  <c r="Y45" i="106"/>
  <c r="AA49" i="98"/>
  <c r="AA49" i="108"/>
  <c r="AA51" i="108"/>
  <c r="AA24" i="103"/>
  <c r="AA38" i="107"/>
  <c r="AA22" i="70"/>
  <c r="AA23" i="102"/>
  <c r="AA23" i="72"/>
  <c r="AA29" i="72"/>
  <c r="AA53" i="72"/>
  <c r="AA39" i="103"/>
  <c r="AA39" i="73"/>
  <c r="AA52" i="103"/>
  <c r="Z52" i="103"/>
  <c r="Y52" i="103"/>
  <c r="AA52" i="73"/>
  <c r="AA38" i="105"/>
  <c r="AA51" i="105"/>
  <c r="AA51" i="75"/>
  <c r="AA38" i="106"/>
  <c r="AA11" i="108"/>
  <c r="AA16" i="108"/>
  <c r="AA11" i="87"/>
  <c r="AA20" i="87"/>
  <c r="AA20" i="108"/>
  <c r="AA13" i="86"/>
  <c r="AA13" i="109"/>
  <c r="AA38" i="109"/>
  <c r="AA18" i="86"/>
  <c r="AA55" i="97"/>
  <c r="AA43" i="97"/>
  <c r="AA11" i="88"/>
  <c r="AA51" i="96"/>
  <c r="AA20" i="98"/>
  <c r="AA18" i="70"/>
  <c r="AA9" i="101"/>
  <c r="AA9" i="71"/>
  <c r="AA9" i="72"/>
  <c r="AA8" i="72"/>
  <c r="AA7" i="72" s="1"/>
  <c r="AA19" i="73"/>
  <c r="AA37" i="75"/>
  <c r="AA53" i="75"/>
  <c r="AA30" i="75"/>
  <c r="AA44" i="106"/>
  <c r="AA44" i="76"/>
  <c r="AA22" i="87"/>
  <c r="AA10" i="86"/>
  <c r="Y14" i="102"/>
  <c r="AA19" i="70"/>
  <c r="AA30" i="70"/>
  <c r="AA12" i="73"/>
  <c r="Z12" i="73"/>
  <c r="Y12" i="73"/>
  <c r="T12" i="73"/>
  <c r="AU12" i="73"/>
  <c r="AA39" i="87"/>
  <c r="AA21" i="97"/>
  <c r="AA20" i="102"/>
  <c r="AA20" i="72"/>
  <c r="AA43" i="103"/>
  <c r="AA25" i="76"/>
  <c r="AA21" i="109"/>
  <c r="AA45" i="109"/>
  <c r="AA45" i="86"/>
  <c r="T48" i="107"/>
  <c r="AA23" i="96"/>
  <c r="AA41" i="102"/>
  <c r="AA50" i="86"/>
  <c r="Z9" i="68"/>
  <c r="Y9" i="68" s="1"/>
  <c r="Z9" i="87"/>
  <c r="Y9" i="87"/>
  <c r="Z23" i="105"/>
  <c r="Y23" i="105"/>
  <c r="Z38" i="105"/>
  <c r="Y38" i="105"/>
  <c r="Z52" i="105"/>
  <c r="Y52" i="105"/>
  <c r="Z45" i="102"/>
  <c r="Y45" i="102"/>
  <c r="Z45" i="99"/>
  <c r="Y45" i="99"/>
  <c r="Z45" i="98"/>
  <c r="Y45" i="98"/>
  <c r="Z45" i="107"/>
  <c r="Y45" i="107"/>
  <c r="Z11" i="108"/>
  <c r="Z20" i="74"/>
  <c r="Y20" i="74" s="1"/>
  <c r="Z20" i="66"/>
  <c r="Y20" i="66" s="1"/>
  <c r="Z12" i="96"/>
  <c r="Z13" i="96"/>
  <c r="Y13" i="96"/>
  <c r="Z51" i="71"/>
  <c r="Y51" i="71"/>
  <c r="Z51" i="67"/>
  <c r="Y51" i="67"/>
  <c r="Z7" i="76"/>
  <c r="Y7" i="76"/>
  <c r="Z53" i="67"/>
  <c r="Y53" i="67"/>
  <c r="Z49" i="71"/>
  <c r="Y49" i="71"/>
  <c r="Z49" i="88"/>
  <c r="Y49" i="88"/>
  <c r="Z21" i="102"/>
  <c r="Y21" i="102"/>
  <c r="Z21" i="107"/>
  <c r="Y21" i="107"/>
  <c r="Z19" i="70"/>
  <c r="Y19" i="70"/>
  <c r="Z40" i="104"/>
  <c r="Z23" i="104"/>
  <c r="Z40" i="74"/>
  <c r="Y40" i="74"/>
  <c r="Z40" i="69"/>
  <c r="Y40" i="69"/>
  <c r="Z40" i="67"/>
  <c r="Y40" i="67"/>
  <c r="Z40" i="88"/>
  <c r="Y40" i="88"/>
  <c r="Z34" i="75"/>
  <c r="Z19" i="67"/>
  <c r="Y19" i="67" s="1"/>
  <c r="Z24" i="99"/>
  <c r="Z38" i="99"/>
  <c r="Y38" i="99"/>
  <c r="Z40" i="99"/>
  <c r="Y40" i="99"/>
  <c r="Z52" i="99"/>
  <c r="Y52" i="99"/>
  <c r="Z25" i="73"/>
  <c r="Y25" i="73"/>
  <c r="Z25" i="68"/>
  <c r="Y25" i="68"/>
  <c r="Z23" i="75"/>
  <c r="Z31" i="66"/>
  <c r="Z49" i="107"/>
  <c r="Y49" i="107"/>
  <c r="Z45" i="88"/>
  <c r="Y45" i="88"/>
  <c r="Z18" i="88"/>
  <c r="Y18" i="88"/>
  <c r="Z29" i="88"/>
  <c r="Z29" i="69"/>
  <c r="Z12" i="75"/>
  <c r="Y12" i="75"/>
  <c r="Z36" i="71"/>
  <c r="Z18" i="70"/>
  <c r="Y18" i="70" s="1"/>
  <c r="Z28" i="70"/>
  <c r="Z26" i="70" s="1"/>
  <c r="Z8" i="70"/>
  <c r="Z10" i="68"/>
  <c r="Y10" i="68"/>
  <c r="Z30" i="71"/>
  <c r="Z42" i="72"/>
  <c r="Y42" i="72" s="1"/>
  <c r="Z55" i="97"/>
  <c r="Z42" i="73"/>
  <c r="Y42" i="73"/>
  <c r="Z42" i="67"/>
  <c r="Y42" i="67"/>
  <c r="Z52" i="75"/>
  <c r="Z52" i="66"/>
  <c r="Y52" i="66" s="1"/>
  <c r="Z12" i="66"/>
  <c r="Y12" i="66" s="1"/>
  <c r="Z37" i="67"/>
  <c r="Z40" i="97"/>
  <c r="Y40" i="97"/>
  <c r="Z18" i="100"/>
  <c r="Y18" i="100"/>
  <c r="Z18" i="75"/>
  <c r="Y18" i="75"/>
  <c r="Z18" i="67"/>
  <c r="Y18" i="67"/>
  <c r="Z9" i="105"/>
  <c r="Y9" i="105"/>
  <c r="Z19" i="76"/>
  <c r="Y19" i="76"/>
  <c r="Z10" i="67"/>
  <c r="Y10" i="67"/>
  <c r="Z46" i="71"/>
  <c r="Y46" i="71"/>
  <c r="Z52" i="96"/>
  <c r="Z9" i="98"/>
  <c r="Y9" i="98" s="1"/>
  <c r="Z22" i="71"/>
  <c r="Y22" i="71" s="1"/>
  <c r="Z38" i="101"/>
  <c r="Y38" i="101" s="1"/>
  <c r="Z51" i="101"/>
  <c r="Y51" i="101" s="1"/>
  <c r="Z38" i="102"/>
  <c r="Y38" i="102" s="1"/>
  <c r="AU38" i="102"/>
  <c r="Z12" i="103"/>
  <c r="Y12" i="103"/>
  <c r="Z23" i="74"/>
  <c r="Y23" i="74"/>
  <c r="Z20" i="106"/>
  <c r="Z41" i="106"/>
  <c r="Z41" i="76"/>
  <c r="Y41" i="76"/>
  <c r="Z11" i="87"/>
  <c r="Y11" i="87"/>
  <c r="Z11" i="86"/>
  <c r="Y11" i="86"/>
  <c r="Z11" i="109"/>
  <c r="Y11" i="109"/>
  <c r="Z44" i="87"/>
  <c r="Y44" i="87"/>
  <c r="Z44" i="108"/>
  <c r="Y44" i="108"/>
  <c r="Z50" i="74"/>
  <c r="Z10" i="66"/>
  <c r="Y10" i="66" s="1"/>
  <c r="Z45" i="66"/>
  <c r="Y45" i="66" s="1"/>
  <c r="Z10" i="76"/>
  <c r="Y10" i="76" s="1"/>
  <c r="Z44" i="100"/>
  <c r="Y44" i="100" s="1"/>
  <c r="Z18" i="105"/>
  <c r="Y18" i="105" s="1"/>
  <c r="Z23" i="76"/>
  <c r="Y23" i="76" s="1"/>
  <c r="Z39" i="67"/>
  <c r="Y39" i="67" s="1"/>
  <c r="Z39" i="87"/>
  <c r="Z45" i="68"/>
  <c r="Y45" i="68"/>
  <c r="Z40" i="107"/>
  <c r="Y40" i="107"/>
  <c r="Z14" i="98"/>
  <c r="Y14" i="98"/>
  <c r="Z14" i="68"/>
  <c r="Y14" i="68"/>
  <c r="Z20" i="103"/>
  <c r="Y20" i="103"/>
  <c r="Z30" i="86"/>
  <c r="Z50" i="86"/>
  <c r="Y50" i="86" s="1"/>
  <c r="Z30" i="68"/>
  <c r="Z13" i="102"/>
  <c r="Y13" i="102"/>
  <c r="Z44" i="73"/>
  <c r="Y44" i="73"/>
  <c r="Z8" i="74"/>
  <c r="Z7" i="74"/>
  <c r="Z14" i="76"/>
  <c r="Y14" i="76"/>
  <c r="Z9" i="106"/>
  <c r="AV44" i="108"/>
  <c r="AG41" i="108"/>
  <c r="AG45" i="108"/>
  <c r="AG46" i="108"/>
  <c r="AG45" i="71"/>
  <c r="AG47" i="71"/>
  <c r="AG48" i="71"/>
  <c r="AG16" i="74"/>
  <c r="AG13" i="73"/>
  <c r="AG15" i="96"/>
  <c r="AG15" i="66"/>
  <c r="AG19" i="97"/>
  <c r="AG25" i="99"/>
  <c r="AG25" i="69"/>
  <c r="AG31" i="69"/>
  <c r="AG36" i="69"/>
  <c r="AG21" i="70"/>
  <c r="AG21" i="100"/>
  <c r="AG28" i="70"/>
  <c r="AG45" i="101"/>
  <c r="AG48" i="101"/>
  <c r="AG47" i="101"/>
  <c r="AG12" i="101"/>
  <c r="AG11" i="72"/>
  <c r="AG11" i="102"/>
  <c r="AG15" i="102"/>
  <c r="AG30" i="72"/>
  <c r="AG37" i="73"/>
  <c r="AG10" i="105"/>
  <c r="AG10" i="75"/>
  <c r="AG13" i="75"/>
  <c r="AG13" i="105"/>
  <c r="AG18" i="106"/>
  <c r="AG18" i="76"/>
  <c r="AG39" i="106"/>
  <c r="AG39" i="76"/>
  <c r="AG41" i="107"/>
  <c r="AG41" i="88"/>
  <c r="AG45" i="87"/>
  <c r="AG53" i="70"/>
  <c r="AG21" i="66"/>
  <c r="AG45" i="66"/>
  <c r="AG49" i="66"/>
  <c r="AG21" i="96"/>
  <c r="AG8" i="67"/>
  <c r="AG7" i="67" s="1"/>
  <c r="AG45" i="99"/>
  <c r="W45" i="99"/>
  <c r="AG45" i="69"/>
  <c r="AG50" i="69"/>
  <c r="AG50" i="99"/>
  <c r="AG41" i="100"/>
  <c r="AG41" i="70"/>
  <c r="AG12" i="71"/>
  <c r="AG15" i="75"/>
  <c r="AG15" i="105"/>
  <c r="AG49" i="76"/>
  <c r="AG49" i="106"/>
  <c r="AG55" i="106"/>
  <c r="AG55" i="76"/>
  <c r="AG18" i="88"/>
  <c r="AG8" i="108"/>
  <c r="AG7" i="108"/>
  <c r="AG8" i="87"/>
  <c r="AG7" i="87"/>
  <c r="AG12" i="87"/>
  <c r="AG30" i="87"/>
  <c r="AG41" i="87"/>
  <c r="AG46" i="87"/>
  <c r="AG55" i="87"/>
  <c r="AG55" i="108"/>
  <c r="AG14" i="109"/>
  <c r="AG14" i="86"/>
  <c r="AG40" i="86"/>
  <c r="AG47" i="86"/>
  <c r="AG52" i="86"/>
  <c r="AG52" i="109"/>
  <c r="AG36" i="67"/>
  <c r="AG47" i="97"/>
  <c r="AG47" i="67"/>
  <c r="AG18" i="98"/>
  <c r="AG18" i="68"/>
  <c r="AG39" i="98"/>
  <c r="AG39" i="68"/>
  <c r="AG8" i="100"/>
  <c r="AG7" i="100" s="1"/>
  <c r="AG8" i="70"/>
  <c r="AG7" i="70" s="1"/>
  <c r="AG37" i="70"/>
  <c r="AG48" i="100"/>
  <c r="AG48" i="70"/>
  <c r="AG42" i="72"/>
  <c r="AG42" i="102"/>
  <c r="AG51" i="102"/>
  <c r="AG51" i="72"/>
  <c r="AG18" i="72"/>
  <c r="AG49" i="103"/>
  <c r="AG49" i="73"/>
  <c r="AG25" i="74"/>
  <c r="AG25" i="104"/>
  <c r="AG18" i="75"/>
  <c r="AG18" i="105"/>
  <c r="AG24" i="105"/>
  <c r="AG24" i="75"/>
  <c r="AG51" i="106"/>
  <c r="AG51" i="76"/>
  <c r="AG16" i="107"/>
  <c r="AG16" i="88"/>
  <c r="AG38" i="109"/>
  <c r="AG41" i="109"/>
  <c r="AG43" i="109"/>
  <c r="AG47" i="109"/>
  <c r="S40" i="72"/>
  <c r="AU40" i="72"/>
  <c r="AG44" i="73"/>
  <c r="AG40" i="102"/>
  <c r="S40" i="102"/>
  <c r="AU40" i="102"/>
  <c r="AG47" i="103"/>
  <c r="AG45" i="97"/>
  <c r="AG10" i="69"/>
  <c r="AG44" i="76"/>
  <c r="AG55" i="99"/>
  <c r="AG14" i="67"/>
  <c r="AU14" i="67"/>
  <c r="AW14" i="67"/>
  <c r="AG52" i="97"/>
  <c r="AG11" i="100"/>
  <c r="AG13" i="100"/>
  <c r="AG54" i="72"/>
  <c r="AG28" i="74"/>
  <c r="AG11" i="97"/>
  <c r="AG11" i="67"/>
  <c r="AG23" i="97"/>
  <c r="Y23" i="97"/>
  <c r="AG23" i="67"/>
  <c r="AG31" i="67"/>
  <c r="AG53" i="98"/>
  <c r="AG53" i="68"/>
  <c r="AG28" i="68"/>
  <c r="AD28" i="68"/>
  <c r="AG14" i="99"/>
  <c r="AG14" i="69"/>
  <c r="AG25" i="100"/>
  <c r="AG25" i="70"/>
  <c r="AG9" i="70"/>
  <c r="AG18" i="70"/>
  <c r="AG15" i="72"/>
  <c r="AG13" i="103"/>
  <c r="AG24" i="104"/>
  <c r="S24" i="104"/>
  <c r="AG24" i="74"/>
  <c r="AG20" i="74"/>
  <c r="AG20" i="75"/>
  <c r="AG20" i="105"/>
  <c r="AG51" i="105"/>
  <c r="AG51" i="75"/>
  <c r="AG19" i="76"/>
  <c r="AG19" i="106"/>
  <c r="AG20" i="88"/>
  <c r="AG53" i="73"/>
  <c r="AG19" i="68"/>
  <c r="AG12" i="66"/>
  <c r="AG12" i="96"/>
  <c r="AG55" i="98"/>
  <c r="AG55" i="68"/>
  <c r="AG9" i="99"/>
  <c r="AG9" i="69"/>
  <c r="AG46" i="106"/>
  <c r="AG46" i="76"/>
  <c r="AG10" i="68"/>
  <c r="AG47" i="75"/>
  <c r="AG46" i="98"/>
  <c r="AG46" i="68"/>
  <c r="AG53" i="103"/>
  <c r="AG40" i="104"/>
  <c r="AG40" i="74"/>
  <c r="AG44" i="105"/>
  <c r="AG44" i="75"/>
  <c r="AG12" i="108"/>
  <c r="AV12" i="108"/>
  <c r="AG11" i="109"/>
  <c r="AG11" i="86"/>
  <c r="AG25" i="107"/>
  <c r="Y39" i="105"/>
  <c r="W13" i="74"/>
  <c r="AF20" i="98"/>
  <c r="AF24" i="98"/>
  <c r="AF40" i="98"/>
  <c r="AF44" i="98"/>
  <c r="AF46" i="98"/>
  <c r="AF53" i="98"/>
  <c r="AF29" i="87"/>
  <c r="AF36" i="87"/>
  <c r="AF42" i="66"/>
  <c r="AF42" i="96"/>
  <c r="AF53" i="96"/>
  <c r="AF53" i="66"/>
  <c r="AF40" i="68"/>
  <c r="AF43" i="99"/>
  <c r="AF43" i="69"/>
  <c r="AF18" i="100"/>
  <c r="AF18" i="70"/>
  <c r="AF52" i="101"/>
  <c r="AF52" i="71"/>
  <c r="AU52" i="71"/>
  <c r="AF30" i="73"/>
  <c r="AF40" i="73"/>
  <c r="AF40" i="103"/>
  <c r="AF18" i="76"/>
  <c r="AF18" i="106"/>
  <c r="AF24" i="106"/>
  <c r="AF24" i="76"/>
  <c r="AF45" i="88"/>
  <c r="AF45" i="107"/>
  <c r="AF51" i="107"/>
  <c r="AF51" i="88"/>
  <c r="AF23" i="108"/>
  <c r="AF23" i="87"/>
  <c r="AF11" i="106"/>
  <c r="AF11" i="76"/>
  <c r="AF16" i="107"/>
  <c r="AF16" i="88"/>
  <c r="AF24" i="96"/>
  <c r="AF24" i="66"/>
  <c r="AF18" i="101"/>
  <c r="AF18" i="71"/>
  <c r="AF42" i="73"/>
  <c r="AF42" i="103"/>
  <c r="AF29" i="75"/>
  <c r="AF40" i="76"/>
  <c r="AF40" i="106"/>
  <c r="AF47" i="86"/>
  <c r="AF47" i="109"/>
  <c r="AF14" i="104"/>
  <c r="AF14" i="74"/>
  <c r="AF42" i="97"/>
  <c r="AF42" i="67"/>
  <c r="AF24" i="68"/>
  <c r="AF15" i="97"/>
  <c r="AF15" i="67"/>
  <c r="AF55" i="97"/>
  <c r="AF55" i="67"/>
  <c r="AF12" i="98"/>
  <c r="AF12" i="68"/>
  <c r="AF15" i="99"/>
  <c r="AF15" i="69"/>
  <c r="AF55" i="99"/>
  <c r="AF55" i="69"/>
  <c r="AF8" i="101"/>
  <c r="AF7" i="101"/>
  <c r="AF8" i="71"/>
  <c r="AF7" i="71"/>
  <c r="AF54" i="101"/>
  <c r="AF18" i="96"/>
  <c r="AF18" i="68"/>
  <c r="AF39" i="69"/>
  <c r="AF50" i="69"/>
  <c r="AF52" i="100"/>
  <c r="AF19" i="67"/>
  <c r="AF46" i="68"/>
  <c r="AF37" i="69"/>
  <c r="AF48" i="99"/>
  <c r="AF48" i="69"/>
  <c r="AF38" i="101"/>
  <c r="AF39" i="101"/>
  <c r="AF51" i="101"/>
  <c r="AF51" i="71"/>
  <c r="AF39" i="103"/>
  <c r="AF49" i="103"/>
  <c r="AF37" i="73"/>
  <c r="AF25" i="74"/>
  <c r="AF25" i="104"/>
  <c r="AF40" i="104"/>
  <c r="AF40" i="74"/>
  <c r="AF25" i="75"/>
  <c r="AF25" i="105"/>
  <c r="AF9" i="86"/>
  <c r="AF14" i="86"/>
  <c r="AF10" i="96"/>
  <c r="AF10" i="66"/>
  <c r="AF53" i="68"/>
  <c r="AF20" i="105"/>
  <c r="AF20" i="75"/>
  <c r="AF38" i="105"/>
  <c r="AF38" i="75"/>
  <c r="AF47" i="105"/>
  <c r="AF47" i="75"/>
  <c r="AF55" i="66"/>
  <c r="AF55" i="96"/>
  <c r="AF8" i="67"/>
  <c r="AF8" i="97"/>
  <c r="AF7" i="97" s="1"/>
  <c r="AF14" i="98"/>
  <c r="AF14" i="68"/>
  <c r="AF13" i="87"/>
  <c r="AF13" i="108"/>
  <c r="AF46" i="96"/>
  <c r="AF46" i="66"/>
  <c r="AF51" i="96"/>
  <c r="AF51" i="66"/>
  <c r="AF21" i="67"/>
  <c r="AF21" i="97"/>
  <c r="AF52" i="97"/>
  <c r="AF52" i="67"/>
  <c r="AF31" i="69"/>
  <c r="AF34" i="72"/>
  <c r="AF23" i="74"/>
  <c r="AF23" i="104"/>
  <c r="AF42" i="104"/>
  <c r="AF45" i="104"/>
  <c r="AF30" i="74"/>
  <c r="AF22" i="106"/>
  <c r="AF22" i="76"/>
  <c r="AF28" i="76"/>
  <c r="AF21" i="107"/>
  <c r="AF21" i="88"/>
  <c r="AF40" i="107"/>
  <c r="AF40" i="88"/>
  <c r="AF49" i="107"/>
  <c r="AF49" i="88"/>
  <c r="AF13" i="75"/>
  <c r="AF14" i="100"/>
  <c r="AF14" i="70"/>
  <c r="AF10" i="72"/>
  <c r="AF10" i="102"/>
  <c r="W51" i="101"/>
  <c r="AF12" i="66"/>
  <c r="AF16" i="66"/>
  <c r="AF51" i="68"/>
  <c r="AF43" i="74"/>
  <c r="AF53" i="99"/>
  <c r="AF25" i="100"/>
  <c r="AF41" i="105"/>
  <c r="AF36" i="75"/>
  <c r="AF54" i="67"/>
  <c r="AF44" i="66"/>
  <c r="S44" i="66"/>
  <c r="AU44" i="66"/>
  <c r="AF44" i="96"/>
  <c r="AF44" i="68"/>
  <c r="AF25" i="99"/>
  <c r="AF25" i="69"/>
  <c r="AF48" i="72"/>
  <c r="AF48" i="102"/>
  <c r="AF18" i="103"/>
  <c r="AF18" i="73"/>
  <c r="AF49" i="73"/>
  <c r="AF39" i="73"/>
  <c r="AF11" i="73"/>
  <c r="AF18" i="104"/>
  <c r="AF18" i="74"/>
  <c r="AF22" i="75"/>
  <c r="AF22" i="105"/>
  <c r="AF18" i="107"/>
  <c r="AF18" i="88"/>
  <c r="AF38" i="108"/>
  <c r="AF38" i="87"/>
  <c r="AF45" i="108"/>
  <c r="AF45" i="87"/>
  <c r="AF30" i="86"/>
  <c r="AF42" i="109"/>
  <c r="AF42" i="86"/>
  <c r="AF51" i="109"/>
  <c r="AF51" i="86"/>
  <c r="AF21" i="86"/>
  <c r="AF18" i="86"/>
  <c r="AF12" i="70"/>
  <c r="AF12" i="100"/>
  <c r="AF10" i="101"/>
  <c r="AF10" i="71"/>
  <c r="AF6" i="71" s="1"/>
  <c r="AF11" i="103"/>
  <c r="Y52" i="69"/>
  <c r="Y13" i="67"/>
  <c r="S42" i="86"/>
  <c r="U42" i="86"/>
  <c r="Y46" i="75"/>
  <c r="R46" i="75"/>
  <c r="AU46" i="75"/>
  <c r="AV46" i="75"/>
  <c r="AF45" i="100"/>
  <c r="AF52" i="72"/>
  <c r="AF49" i="106"/>
  <c r="AF15" i="108"/>
  <c r="AF20" i="96"/>
  <c r="AF20" i="66"/>
  <c r="AF37" i="66"/>
  <c r="AF30" i="67"/>
  <c r="AF51" i="97"/>
  <c r="AF51" i="67"/>
  <c r="AF20" i="68"/>
  <c r="AF22" i="69"/>
  <c r="AF22" i="99"/>
  <c r="AF31" i="70"/>
  <c r="AF40" i="100"/>
  <c r="AF40" i="70"/>
  <c r="AF45" i="74"/>
  <c r="AF43" i="75"/>
  <c r="AF43" i="105"/>
  <c r="AF37" i="76"/>
  <c r="AF46" i="106"/>
  <c r="AF46" i="76"/>
  <c r="AF25" i="108"/>
  <c r="AF25" i="87"/>
  <c r="AF21" i="109"/>
  <c r="AF14" i="109"/>
  <c r="T14" i="109"/>
  <c r="AF14" i="107"/>
  <c r="AF14" i="88"/>
  <c r="AF16" i="96"/>
  <c r="AF8" i="96"/>
  <c r="AF7" i="96"/>
  <c r="AF8" i="100"/>
  <c r="AF7" i="100" s="1"/>
  <c r="AF8" i="102"/>
  <c r="AF8" i="72"/>
  <c r="AF7" i="72"/>
  <c r="S53" i="69"/>
  <c r="W53" i="69"/>
  <c r="AF48" i="87"/>
  <c r="AF36" i="72"/>
  <c r="AF45" i="102"/>
  <c r="AV45" i="102"/>
  <c r="AF45" i="72"/>
  <c r="AF42" i="74"/>
  <c r="AF52" i="108"/>
  <c r="AF52" i="87"/>
  <c r="AF8" i="76"/>
  <c r="AF15" i="106"/>
  <c r="AF15" i="76"/>
  <c r="AF10" i="98"/>
  <c r="AF10" i="68"/>
  <c r="AF11" i="99"/>
  <c r="AF11" i="69"/>
  <c r="AF14" i="101"/>
  <c r="AF14" i="71"/>
  <c r="Y22" i="66"/>
  <c r="AF9" i="69"/>
  <c r="AF11" i="67"/>
  <c r="AF16" i="75"/>
  <c r="AF12" i="75"/>
  <c r="AF8" i="75"/>
  <c r="AF7" i="75"/>
  <c r="AF23" i="102"/>
  <c r="AF23" i="72"/>
  <c r="AF44" i="106"/>
  <c r="AF44" i="76"/>
  <c r="AF21" i="108"/>
  <c r="AW21" i="108"/>
  <c r="AF21" i="87"/>
  <c r="AF18" i="109"/>
  <c r="AF9" i="88"/>
  <c r="W9" i="88"/>
  <c r="AF8" i="88"/>
  <c r="AF7" i="88"/>
  <c r="AF12" i="96"/>
  <c r="AF16" i="98"/>
  <c r="AF16" i="68"/>
  <c r="AF9" i="99"/>
  <c r="S50" i="88"/>
  <c r="AF38" i="88"/>
  <c r="W20" i="87"/>
  <c r="AE9" i="97"/>
  <c r="AE22" i="98"/>
  <c r="AE25" i="98"/>
  <c r="AE25" i="68"/>
  <c r="AU25" i="68"/>
  <c r="AW25" i="68"/>
  <c r="AE30" i="68"/>
  <c r="AE52" i="98"/>
  <c r="AE52" i="68"/>
  <c r="AE21" i="99"/>
  <c r="AE21" i="69"/>
  <c r="AE24" i="69"/>
  <c r="AE24" i="99"/>
  <c r="AE10" i="103"/>
  <c r="AE10" i="73"/>
  <c r="AE40" i="103"/>
  <c r="AE40" i="73"/>
  <c r="AE49" i="103"/>
  <c r="AE49" i="73"/>
  <c r="AE21" i="104"/>
  <c r="AE21" i="74"/>
  <c r="AE28" i="74"/>
  <c r="AE31" i="74"/>
  <c r="AE19" i="105"/>
  <c r="AE19" i="75"/>
  <c r="AE22" i="75"/>
  <c r="AE22" i="105"/>
  <c r="AE25" i="105"/>
  <c r="AE25" i="75"/>
  <c r="AE28" i="75"/>
  <c r="AE41" i="105"/>
  <c r="AE41" i="75"/>
  <c r="AE10" i="87"/>
  <c r="AE10" i="108"/>
  <c r="AE19" i="109"/>
  <c r="AE19" i="86"/>
  <c r="AE36" i="86"/>
  <c r="AE11" i="102"/>
  <c r="AE18" i="97"/>
  <c r="AE49" i="66"/>
  <c r="AE49" i="96"/>
  <c r="AE9" i="67"/>
  <c r="AE52" i="97"/>
  <c r="AE52" i="67"/>
  <c r="AE50" i="67"/>
  <c r="AE47" i="67"/>
  <c r="AE40" i="67"/>
  <c r="AE38" i="67"/>
  <c r="AE21" i="67"/>
  <c r="AE20" i="67"/>
  <c r="AE37" i="71"/>
  <c r="AE48" i="71"/>
  <c r="AE48" i="101"/>
  <c r="AE38" i="98"/>
  <c r="AE38" i="68"/>
  <c r="AE30" i="69"/>
  <c r="AE41" i="100"/>
  <c r="AE41" i="70"/>
  <c r="AE20" i="70"/>
  <c r="AE42" i="73"/>
  <c r="AE42" i="103"/>
  <c r="AE51" i="73"/>
  <c r="AE51" i="103"/>
  <c r="AE24" i="105"/>
  <c r="AE24" i="75"/>
  <c r="AE22" i="106"/>
  <c r="AE25" i="106"/>
  <c r="AE25" i="76"/>
  <c r="AE44" i="76"/>
  <c r="AE44" i="106"/>
  <c r="AE21" i="86"/>
  <c r="AE21" i="109"/>
  <c r="AE38" i="66"/>
  <c r="AE54" i="103"/>
  <c r="AE24" i="109"/>
  <c r="AE21" i="97"/>
  <c r="AV21" i="97"/>
  <c r="AE40" i="97"/>
  <c r="AE10" i="69"/>
  <c r="AE10" i="99"/>
  <c r="AE14" i="88"/>
  <c r="AE14" i="107"/>
  <c r="AE19" i="88"/>
  <c r="AE28" i="88"/>
  <c r="AE45" i="87"/>
  <c r="AE45" i="108"/>
  <c r="AU8" i="99"/>
  <c r="AE10" i="66"/>
  <c r="AE14" i="66"/>
  <c r="AE10" i="96"/>
  <c r="AE42" i="96"/>
  <c r="AE42" i="66"/>
  <c r="AE47" i="96"/>
  <c r="AE47" i="66"/>
  <c r="AE38" i="97"/>
  <c r="AE47" i="97"/>
  <c r="AV50" i="67"/>
  <c r="AE50" i="97"/>
  <c r="AE43" i="99"/>
  <c r="AE43" i="69"/>
  <c r="AE54" i="69"/>
  <c r="AE54" i="99"/>
  <c r="AE28" i="70"/>
  <c r="AV20" i="101"/>
  <c r="AE24" i="101"/>
  <c r="AE28" i="76"/>
  <c r="AE9" i="107"/>
  <c r="AE31" i="88"/>
  <c r="AE49" i="107"/>
  <c r="AE49" i="88"/>
  <c r="AE52" i="88"/>
  <c r="AE52" i="107"/>
  <c r="S48" i="88"/>
  <c r="T48" i="88"/>
  <c r="AE54" i="66"/>
  <c r="AE51" i="88"/>
  <c r="AE23" i="88"/>
  <c r="AE8" i="96"/>
  <c r="AE7" i="96"/>
  <c r="AE14" i="96"/>
  <c r="AE30" i="66"/>
  <c r="AE40" i="68"/>
  <c r="AE40" i="98"/>
  <c r="AW40" i="98"/>
  <c r="AE47" i="68"/>
  <c r="AE47" i="98"/>
  <c r="AE15" i="69"/>
  <c r="AE47" i="99"/>
  <c r="AE47" i="69"/>
  <c r="AE29" i="70"/>
  <c r="AE38" i="104"/>
  <c r="AE38" i="74"/>
  <c r="AE49" i="74"/>
  <c r="AE42" i="74"/>
  <c r="AE25" i="74"/>
  <c r="AE49" i="104"/>
  <c r="AE48" i="75"/>
  <c r="AE48" i="105"/>
  <c r="AE38" i="107"/>
  <c r="AE38" i="88"/>
  <c r="S23" i="70"/>
  <c r="T41" i="75"/>
  <c r="AW41" i="75"/>
  <c r="AE8" i="68"/>
  <c r="AE7" i="68"/>
  <c r="AE20" i="97"/>
  <c r="AE15" i="99"/>
  <c r="AE8" i="100"/>
  <c r="AE7" i="100"/>
  <c r="AE24" i="71"/>
  <c r="AE11" i="72"/>
  <c r="AE25" i="103"/>
  <c r="AE42" i="104"/>
  <c r="AE36" i="75"/>
  <c r="AE24" i="106"/>
  <c r="AE24" i="76"/>
  <c r="AE25" i="108"/>
  <c r="AE25" i="87"/>
  <c r="W18" i="97"/>
  <c r="AE12" i="98"/>
  <c r="AE12" i="68"/>
  <c r="AE18" i="69"/>
  <c r="AE18" i="99"/>
  <c r="AE21" i="70"/>
  <c r="AE21" i="100"/>
  <c r="AE46" i="70"/>
  <c r="AE46" i="100"/>
  <c r="AE16" i="101"/>
  <c r="AE16" i="71"/>
  <c r="AE14" i="73"/>
  <c r="AE14" i="103"/>
  <c r="AE25" i="104"/>
  <c r="AE8" i="75"/>
  <c r="AE12" i="106"/>
  <c r="AE12" i="76"/>
  <c r="AE14" i="87"/>
  <c r="U14" i="87"/>
  <c r="AW14" i="87"/>
  <c r="AE14" i="108"/>
  <c r="AE37" i="87"/>
  <c r="AE13" i="86"/>
  <c r="AE13" i="109"/>
  <c r="AE45" i="109"/>
  <c r="AE45" i="86"/>
  <c r="W25" i="67"/>
  <c r="AU25" i="86"/>
  <c r="AE20" i="68"/>
  <c r="AE20" i="71"/>
  <c r="AE39" i="102"/>
  <c r="AE52" i="75"/>
  <c r="AE51" i="76"/>
  <c r="AE20" i="106"/>
  <c r="AE15" i="88"/>
  <c r="AE47" i="107"/>
  <c r="AE21" i="108"/>
  <c r="AE47" i="102"/>
  <c r="AE25" i="66"/>
  <c r="AE25" i="96"/>
  <c r="AE38" i="69"/>
  <c r="AE38" i="99"/>
  <c r="AE34" i="73"/>
  <c r="AE52" i="86"/>
  <c r="AE52" i="109"/>
  <c r="T42" i="69"/>
  <c r="U42" i="69"/>
  <c r="AV42" i="69"/>
  <c r="AE49" i="70"/>
  <c r="AE23" i="73"/>
  <c r="AE16" i="86"/>
  <c r="AV40" i="100"/>
  <c r="Y14" i="97"/>
  <c r="W51" i="72"/>
  <c r="W12" i="67"/>
  <c r="AW12" i="67"/>
  <c r="AV52" i="99"/>
  <c r="AW48" i="72"/>
  <c r="AW52" i="72"/>
  <c r="AW8" i="66"/>
  <c r="AW7" i="66"/>
  <c r="AW14" i="97"/>
  <c r="AW22" i="67"/>
  <c r="AW51" i="69"/>
  <c r="AW51" i="99"/>
  <c r="AW46" i="70"/>
  <c r="AW7" i="101"/>
  <c r="AW18" i="104"/>
  <c r="AW25" i="74"/>
  <c r="AW13" i="107"/>
  <c r="AW13" i="88"/>
  <c r="AW31" i="88"/>
  <c r="AW9" i="108"/>
  <c r="AW9" i="87"/>
  <c r="AW6" i="87"/>
  <c r="AW34" i="87"/>
  <c r="AW29" i="86"/>
  <c r="AW53" i="86"/>
  <c r="AW46" i="86"/>
  <c r="AW41" i="86"/>
  <c r="AW28" i="67"/>
  <c r="AW10" i="70"/>
  <c r="AW13" i="70"/>
  <c r="AW18" i="100"/>
  <c r="AW18" i="70"/>
  <c r="AW12" i="72"/>
  <c r="AW12" i="102"/>
  <c r="AW28" i="73"/>
  <c r="AW36" i="75"/>
  <c r="AW18" i="87"/>
  <c r="AW18" i="108"/>
  <c r="AW45" i="108"/>
  <c r="AW45" i="87"/>
  <c r="AW16" i="99"/>
  <c r="AW9" i="96"/>
  <c r="AW9" i="66"/>
  <c r="AW12" i="96"/>
  <c r="AW12" i="66"/>
  <c r="AW38" i="96"/>
  <c r="AW34" i="67"/>
  <c r="AW45" i="98"/>
  <c r="W45" i="98"/>
  <c r="AU45" i="98"/>
  <c r="AW45" i="68"/>
  <c r="AW23" i="99"/>
  <c r="AW23" i="69"/>
  <c r="AW28" i="69"/>
  <c r="AW39" i="99"/>
  <c r="AW39" i="69"/>
  <c r="AW18" i="69"/>
  <c r="AW13" i="100"/>
  <c r="AW41" i="100"/>
  <c r="AW41" i="70"/>
  <c r="AW41" i="105"/>
  <c r="AW8" i="106"/>
  <c r="AW7" i="106" s="1"/>
  <c r="AW8" i="76"/>
  <c r="AW7" i="76" s="1"/>
  <c r="AW29" i="76"/>
  <c r="AW26" i="76"/>
  <c r="AW53" i="87"/>
  <c r="AW29" i="73"/>
  <c r="AW52" i="66"/>
  <c r="AW11" i="96"/>
  <c r="AW11" i="66"/>
  <c r="AW24" i="96"/>
  <c r="AW12" i="97"/>
  <c r="AW20" i="97"/>
  <c r="AW20" i="67"/>
  <c r="AW37" i="67"/>
  <c r="AW46" i="67"/>
  <c r="AW20" i="68"/>
  <c r="AW46" i="69"/>
  <c r="AW48" i="69"/>
  <c r="AW14" i="101"/>
  <c r="AW14" i="71"/>
  <c r="AW18" i="71"/>
  <c r="AW25" i="71"/>
  <c r="AW53" i="71"/>
  <c r="AW37" i="72"/>
  <c r="AW9" i="73"/>
  <c r="AW36" i="76"/>
  <c r="AW20" i="107"/>
  <c r="AW29" i="88"/>
  <c r="AW29" i="87"/>
  <c r="AW21" i="109"/>
  <c r="AW14" i="96"/>
  <c r="AW20" i="66"/>
  <c r="AW49" i="97"/>
  <c r="AW52" i="97"/>
  <c r="AW48" i="98"/>
  <c r="AW34" i="88"/>
  <c r="AW52" i="98"/>
  <c r="AW52" i="68"/>
  <c r="AW43" i="103"/>
  <c r="AW29" i="75"/>
  <c r="AW45" i="75"/>
  <c r="AW53" i="75"/>
  <c r="AW45" i="105"/>
  <c r="AW28" i="76"/>
  <c r="AW38" i="108"/>
  <c r="AW30" i="70"/>
  <c r="AW28" i="72"/>
  <c r="AW49" i="106"/>
  <c r="AW43" i="107"/>
  <c r="AW30" i="66"/>
  <c r="AW8" i="98"/>
  <c r="AW7" i="98" s="1"/>
  <c r="AW8" i="68"/>
  <c r="AW7" i="68"/>
  <c r="AW48" i="99"/>
  <c r="AW9" i="101"/>
  <c r="AW9" i="71"/>
  <c r="AW48" i="102"/>
  <c r="AW55" i="103"/>
  <c r="AW41" i="109"/>
  <c r="AW30" i="67"/>
  <c r="AV26" i="72"/>
  <c r="AV16" i="109"/>
  <c r="AV51" i="105"/>
  <c r="AV36" i="66"/>
  <c r="AV48" i="66"/>
  <c r="AV48" i="96"/>
  <c r="AV30" i="68"/>
  <c r="AV20" i="69"/>
  <c r="AV20" i="99"/>
  <c r="AV29" i="70"/>
  <c r="AV44" i="100"/>
  <c r="AV44" i="70"/>
  <c r="AV20" i="71"/>
  <c r="AV19" i="74"/>
  <c r="AV39" i="104"/>
  <c r="AV39" i="74"/>
  <c r="AV16" i="108"/>
  <c r="AV22" i="86"/>
  <c r="AV46" i="86"/>
  <c r="AV51" i="86"/>
  <c r="AV52" i="86"/>
  <c r="AV50" i="87"/>
  <c r="AV20" i="72"/>
  <c r="AV23" i="69"/>
  <c r="AV48" i="68"/>
  <c r="AV45" i="67"/>
  <c r="AV40" i="67"/>
  <c r="AV45" i="104"/>
  <c r="AV14" i="69"/>
  <c r="AV9" i="107"/>
  <c r="AV31" i="71"/>
  <c r="AV8" i="66"/>
  <c r="AV7" i="66"/>
  <c r="AV25" i="66"/>
  <c r="AV40" i="70"/>
  <c r="AV55" i="100"/>
  <c r="AV24" i="103"/>
  <c r="AV20" i="106"/>
  <c r="AV12" i="87"/>
  <c r="AV19" i="87"/>
  <c r="AV31" i="86"/>
  <c r="AV52" i="109"/>
  <c r="AV8" i="97"/>
  <c r="AV7" i="97"/>
  <c r="AV11" i="99"/>
  <c r="AV11" i="69"/>
  <c r="AV18" i="99"/>
  <c r="AV52" i="69"/>
  <c r="AV14" i="72"/>
  <c r="AV53" i="72"/>
  <c r="AV20" i="103"/>
  <c r="AV36" i="73"/>
  <c r="AV45" i="103"/>
  <c r="AV45" i="73"/>
  <c r="AV26" i="107"/>
  <c r="AV53" i="87"/>
  <c r="AV30" i="87"/>
  <c r="AV20" i="76"/>
  <c r="AV42" i="74"/>
  <c r="AV22" i="74"/>
  <c r="AV14" i="74"/>
  <c r="AV39" i="73"/>
  <c r="AV53" i="66"/>
  <c r="AV9" i="98"/>
  <c r="AV38" i="101"/>
  <c r="AV20" i="107"/>
  <c r="AV23" i="107"/>
  <c r="AV40" i="107"/>
  <c r="AV52" i="107"/>
  <c r="AV34" i="68"/>
  <c r="AV19" i="68"/>
  <c r="AV16" i="99"/>
  <c r="AV41" i="73"/>
  <c r="AV41" i="103"/>
  <c r="AV25" i="88"/>
  <c r="AV52" i="108"/>
  <c r="AV52" i="87"/>
  <c r="AV12" i="71"/>
  <c r="AV55" i="97"/>
  <c r="AV8" i="96"/>
  <c r="AV7" i="96"/>
  <c r="AV13" i="97"/>
  <c r="AV22" i="71"/>
  <c r="AV14" i="102"/>
  <c r="AV48" i="103"/>
  <c r="AV39" i="87"/>
  <c r="AV52" i="66"/>
  <c r="AV52" i="96"/>
  <c r="AV42" i="67"/>
  <c r="AV29" i="73"/>
  <c r="AV9" i="76"/>
  <c r="AV9" i="106"/>
  <c r="AV22" i="76"/>
  <c r="AV41" i="106"/>
  <c r="AV41" i="76"/>
  <c r="AV8" i="107"/>
  <c r="AV7" i="107"/>
  <c r="AV8" i="88"/>
  <c r="AV7" i="88"/>
  <c r="AV51" i="109"/>
  <c r="AV19" i="67"/>
  <c r="AV30" i="67"/>
  <c r="AV14" i="71"/>
  <c r="AV25" i="76"/>
  <c r="AV46" i="76"/>
  <c r="AV43" i="96"/>
  <c r="AV9" i="68"/>
  <c r="AV53" i="68"/>
  <c r="AV20" i="100"/>
  <c r="AV20" i="70"/>
  <c r="AV42" i="71"/>
  <c r="AV45" i="72"/>
  <c r="AV22" i="75"/>
  <c r="AV51" i="75"/>
  <c r="AV14" i="106"/>
  <c r="AV46" i="67"/>
  <c r="AV29" i="68"/>
  <c r="AV45" i="68"/>
  <c r="AV12" i="70"/>
  <c r="AV34" i="75"/>
  <c r="AV36" i="88"/>
  <c r="AV11" i="87"/>
  <c r="AD28" i="66"/>
  <c r="AD37" i="66"/>
  <c r="AD42" i="66"/>
  <c r="AD53" i="66"/>
  <c r="AD15" i="98"/>
  <c r="AD9" i="97"/>
  <c r="AD9" i="67"/>
  <c r="AD22" i="97"/>
  <c r="AD22" i="67"/>
  <c r="AD20" i="100"/>
  <c r="AD20" i="70"/>
  <c r="AD41" i="100"/>
  <c r="AD41" i="70"/>
  <c r="AD43" i="105"/>
  <c r="AD43" i="75"/>
  <c r="AD11" i="67"/>
  <c r="AD11" i="97"/>
  <c r="AD12" i="104"/>
  <c r="AD18" i="104"/>
  <c r="AD18" i="74"/>
  <c r="AD36" i="75"/>
  <c r="AD10" i="106"/>
  <c r="AD10" i="76"/>
  <c r="AD19" i="76"/>
  <c r="AD19" i="106"/>
  <c r="AD34" i="76"/>
  <c r="AD50" i="106"/>
  <c r="AD50" i="76"/>
  <c r="AD55" i="106"/>
  <c r="AD55" i="76"/>
  <c r="AD42" i="96"/>
  <c r="AD49" i="98"/>
  <c r="AD49" i="68"/>
  <c r="AD23" i="104"/>
  <c r="AD23" i="74"/>
  <c r="AD18" i="106"/>
  <c r="AD18" i="76"/>
  <c r="AD37" i="76"/>
  <c r="AD40" i="76"/>
  <c r="AD40" i="106"/>
  <c r="AD30" i="86"/>
  <c r="AD46" i="109"/>
  <c r="AD46" i="86"/>
  <c r="AD21" i="105"/>
  <c r="AD53" i="105"/>
  <c r="AD48" i="105"/>
  <c r="AD23" i="105"/>
  <c r="AD29" i="88"/>
  <c r="AD20" i="88"/>
  <c r="AD49" i="100"/>
  <c r="AD11" i="68"/>
  <c r="AD15" i="68"/>
  <c r="AD37" i="69"/>
  <c r="AD28" i="74"/>
  <c r="AD18" i="75"/>
  <c r="AD47" i="107"/>
  <c r="AD47" i="88"/>
  <c r="AD14" i="105"/>
  <c r="AD20" i="75"/>
  <c r="AD20" i="105"/>
  <c r="AD15" i="96"/>
  <c r="AD53" i="96"/>
  <c r="AD38" i="98"/>
  <c r="AD38" i="68"/>
  <c r="AD51" i="98"/>
  <c r="AD51" i="68"/>
  <c r="AD12" i="99"/>
  <c r="AD12" i="69"/>
  <c r="AD20" i="99"/>
  <c r="AD20" i="69"/>
  <c r="AD23" i="99"/>
  <c r="AD23" i="69"/>
  <c r="AD9" i="70"/>
  <c r="AD9" i="100"/>
  <c r="AD18" i="70"/>
  <c r="AD21" i="100"/>
  <c r="AD21" i="70"/>
  <c r="AD37" i="74"/>
  <c r="AD48" i="74"/>
  <c r="AD20" i="74"/>
  <c r="AD48" i="104"/>
  <c r="AD29" i="67"/>
  <c r="AD26" i="67"/>
  <c r="AD40" i="87"/>
  <c r="U51" i="74"/>
  <c r="AU51" i="74"/>
  <c r="Y42" i="71"/>
  <c r="AD12" i="71"/>
  <c r="AD16" i="71"/>
  <c r="AD19" i="67"/>
  <c r="AD19" i="97"/>
  <c r="AD39" i="97"/>
  <c r="AD39" i="67"/>
  <c r="AD46" i="68"/>
  <c r="AD46" i="98"/>
  <c r="AD19" i="101"/>
  <c r="AD19" i="71"/>
  <c r="AD48" i="101"/>
  <c r="AD48" i="71"/>
  <c r="AD39" i="71"/>
  <c r="AD8" i="102"/>
  <c r="AD7" i="102"/>
  <c r="AD37" i="73"/>
  <c r="AD50" i="103"/>
  <c r="AD50" i="73"/>
  <c r="Y50" i="73"/>
  <c r="AD16" i="108"/>
  <c r="AD16" i="87"/>
  <c r="AD40" i="108"/>
  <c r="T40" i="108"/>
  <c r="AD18" i="87"/>
  <c r="AD8" i="87"/>
  <c r="AD7" i="87"/>
  <c r="AD19" i="109"/>
  <c r="AD19" i="86"/>
  <c r="AD51" i="86"/>
  <c r="AD48" i="86"/>
  <c r="AD16" i="86"/>
  <c r="AD51" i="109"/>
  <c r="Y9" i="72"/>
  <c r="AD22" i="98"/>
  <c r="AD20" i="98"/>
  <c r="AD20" i="68"/>
  <c r="AD25" i="69"/>
  <c r="AD25" i="99"/>
  <c r="AD15" i="102"/>
  <c r="AD15" i="72"/>
  <c r="AD19" i="102"/>
  <c r="AD19" i="72"/>
  <c r="AD28" i="72"/>
  <c r="AD42" i="102"/>
  <c r="AD42" i="72"/>
  <c r="AD22" i="103"/>
  <c r="AD22" i="73"/>
  <c r="AD54" i="103"/>
  <c r="AD54" i="73"/>
  <c r="AD20" i="104"/>
  <c r="AD21" i="88"/>
  <c r="AD21" i="107"/>
  <c r="AD18" i="108"/>
  <c r="AD48" i="109"/>
  <c r="T39" i="74"/>
  <c r="U39" i="74"/>
  <c r="AD16" i="67"/>
  <c r="AD8" i="96"/>
  <c r="AD7" i="96"/>
  <c r="AD8" i="66"/>
  <c r="Y8" i="66"/>
  <c r="AD53" i="98"/>
  <c r="AD53" i="68"/>
  <c r="AD41" i="69"/>
  <c r="AD41" i="99"/>
  <c r="AD16" i="101"/>
  <c r="AD39" i="101"/>
  <c r="AD23" i="106"/>
  <c r="AD23" i="76"/>
  <c r="AD42" i="88"/>
  <c r="AD42" i="107"/>
  <c r="AD8" i="108"/>
  <c r="AD7" i="108" s="1"/>
  <c r="AD16" i="109"/>
  <c r="AU49" i="75"/>
  <c r="Y40" i="73"/>
  <c r="AD55" i="97"/>
  <c r="AD18" i="69"/>
  <c r="AD45" i="88"/>
  <c r="AD30" i="68"/>
  <c r="AD9" i="99"/>
  <c r="AD9" i="69"/>
  <c r="R41" i="88"/>
  <c r="T41" i="88"/>
  <c r="U10" i="88"/>
  <c r="U53" i="74"/>
  <c r="R44" i="70"/>
  <c r="Y40" i="105"/>
  <c r="Y51" i="105"/>
  <c r="AC37" i="70"/>
  <c r="AC40" i="86"/>
  <c r="AC31" i="73"/>
  <c r="AC31" i="66"/>
  <c r="AC55" i="97"/>
  <c r="AC9" i="100"/>
  <c r="AC9" i="70"/>
  <c r="AC48" i="101"/>
  <c r="AC48" i="71"/>
  <c r="AC9" i="104"/>
  <c r="AC9" i="74"/>
  <c r="AC23" i="105"/>
  <c r="AC23" i="75"/>
  <c r="AC48" i="105"/>
  <c r="AC48" i="75"/>
  <c r="AC19" i="86"/>
  <c r="AC38" i="109"/>
  <c r="T38" i="109"/>
  <c r="W38" i="109"/>
  <c r="AC46" i="86"/>
  <c r="AC51" i="68"/>
  <c r="AC51" i="98"/>
  <c r="AC16" i="99"/>
  <c r="AC20" i="69"/>
  <c r="AC29" i="69"/>
  <c r="AC10" i="71"/>
  <c r="AC7" i="102"/>
  <c r="AC20" i="72"/>
  <c r="AC20" i="102"/>
  <c r="AC10" i="73"/>
  <c r="AC55" i="105"/>
  <c r="AC52" i="108"/>
  <c r="AC52" i="87"/>
  <c r="AC55" i="108"/>
  <c r="AC28" i="87"/>
  <c r="AC24" i="109"/>
  <c r="AC40" i="109"/>
  <c r="AC45" i="86"/>
  <c r="AC45" i="109"/>
  <c r="AU8" i="88"/>
  <c r="AU7" i="88" s="1"/>
  <c r="AC43" i="109"/>
  <c r="AC48" i="109"/>
  <c r="AC28" i="70"/>
  <c r="AC12" i="106"/>
  <c r="AC12" i="76"/>
  <c r="AC22" i="69"/>
  <c r="AC48" i="69"/>
  <c r="AC48" i="99"/>
  <c r="AC10" i="72"/>
  <c r="AC13" i="102"/>
  <c r="AC13" i="72"/>
  <c r="AC13" i="103"/>
  <c r="Y13" i="103"/>
  <c r="AC13" i="73"/>
  <c r="AC20" i="103"/>
  <c r="AC14" i="88"/>
  <c r="AC14" i="107"/>
  <c r="AC13" i="108"/>
  <c r="AC12" i="68"/>
  <c r="AC12" i="98"/>
  <c r="AC46" i="68"/>
  <c r="AC41" i="76"/>
  <c r="AC41" i="106"/>
  <c r="AC41" i="87"/>
  <c r="AC41" i="108"/>
  <c r="AC29" i="74"/>
  <c r="AC34" i="88"/>
  <c r="AC39" i="88"/>
  <c r="AC39" i="107"/>
  <c r="AC22" i="70"/>
  <c r="AC25" i="70"/>
  <c r="AC46" i="70"/>
  <c r="AC53" i="70"/>
  <c r="AC18" i="100"/>
  <c r="AC25" i="66"/>
  <c r="AC34" i="66"/>
  <c r="AC53" i="66"/>
  <c r="AC48" i="97"/>
  <c r="AC48" i="67"/>
  <c r="AC10" i="68"/>
  <c r="AC41" i="68"/>
  <c r="AC41" i="98"/>
  <c r="AC28" i="71"/>
  <c r="AC43" i="101"/>
  <c r="Y43" i="101"/>
  <c r="AC46" i="71"/>
  <c r="AC42" i="73"/>
  <c r="AC21" i="104"/>
  <c r="AC18" i="75"/>
  <c r="AC12" i="109"/>
  <c r="AC12" i="86"/>
  <c r="AC10" i="66"/>
  <c r="AC48" i="96"/>
  <c r="AC48" i="66"/>
  <c r="AC51" i="96"/>
  <c r="AC51" i="66"/>
  <c r="AC7" i="67"/>
  <c r="AC20" i="97"/>
  <c r="AC20" i="67"/>
  <c r="AC18" i="67"/>
  <c r="AC7" i="98"/>
  <c r="AC16" i="100"/>
  <c r="AC29" i="71"/>
  <c r="AC46" i="72"/>
  <c r="AC49" i="72"/>
  <c r="AC49" i="102"/>
  <c r="AC22" i="73"/>
  <c r="AC12" i="104"/>
  <c r="AC12" i="74"/>
  <c r="AC51" i="76"/>
  <c r="AC51" i="106"/>
  <c r="AC46" i="88"/>
  <c r="AC18" i="86"/>
  <c r="AC50" i="69"/>
  <c r="AC12" i="102"/>
  <c r="AC12" i="72"/>
  <c r="AC55" i="102"/>
  <c r="AC14" i="104"/>
  <c r="AC14" i="74"/>
  <c r="AC43" i="106"/>
  <c r="AC23" i="68"/>
  <c r="AC36" i="68"/>
  <c r="AC8" i="105"/>
  <c r="AC7" i="105" s="1"/>
  <c r="AC8" i="75"/>
  <c r="AC7" i="75"/>
  <c r="AC28" i="75"/>
  <c r="AC23" i="106"/>
  <c r="AC23" i="76"/>
  <c r="AC22" i="88"/>
  <c r="AC51" i="107"/>
  <c r="AC51" i="88"/>
  <c r="AC21" i="96"/>
  <c r="AC53" i="67"/>
  <c r="AC23" i="98"/>
  <c r="AC14" i="69"/>
  <c r="U25" i="70"/>
  <c r="AC12" i="71"/>
  <c r="AC49" i="74"/>
  <c r="AC28" i="76"/>
  <c r="AC26" i="76"/>
  <c r="AC11" i="88"/>
  <c r="AU29" i="72"/>
  <c r="AU53" i="72"/>
  <c r="AU13" i="68"/>
  <c r="AU13" i="98"/>
  <c r="AU46" i="69"/>
  <c r="AU24" i="105"/>
  <c r="AU8" i="107"/>
  <c r="AU7" i="107" s="1"/>
  <c r="AU20" i="86"/>
  <c r="AU22" i="69"/>
  <c r="AU25" i="69"/>
  <c r="AU29" i="69"/>
  <c r="AU38" i="99"/>
  <c r="AU41" i="99"/>
  <c r="AU41" i="69"/>
  <c r="AU19" i="70"/>
  <c r="AU30" i="70"/>
  <c r="AU41" i="71"/>
  <c r="AU11" i="102"/>
  <c r="AU11" i="72"/>
  <c r="AU29" i="75"/>
  <c r="AU38" i="105"/>
  <c r="AU12" i="106"/>
  <c r="AU12" i="76"/>
  <c r="AU24" i="106"/>
  <c r="AU10" i="67"/>
  <c r="AU49" i="96"/>
  <c r="AU49" i="66"/>
  <c r="AU52" i="66"/>
  <c r="AU52" i="96"/>
  <c r="AU55" i="96"/>
  <c r="AU29" i="71"/>
  <c r="AU12" i="103"/>
  <c r="AU18" i="107"/>
  <c r="AU18" i="88"/>
  <c r="AU43" i="99"/>
  <c r="AU26" i="70"/>
  <c r="AU43" i="102"/>
  <c r="AU43" i="103"/>
  <c r="AU52" i="103"/>
  <c r="AU8" i="105"/>
  <c r="AU7" i="105" s="1"/>
  <c r="AU8" i="75"/>
  <c r="AU7" i="75" s="1"/>
  <c r="AU11" i="105"/>
  <c r="AU11" i="75"/>
  <c r="AU19" i="75"/>
  <c r="AU52" i="106"/>
  <c r="AU52" i="76"/>
  <c r="AU7" i="76"/>
  <c r="AU9" i="109"/>
  <c r="AU45" i="67"/>
  <c r="AU45" i="97"/>
  <c r="AU22" i="70"/>
  <c r="AU34" i="71"/>
  <c r="AU13" i="102"/>
  <c r="AU13" i="72"/>
  <c r="AU21" i="105"/>
  <c r="AU24" i="108"/>
  <c r="AU7" i="66"/>
  <c r="AU12" i="96"/>
  <c r="AU12" i="66"/>
  <c r="AU18" i="66"/>
  <c r="AU31" i="66"/>
  <c r="AU46" i="66"/>
  <c r="AU14" i="97"/>
  <c r="AU29" i="67"/>
  <c r="AU51" i="67"/>
  <c r="AU45" i="68"/>
  <c r="AU10" i="71"/>
  <c r="AU52" i="101"/>
  <c r="AU9" i="71"/>
  <c r="AU18" i="71"/>
  <c r="AU16" i="102"/>
  <c r="AU37" i="72"/>
  <c r="AU52" i="73"/>
  <c r="AU20" i="107"/>
  <c r="AU20" i="88"/>
  <c r="AU30" i="87"/>
  <c r="AU39" i="108"/>
  <c r="AU39" i="87"/>
  <c r="AU28" i="87"/>
  <c r="AU44" i="100"/>
  <c r="AU41" i="73"/>
  <c r="AU8" i="73"/>
  <c r="AU7" i="73" s="1"/>
  <c r="AU24" i="102"/>
  <c r="AU18" i="104"/>
  <c r="AU21" i="104"/>
  <c r="AU51" i="97"/>
  <c r="AU8" i="98"/>
  <c r="AU7" i="98" s="1"/>
  <c r="AU8" i="68"/>
  <c r="AU7" i="68" s="1"/>
  <c r="AU46" i="68"/>
  <c r="AU24" i="107"/>
  <c r="AU10" i="87"/>
  <c r="AU19" i="87"/>
  <c r="AU44" i="96"/>
  <c r="AU21" i="98"/>
  <c r="AU30" i="68"/>
  <c r="AU12" i="99"/>
  <c r="AU12" i="69"/>
  <c r="AU9" i="72"/>
  <c r="AU18" i="73"/>
  <c r="AU23" i="74"/>
  <c r="AU23" i="104"/>
  <c r="AU31" i="74"/>
  <c r="AU46" i="74"/>
  <c r="AU10" i="76"/>
  <c r="AU50" i="76"/>
  <c r="AU50" i="87"/>
  <c r="AU20" i="75"/>
  <c r="AU7" i="104"/>
  <c r="AU12" i="74"/>
  <c r="AU18" i="96"/>
  <c r="AU21" i="96"/>
  <c r="AU23" i="96"/>
  <c r="AU14" i="74"/>
  <c r="AU30" i="67"/>
  <c r="AU19" i="69"/>
  <c r="AU50" i="70"/>
  <c r="AU21" i="101"/>
  <c r="AU8" i="72"/>
  <c r="AU7" i="72" s="1"/>
  <c r="AU8" i="102"/>
  <c r="AU7" i="102"/>
  <c r="AU6" i="102" s="1"/>
  <c r="AU36" i="73"/>
  <c r="AU16" i="106"/>
  <c r="AU9" i="86"/>
  <c r="AU10" i="66"/>
  <c r="AU55" i="99"/>
  <c r="AU39" i="73"/>
  <c r="AU10" i="74"/>
  <c r="AU9" i="76"/>
  <c r="AU40" i="76"/>
  <c r="AU22" i="87"/>
  <c r="AU29" i="86"/>
  <c r="AU24" i="99"/>
  <c r="AU55" i="104"/>
  <c r="AU10" i="75"/>
  <c r="AU28" i="76"/>
  <c r="AU49" i="106"/>
  <c r="AU49" i="76"/>
  <c r="AU26" i="107"/>
  <c r="AU55" i="107"/>
  <c r="AU20" i="76"/>
  <c r="AU45" i="86"/>
  <c r="X12" i="87"/>
  <c r="X27" i="66"/>
  <c r="X26" i="66"/>
  <c r="X31" i="98"/>
  <c r="X31" i="68"/>
  <c r="X32" i="100"/>
  <c r="X32" i="70"/>
  <c r="X19" i="71"/>
  <c r="X53" i="72"/>
  <c r="X28" i="103"/>
  <c r="X28" i="73"/>
  <c r="X13" i="88"/>
  <c r="X14" i="88"/>
  <c r="X40" i="88"/>
  <c r="X43" i="86"/>
  <c r="X19" i="66"/>
  <c r="X51" i="66"/>
  <c r="X30" i="97"/>
  <c r="X30" i="67"/>
  <c r="X38" i="67"/>
  <c r="X42" i="67"/>
  <c r="X47" i="67"/>
  <c r="X50" i="67"/>
  <c r="X35" i="97"/>
  <c r="X35" i="67"/>
  <c r="X54" i="71"/>
  <c r="X18" i="71"/>
  <c r="X8" i="72"/>
  <c r="X7" i="72"/>
  <c r="X22" i="72"/>
  <c r="X30" i="104"/>
  <c r="X53" i="75"/>
  <c r="X19" i="87"/>
  <c r="X28" i="108"/>
  <c r="X31" i="109"/>
  <c r="X31" i="86"/>
  <c r="X23" i="68"/>
  <c r="X38" i="68"/>
  <c r="X8" i="67"/>
  <c r="X7" i="67"/>
  <c r="X30" i="76"/>
  <c r="X34" i="99"/>
  <c r="X9" i="69"/>
  <c r="X42" i="72"/>
  <c r="X39" i="74"/>
  <c r="X54" i="86"/>
  <c r="X34" i="109"/>
  <c r="X36" i="86"/>
  <c r="X39" i="66"/>
  <c r="X40" i="69"/>
  <c r="X52" i="70"/>
  <c r="X42" i="71"/>
  <c r="X35" i="74"/>
  <c r="X35" i="104"/>
  <c r="X53" i="74"/>
  <c r="X13" i="76"/>
  <c r="X49" i="66"/>
  <c r="X36" i="99"/>
  <c r="X36" i="69"/>
  <c r="X40" i="70"/>
  <c r="X49" i="71"/>
  <c r="X28" i="102"/>
  <c r="X22" i="76"/>
  <c r="X54" i="76"/>
  <c r="X40" i="87"/>
  <c r="X32" i="109"/>
  <c r="X32" i="86"/>
  <c r="X28" i="86"/>
  <c r="X12" i="68"/>
  <c r="X19" i="69"/>
  <c r="X12" i="70"/>
  <c r="X19" i="70"/>
  <c r="X30" i="100"/>
  <c r="X30" i="70"/>
  <c r="X13" i="72"/>
  <c r="X40" i="72"/>
  <c r="X46" i="72"/>
  <c r="X29" i="73"/>
  <c r="X29" i="103"/>
  <c r="X19" i="74"/>
  <c r="X32" i="104"/>
  <c r="X32" i="74"/>
  <c r="X9" i="75"/>
  <c r="X20" i="76"/>
  <c r="X35" i="107"/>
  <c r="X44" i="88"/>
  <c r="X47" i="86"/>
  <c r="X52" i="76"/>
  <c r="X20" i="72"/>
  <c r="X47" i="70"/>
  <c r="X10" i="71"/>
  <c r="X33" i="72"/>
  <c r="X53" i="73"/>
  <c r="X31" i="87"/>
  <c r="X29" i="86"/>
  <c r="X28" i="72"/>
  <c r="X31" i="69"/>
  <c r="X46" i="66"/>
  <c r="X14" i="68"/>
  <c r="X31" i="71"/>
  <c r="X52" i="86"/>
  <c r="X32" i="96"/>
  <c r="X32" i="66"/>
  <c r="X49" i="69"/>
  <c r="X27" i="70"/>
  <c r="X26" i="70"/>
  <c r="X36" i="103"/>
  <c r="X36" i="73"/>
  <c r="X27" i="74"/>
  <c r="X26" i="74"/>
  <c r="X48" i="74"/>
  <c r="X38" i="75"/>
  <c r="X50" i="75"/>
  <c r="X37" i="106"/>
  <c r="X37" i="76"/>
  <c r="X53" i="88"/>
  <c r="X10" i="68"/>
  <c r="X47" i="71"/>
  <c r="X37" i="72"/>
  <c r="X51" i="74"/>
  <c r="X43" i="87"/>
  <c r="X48" i="87"/>
  <c r="X48" i="66"/>
  <c r="X33" i="98"/>
  <c r="X33" i="68"/>
  <c r="X33" i="99"/>
  <c r="X33" i="69"/>
  <c r="X48" i="73"/>
  <c r="X37" i="107"/>
  <c r="X37" i="88"/>
  <c r="W12" i="75"/>
  <c r="W26" i="103"/>
  <c r="W8" i="66"/>
  <c r="W7" i="66"/>
  <c r="W11" i="66"/>
  <c r="W8" i="96"/>
  <c r="W7" i="96" s="1"/>
  <c r="W30" i="66"/>
  <c r="W45" i="96"/>
  <c r="W45" i="66"/>
  <c r="W20" i="67"/>
  <c r="W20" i="97"/>
  <c r="W51" i="67"/>
  <c r="W44" i="67"/>
  <c r="W18" i="67"/>
  <c r="W8" i="67"/>
  <c r="W7" i="67" s="1"/>
  <c r="W51" i="97"/>
  <c r="W50" i="68"/>
  <c r="W38" i="99"/>
  <c r="W50" i="69"/>
  <c r="W21" i="100"/>
  <c r="W39" i="101"/>
  <c r="W39" i="71"/>
  <c r="W44" i="71"/>
  <c r="W44" i="101"/>
  <c r="W18" i="72"/>
  <c r="W18" i="102"/>
  <c r="W51" i="102"/>
  <c r="W55" i="102"/>
  <c r="W10" i="72"/>
  <c r="W43" i="103"/>
  <c r="W30" i="76"/>
  <c r="W52" i="76"/>
  <c r="W52" i="106"/>
  <c r="W9" i="107"/>
  <c r="W13" i="107"/>
  <c r="W37" i="88"/>
  <c r="W20" i="108"/>
  <c r="W25" i="87"/>
  <c r="W45" i="87"/>
  <c r="W52" i="87"/>
  <c r="W34" i="87"/>
  <c r="W52" i="108"/>
  <c r="W30" i="86"/>
  <c r="W45" i="72"/>
  <c r="W48" i="96"/>
  <c r="W51" i="96"/>
  <c r="W38" i="97"/>
  <c r="W40" i="97"/>
  <c r="W23" i="96"/>
  <c r="W46" i="66"/>
  <c r="W14" i="69"/>
  <c r="W14" i="99"/>
  <c r="W45" i="69"/>
  <c r="W14" i="72"/>
  <c r="W14" i="102"/>
  <c r="W49" i="102"/>
  <c r="W49" i="72"/>
  <c r="W21" i="103"/>
  <c r="W16" i="109"/>
  <c r="W40" i="86"/>
  <c r="W40" i="109"/>
  <c r="W11" i="96"/>
  <c r="W53" i="68"/>
  <c r="W8" i="100"/>
  <c r="W7" i="100"/>
  <c r="W48" i="100"/>
  <c r="W48" i="70"/>
  <c r="W18" i="101"/>
  <c r="W51" i="71"/>
  <c r="W23" i="71"/>
  <c r="W12" i="72"/>
  <c r="W12" i="102"/>
  <c r="W9" i="103"/>
  <c r="W8" i="104"/>
  <c r="W7" i="104"/>
  <c r="W8" i="74"/>
  <c r="W7" i="74"/>
  <c r="W40" i="74"/>
  <c r="W40" i="104"/>
  <c r="W18" i="88"/>
  <c r="W8" i="87"/>
  <c r="W7" i="87" s="1"/>
  <c r="W8" i="108"/>
  <c r="W7" i="108" s="1"/>
  <c r="W36" i="87"/>
  <c r="W12" i="105"/>
  <c r="W28" i="88"/>
  <c r="W23" i="66"/>
  <c r="W20" i="75"/>
  <c r="W37" i="66"/>
  <c r="W40" i="76"/>
  <c r="W22" i="69"/>
  <c r="W37" i="70"/>
  <c r="W31" i="72"/>
  <c r="W34" i="76"/>
  <c r="W28" i="87"/>
  <c r="W39" i="108"/>
  <c r="W45" i="68"/>
  <c r="W29" i="70"/>
  <c r="W52" i="72"/>
  <c r="W52" i="102"/>
  <c r="W13" i="88"/>
  <c r="W16" i="98"/>
  <c r="W20" i="68"/>
  <c r="W20" i="98"/>
  <c r="W9" i="99"/>
  <c r="W9" i="69"/>
  <c r="W20" i="99"/>
  <c r="W20" i="69"/>
  <c r="W30" i="69"/>
  <c r="W23" i="101"/>
  <c r="W11" i="102"/>
  <c r="W11" i="72"/>
  <c r="W19" i="73"/>
  <c r="W36" i="74"/>
  <c r="W43" i="104"/>
  <c r="W46" i="74"/>
  <c r="W28" i="75"/>
  <c r="W51" i="75"/>
  <c r="W51" i="105"/>
  <c r="W13" i="106"/>
  <c r="W13" i="76"/>
  <c r="W21" i="106"/>
  <c r="W52" i="86"/>
  <c r="W52" i="109"/>
  <c r="W30" i="88"/>
  <c r="W25" i="69"/>
  <c r="W9" i="73"/>
  <c r="W21" i="104"/>
  <c r="W11" i="109"/>
  <c r="W11" i="86"/>
  <c r="W23" i="72"/>
  <c r="W18" i="76"/>
  <c r="W44" i="97"/>
  <c r="W25" i="73"/>
  <c r="W49" i="103"/>
  <c r="W49" i="73"/>
  <c r="W13" i="104"/>
  <c r="W44" i="105"/>
  <c r="W44" i="75"/>
  <c r="W45" i="108"/>
  <c r="W23" i="86"/>
  <c r="W23" i="109"/>
  <c r="W53" i="70"/>
  <c r="W11" i="101"/>
  <c r="W42" i="72"/>
  <c r="W23" i="102"/>
  <c r="U9" i="86"/>
  <c r="U10" i="66"/>
  <c r="U44" i="75"/>
  <c r="U28" i="66"/>
  <c r="U34" i="68"/>
  <c r="U9" i="71"/>
  <c r="U18" i="71"/>
  <c r="U34" i="72"/>
  <c r="U18" i="73"/>
  <c r="U30" i="75"/>
  <c r="U18" i="88"/>
  <c r="U20" i="88"/>
  <c r="U46" i="86"/>
  <c r="U34" i="66"/>
  <c r="U36" i="68"/>
  <c r="U28" i="71"/>
  <c r="U48" i="71"/>
  <c r="U19" i="72"/>
  <c r="U39" i="72"/>
  <c r="U44" i="72"/>
  <c r="U42" i="88"/>
  <c r="U41" i="87"/>
  <c r="U53" i="87"/>
  <c r="U48" i="86"/>
  <c r="U41" i="86"/>
  <c r="U48" i="74"/>
  <c r="U8" i="67"/>
  <c r="U7" i="67" s="1"/>
  <c r="U28" i="69"/>
  <c r="U14" i="73"/>
  <c r="U19" i="67"/>
  <c r="U20" i="68"/>
  <c r="U39" i="68"/>
  <c r="U11" i="70"/>
  <c r="U13" i="70"/>
  <c r="U40" i="70"/>
  <c r="U39" i="73"/>
  <c r="U11" i="73"/>
  <c r="U8" i="75"/>
  <c r="U7" i="75"/>
  <c r="U37" i="75"/>
  <c r="U36" i="76"/>
  <c r="U30" i="76"/>
  <c r="U44" i="74"/>
  <c r="U30" i="68"/>
  <c r="U14" i="71"/>
  <c r="U45" i="67"/>
  <c r="U37" i="68"/>
  <c r="U50" i="74"/>
  <c r="U29" i="67"/>
  <c r="U10" i="69"/>
  <c r="U30" i="74"/>
  <c r="U12" i="87"/>
  <c r="U53" i="88"/>
  <c r="U29" i="88"/>
  <c r="U37" i="72"/>
  <c r="U30" i="67"/>
  <c r="U41" i="74"/>
  <c r="U50" i="66"/>
  <c r="U30" i="69"/>
  <c r="U11" i="72"/>
  <c r="U52" i="76"/>
  <c r="U23" i="72"/>
  <c r="U41" i="66"/>
  <c r="U52" i="68"/>
  <c r="U18" i="69"/>
  <c r="U34" i="74"/>
  <c r="U30" i="88"/>
  <c r="U30" i="73"/>
  <c r="T39" i="66"/>
  <c r="T39" i="96"/>
  <c r="T50" i="66"/>
  <c r="T41" i="97"/>
  <c r="T41" i="67"/>
  <c r="T39" i="98"/>
  <c r="T39" i="68"/>
  <c r="T24" i="102"/>
  <c r="T37" i="72"/>
  <c r="T55" i="103"/>
  <c r="T36" i="75"/>
  <c r="T39" i="105"/>
  <c r="P39" i="105"/>
  <c r="BC39" i="105" s="1"/>
  <c r="AL39" i="105" s="1"/>
  <c r="T39" i="75"/>
  <c r="T36" i="88"/>
  <c r="T41" i="107"/>
  <c r="T19" i="87"/>
  <c r="T40" i="69"/>
  <c r="T20" i="69"/>
  <c r="T12" i="69"/>
  <c r="T14" i="100"/>
  <c r="T14" i="70"/>
  <c r="T8" i="101"/>
  <c r="T7" i="101" s="1"/>
  <c r="T39" i="104"/>
  <c r="T41" i="105"/>
  <c r="T18" i="75"/>
  <c r="T9" i="76"/>
  <c r="T9" i="106"/>
  <c r="T19" i="76"/>
  <c r="T46" i="88"/>
  <c r="T22" i="87"/>
  <c r="T29" i="86"/>
  <c r="T19" i="71"/>
  <c r="T45" i="76"/>
  <c r="T23" i="96"/>
  <c r="T23" i="66"/>
  <c r="T23" i="98"/>
  <c r="T23" i="68"/>
  <c r="T52" i="100"/>
  <c r="T52" i="70"/>
  <c r="T10" i="71"/>
  <c r="T14" i="71"/>
  <c r="T53" i="71"/>
  <c r="T8" i="102"/>
  <c r="T7" i="102"/>
  <c r="T30" i="72"/>
  <c r="T42" i="74"/>
  <c r="T28" i="76"/>
  <c r="T11" i="88"/>
  <c r="T13" i="88"/>
  <c r="T11" i="107"/>
  <c r="T18" i="88"/>
  <c r="T8" i="87"/>
  <c r="T7" i="87"/>
  <c r="T46" i="70"/>
  <c r="T51" i="70"/>
  <c r="T38" i="97"/>
  <c r="T12" i="99"/>
  <c r="T26" i="101"/>
  <c r="T28" i="73"/>
  <c r="T19" i="73"/>
  <c r="T10" i="74"/>
  <c r="T40" i="87"/>
  <c r="T24" i="109"/>
  <c r="T48" i="86"/>
  <c r="T45" i="97"/>
  <c r="T45" i="67"/>
  <c r="T20" i="98"/>
  <c r="T20" i="68"/>
  <c r="T55" i="100"/>
  <c r="T46" i="74"/>
  <c r="T9" i="105"/>
  <c r="T9" i="75"/>
  <c r="T14" i="86"/>
  <c r="P14" i="86" s="1"/>
  <c r="T9" i="87"/>
  <c r="T30" i="88"/>
  <c r="T52" i="75"/>
  <c r="T44" i="71"/>
  <c r="T36" i="71"/>
  <c r="T46" i="71"/>
  <c r="T34" i="86"/>
  <c r="T41" i="76"/>
  <c r="T18" i="67"/>
  <c r="T31" i="73"/>
  <c r="T30" i="74"/>
  <c r="T42" i="87"/>
  <c r="T34" i="66"/>
  <c r="T12" i="98"/>
  <c r="T12" i="68"/>
  <c r="T8" i="106"/>
  <c r="T7" i="106" s="1"/>
  <c r="T8" i="76"/>
  <c r="T7" i="76"/>
  <c r="T48" i="102"/>
  <c r="T48" i="72"/>
  <c r="T12" i="103"/>
  <c r="T29" i="75"/>
  <c r="T40" i="106"/>
  <c r="T40" i="76"/>
  <c r="T11" i="66"/>
  <c r="T44" i="68"/>
  <c r="T41" i="71"/>
  <c r="T20" i="103"/>
  <c r="T55" i="104"/>
  <c r="T34" i="75"/>
  <c r="T23" i="107"/>
  <c r="T11" i="87"/>
  <c r="T50" i="87"/>
  <c r="S13" i="87"/>
  <c r="S13" i="108"/>
  <c r="S49" i="66"/>
  <c r="S49" i="96"/>
  <c r="S37" i="69"/>
  <c r="S51" i="99"/>
  <c r="S51" i="69"/>
  <c r="S26" i="100"/>
  <c r="S43" i="100"/>
  <c r="S52" i="100"/>
  <c r="S36" i="70"/>
  <c r="S50" i="70"/>
  <c r="S9" i="103"/>
  <c r="S9" i="73"/>
  <c r="S19" i="73"/>
  <c r="S25" i="73"/>
  <c r="S34" i="73"/>
  <c r="S50" i="73"/>
  <c r="S22" i="76"/>
  <c r="S34" i="87"/>
  <c r="S45" i="87"/>
  <c r="S45" i="108"/>
  <c r="S30" i="74"/>
  <c r="S31" i="73"/>
  <c r="S23" i="73"/>
  <c r="S52" i="72"/>
  <c r="S39" i="68"/>
  <c r="S30" i="68"/>
  <c r="S11" i="98"/>
  <c r="S36" i="69"/>
  <c r="S11" i="99"/>
  <c r="S12" i="71"/>
  <c r="S24" i="102"/>
  <c r="S41" i="73"/>
  <c r="S42" i="66"/>
  <c r="S8" i="66"/>
  <c r="S14" i="66"/>
  <c r="S28" i="68"/>
  <c r="S13" i="69"/>
  <c r="S13" i="99"/>
  <c r="S22" i="69"/>
  <c r="S44" i="99"/>
  <c r="S44" i="69"/>
  <c r="S7" i="101"/>
  <c r="S14" i="101"/>
  <c r="S14" i="71"/>
  <c r="S46" i="72"/>
  <c r="S26" i="75"/>
  <c r="S36" i="87"/>
  <c r="S50" i="87"/>
  <c r="S19" i="86"/>
  <c r="S40" i="86"/>
  <c r="S40" i="109"/>
  <c r="S18" i="70"/>
  <c r="S31" i="69"/>
  <c r="S19" i="69"/>
  <c r="S8" i="86"/>
  <c r="S7" i="86"/>
  <c r="S48" i="75"/>
  <c r="S25" i="74"/>
  <c r="S10" i="73"/>
  <c r="S37" i="87"/>
  <c r="S8" i="87"/>
  <c r="S7" i="87"/>
  <c r="S46" i="73"/>
  <c r="S19" i="70"/>
  <c r="S12" i="75"/>
  <c r="S37" i="75"/>
  <c r="S45" i="105"/>
  <c r="S18" i="76"/>
  <c r="S13" i="86"/>
  <c r="S11" i="109"/>
  <c r="S43" i="98"/>
  <c r="S34" i="70"/>
  <c r="S31" i="72"/>
  <c r="S42" i="72"/>
  <c r="S44" i="72"/>
  <c r="S49" i="72"/>
  <c r="S43" i="104"/>
  <c r="S8" i="75"/>
  <c r="S7" i="75"/>
  <c r="S52" i="106"/>
  <c r="S52" i="76"/>
  <c r="S42" i="87"/>
  <c r="S34" i="68"/>
  <c r="S31" i="71"/>
  <c r="S49" i="102"/>
  <c r="S14" i="105"/>
  <c r="S14" i="75"/>
  <c r="S55" i="105"/>
  <c r="S49" i="106"/>
  <c r="S49" i="76"/>
  <c r="S13" i="109"/>
  <c r="S11" i="100"/>
  <c r="S9" i="96"/>
  <c r="S25" i="75"/>
  <c r="S40" i="105"/>
  <c r="S51" i="86"/>
  <c r="S8" i="70"/>
  <c r="S7" i="70"/>
  <c r="S41" i="74"/>
  <c r="S24" i="96"/>
  <c r="S44" i="96"/>
  <c r="S24" i="97"/>
  <c r="S52" i="70"/>
  <c r="S52" i="103"/>
  <c r="S52" i="73"/>
  <c r="S40" i="104"/>
  <c r="S40" i="74"/>
  <c r="S22" i="75"/>
  <c r="S37" i="76"/>
  <c r="S36" i="73"/>
  <c r="S29" i="86"/>
  <c r="S16" i="96"/>
  <c r="S22" i="71"/>
  <c r="S16" i="107"/>
  <c r="S31" i="86"/>
  <c r="S41" i="98"/>
  <c r="S12" i="69"/>
  <c r="S44" i="73"/>
  <c r="S19" i="74"/>
  <c r="S40" i="107"/>
  <c r="S53" i="86"/>
  <c r="S12" i="99"/>
  <c r="S12" i="100"/>
  <c r="S51" i="108"/>
  <c r="S18" i="109"/>
  <c r="S41" i="109"/>
  <c r="S49" i="109"/>
  <c r="R44" i="67"/>
  <c r="R52" i="86"/>
  <c r="R31" i="66"/>
  <c r="R13" i="87"/>
  <c r="R31" i="67"/>
  <c r="R8" i="73"/>
  <c r="R7" i="73"/>
  <c r="R45" i="74"/>
  <c r="R52" i="74"/>
  <c r="R11" i="75"/>
  <c r="R48" i="75"/>
  <c r="R53" i="75"/>
  <c r="R11" i="76"/>
  <c r="R14" i="76"/>
  <c r="R22" i="88"/>
  <c r="R10" i="75"/>
  <c r="R8" i="66"/>
  <c r="R7" i="66"/>
  <c r="R18" i="66"/>
  <c r="R41" i="67"/>
  <c r="R14" i="68"/>
  <c r="R29" i="76"/>
  <c r="R40" i="76"/>
  <c r="R30" i="86"/>
  <c r="R13" i="70"/>
  <c r="R9" i="72"/>
  <c r="R30" i="72"/>
  <c r="R10" i="87"/>
  <c r="R52" i="87"/>
  <c r="R11" i="67"/>
  <c r="R9" i="69"/>
  <c r="R37" i="69"/>
  <c r="R46" i="69"/>
  <c r="R29" i="69"/>
  <c r="R37" i="70"/>
  <c r="R50" i="71"/>
  <c r="R34" i="74"/>
  <c r="R10" i="76"/>
  <c r="R29" i="68"/>
  <c r="R8" i="68"/>
  <c r="R7" i="68"/>
  <c r="R9" i="86"/>
  <c r="R37" i="67"/>
  <c r="R10" i="73"/>
  <c r="R46" i="68"/>
  <c r="R44" i="71"/>
  <c r="R34" i="73"/>
  <c r="R36" i="87"/>
  <c r="R23" i="86"/>
  <c r="R18" i="68"/>
  <c r="R12" i="88"/>
  <c r="R52" i="69"/>
  <c r="R30" i="67"/>
  <c r="R52" i="76"/>
  <c r="R25" i="75"/>
  <c r="R22" i="74"/>
  <c r="R44" i="75"/>
  <c r="R37" i="74"/>
  <c r="R40" i="66"/>
  <c r="R28" i="67"/>
  <c r="R51" i="68"/>
  <c r="R30" i="71"/>
  <c r="R46" i="71"/>
  <c r="R50" i="72"/>
  <c r="R31" i="73"/>
  <c r="R29" i="87"/>
  <c r="R30" i="69"/>
  <c r="R29" i="70"/>
  <c r="R42" i="73"/>
  <c r="R48" i="74"/>
  <c r="R41" i="69"/>
  <c r="R8" i="70"/>
  <c r="R7" i="70"/>
  <c r="R28" i="70"/>
  <c r="R34" i="72"/>
  <c r="R13" i="73"/>
  <c r="R36" i="74"/>
  <c r="R30" i="88"/>
  <c r="R51" i="87"/>
  <c r="R53" i="87"/>
  <c r="R18" i="71"/>
  <c r="R8" i="74"/>
  <c r="R7" i="74"/>
  <c r="R44" i="74"/>
  <c r="R20" i="75"/>
  <c r="R51" i="71"/>
  <c r="R36" i="67"/>
  <c r="R39" i="71"/>
  <c r="R34" i="75"/>
  <c r="R51" i="75"/>
  <c r="R36" i="86"/>
  <c r="R34" i="70"/>
  <c r="R18" i="72"/>
  <c r="R42" i="74"/>
  <c r="R40" i="75"/>
  <c r="R22" i="76"/>
  <c r="Q26" i="86"/>
  <c r="Q22" i="66"/>
  <c r="Q29" i="73"/>
  <c r="Q45" i="103"/>
  <c r="Q45" i="73"/>
  <c r="Q48" i="103"/>
  <c r="Q48" i="73"/>
  <c r="Q9" i="99"/>
  <c r="Q14" i="99"/>
  <c r="Q28" i="66"/>
  <c r="Q28" i="73"/>
  <c r="Q9" i="107"/>
  <c r="Q20" i="67"/>
  <c r="Q20" i="97"/>
  <c r="Q37" i="68"/>
  <c r="Q9" i="104"/>
  <c r="Q9" i="74"/>
  <c r="Q16" i="108"/>
  <c r="Q41" i="74"/>
  <c r="Q41" i="66"/>
  <c r="Q41" i="86"/>
  <c r="Q12" i="69"/>
  <c r="Q14" i="69"/>
  <c r="Q51" i="103"/>
  <c r="Q12" i="96"/>
  <c r="Q12" i="66"/>
  <c r="Q20" i="99"/>
  <c r="Q20" i="69"/>
  <c r="Q48" i="101"/>
  <c r="Q48" i="71"/>
  <c r="Q25" i="72"/>
  <c r="Q29" i="72"/>
  <c r="Q53" i="71"/>
  <c r="Q34" i="72"/>
  <c r="Q12" i="107"/>
  <c r="Q12" i="88"/>
  <c r="Q30" i="66"/>
  <c r="Q21" i="100"/>
  <c r="Q36" i="72"/>
  <c r="Q8" i="105"/>
  <c r="Q7" i="105"/>
  <c r="Q8" i="75"/>
  <c r="Q7" i="75"/>
  <c r="Q16" i="106"/>
  <c r="Q23" i="106"/>
  <c r="Q23" i="76"/>
  <c r="Q44" i="106"/>
  <c r="Q44" i="76"/>
  <c r="Q49" i="76"/>
  <c r="Q49" i="106"/>
  <c r="Q14" i="88"/>
  <c r="Q14" i="107"/>
  <c r="Q19" i="88"/>
  <c r="Q44" i="109"/>
  <c r="Q44" i="86"/>
  <c r="Q25" i="75"/>
  <c r="Q25" i="69"/>
  <c r="Q25" i="66"/>
  <c r="Q25" i="87"/>
  <c r="Q22" i="72"/>
  <c r="Q21" i="103"/>
  <c r="Q41" i="96"/>
  <c r="Q12" i="98"/>
  <c r="Q12" i="68"/>
  <c r="Q51" i="98"/>
  <c r="Q51" i="68"/>
  <c r="Q9" i="71"/>
  <c r="Q11" i="103"/>
  <c r="Q11" i="73"/>
  <c r="Q19" i="73"/>
  <c r="Q19" i="72"/>
  <c r="Q20" i="104"/>
  <c r="Q20" i="74"/>
  <c r="Q9" i="75"/>
  <c r="Q53" i="66"/>
  <c r="Q24" i="97"/>
  <c r="Q49" i="97"/>
  <c r="Q49" i="67"/>
  <c r="Q23" i="68"/>
  <c r="Q23" i="98"/>
  <c r="Q30" i="68"/>
  <c r="Q31" i="69"/>
  <c r="Q39" i="101"/>
  <c r="Q39" i="71"/>
  <c r="Q52" i="104"/>
  <c r="Q52" i="74"/>
  <c r="Q45" i="106"/>
  <c r="Q45" i="76"/>
  <c r="Q46" i="88"/>
  <c r="Q8" i="109"/>
  <c r="Q7" i="109"/>
  <c r="Q6" i="109"/>
  <c r="Q30" i="75"/>
  <c r="Q52" i="97"/>
  <c r="Q48" i="100"/>
  <c r="Q14" i="73"/>
  <c r="Q34" i="74"/>
  <c r="Q30" i="87"/>
  <c r="Q48" i="98"/>
  <c r="Q48" i="68"/>
  <c r="Q23" i="101"/>
  <c r="Q23" i="71"/>
  <c r="Q44" i="71"/>
  <c r="Q44" i="101"/>
  <c r="Q31" i="72"/>
  <c r="Q29" i="76"/>
  <c r="Q48" i="96"/>
  <c r="Q48" i="66"/>
  <c r="Q43" i="97"/>
  <c r="Q28" i="67"/>
  <c r="Q40" i="99"/>
  <c r="Q40" i="69"/>
  <c r="Q38" i="100"/>
  <c r="Q43" i="100"/>
  <c r="Q29" i="71"/>
  <c r="Q29" i="74"/>
  <c r="Q36" i="75"/>
  <c r="Q9" i="106"/>
  <c r="Q9" i="76"/>
  <c r="P9" i="76"/>
  <c r="Q31" i="76"/>
  <c r="Q44" i="107"/>
  <c r="Q44" i="88"/>
  <c r="Q53" i="87"/>
  <c r="Q40" i="87"/>
  <c r="Q20" i="72"/>
  <c r="Q20" i="96"/>
  <c r="Q20" i="66"/>
  <c r="Q51" i="99"/>
  <c r="Q51" i="69"/>
  <c r="Q38" i="104"/>
  <c r="Q23" i="107"/>
  <c r="Q23" i="88"/>
  <c r="Q13" i="108"/>
  <c r="Q13" i="87"/>
  <c r="Q46" i="87"/>
  <c r="Q20" i="109"/>
  <c r="Q20" i="86"/>
  <c r="Q48" i="109"/>
  <c r="Q48" i="86"/>
  <c r="Q50" i="66"/>
  <c r="Q8" i="96"/>
  <c r="Q7" i="96"/>
  <c r="Q12" i="97"/>
  <c r="Q9" i="70"/>
  <c r="Q52" i="72"/>
  <c r="Q11" i="76"/>
  <c r="Q39" i="88"/>
  <c r="Q22" i="87"/>
  <c r="Q53" i="86"/>
  <c r="Q14" i="96"/>
  <c r="Q14" i="66"/>
  <c r="Q9" i="97"/>
  <c r="Q9" i="67"/>
  <c r="Q40" i="97"/>
  <c r="Q40" i="67"/>
  <c r="Q39" i="98"/>
  <c r="Q39" i="68"/>
  <c r="Q29" i="70"/>
  <c r="Q8" i="101"/>
  <c r="Q7" i="101" s="1"/>
  <c r="Q8" i="71"/>
  <c r="Q50" i="73"/>
  <c r="Q52" i="105"/>
  <c r="Q52" i="75"/>
  <c r="Q51" i="106"/>
  <c r="Q51" i="76"/>
  <c r="Q41" i="109"/>
  <c r="Q51" i="67"/>
  <c r="Q23" i="73"/>
  <c r="O12" i="98"/>
  <c r="O22" i="66"/>
  <c r="O22" i="96"/>
  <c r="O12" i="68"/>
  <c r="O10" i="99"/>
  <c r="O10" i="69"/>
  <c r="O14" i="100"/>
  <c r="G14" i="100"/>
  <c r="L14" i="100"/>
  <c r="O14" i="70"/>
  <c r="O13" i="101"/>
  <c r="O13" i="71"/>
  <c r="O27" i="102"/>
  <c r="O26" i="102"/>
  <c r="O33" i="102"/>
  <c r="O33" i="72"/>
  <c r="O36" i="73"/>
  <c r="O36" i="103"/>
  <c r="O41" i="105"/>
  <c r="O41" i="75"/>
  <c r="O50" i="105"/>
  <c r="O50" i="75"/>
  <c r="O48" i="106"/>
  <c r="O48" i="76"/>
  <c r="O12" i="88"/>
  <c r="G12" i="88"/>
  <c r="H12" i="88"/>
  <c r="I12" i="88"/>
  <c r="O12" i="107"/>
  <c r="O22" i="107"/>
  <c r="O22" i="88"/>
  <c r="O39" i="107"/>
  <c r="O39" i="88"/>
  <c r="O30" i="108"/>
  <c r="O30" i="87"/>
  <c r="O46" i="108"/>
  <c r="O46" i="87"/>
  <c r="O14" i="86"/>
  <c r="O14" i="109"/>
  <c r="O29" i="109"/>
  <c r="O29" i="86"/>
  <c r="O49" i="66"/>
  <c r="O49" i="96"/>
  <c r="O36" i="97"/>
  <c r="O36" i="67"/>
  <c r="O39" i="67"/>
  <c r="O39" i="97"/>
  <c r="O12" i="99"/>
  <c r="O12" i="69"/>
  <c r="H12" i="69"/>
  <c r="O19" i="69"/>
  <c r="O42" i="69"/>
  <c r="O50" i="69"/>
  <c r="O51" i="69"/>
  <c r="O10" i="70"/>
  <c r="O10" i="100"/>
  <c r="J10" i="100"/>
  <c r="O49" i="100"/>
  <c r="O49" i="70"/>
  <c r="O25" i="101"/>
  <c r="O25" i="71"/>
  <c r="O15" i="102"/>
  <c r="O15" i="72"/>
  <c r="O40" i="102"/>
  <c r="O40" i="72"/>
  <c r="O14" i="73"/>
  <c r="O30" i="104"/>
  <c r="O30" i="74"/>
  <c r="O23" i="106"/>
  <c r="O23" i="76"/>
  <c r="O35" i="88"/>
  <c r="O35" i="107"/>
  <c r="O53" i="88"/>
  <c r="O53" i="107"/>
  <c r="O22" i="87"/>
  <c r="O22" i="108"/>
  <c r="O49" i="108"/>
  <c r="O49" i="87"/>
  <c r="O24" i="86"/>
  <c r="O24" i="109"/>
  <c r="O52" i="86"/>
  <c r="O52" i="109"/>
  <c r="O42" i="71"/>
  <c r="O18" i="71"/>
  <c r="O28" i="74"/>
  <c r="O13" i="69"/>
  <c r="O44" i="88"/>
  <c r="O55" i="105"/>
  <c r="O30" i="72"/>
  <c r="O25" i="107"/>
  <c r="O27" i="86"/>
  <c r="O26" i="86"/>
  <c r="O20" i="66"/>
  <c r="O47" i="101"/>
  <c r="O55" i="66"/>
  <c r="O43" i="68"/>
  <c r="O20" i="70"/>
  <c r="O29" i="70"/>
  <c r="O39" i="70"/>
  <c r="O29" i="101"/>
  <c r="O43" i="102"/>
  <c r="O45" i="102"/>
  <c r="O33" i="104"/>
  <c r="O35" i="104"/>
  <c r="O38" i="88"/>
  <c r="O14" i="87"/>
  <c r="O25" i="87"/>
  <c r="O33" i="87"/>
  <c r="O34" i="109"/>
  <c r="O33" i="66"/>
  <c r="O33" i="96"/>
  <c r="O36" i="66"/>
  <c r="O36" i="96"/>
  <c r="O51" i="96"/>
  <c r="O51" i="66"/>
  <c r="O8" i="97"/>
  <c r="O7" i="97"/>
  <c r="O45" i="97"/>
  <c r="O45" i="67"/>
  <c r="O54" i="97"/>
  <c r="O54" i="67"/>
  <c r="O27" i="98"/>
  <c r="O26" i="98"/>
  <c r="O46" i="68"/>
  <c r="O46" i="98"/>
  <c r="O15" i="99"/>
  <c r="O15" i="69"/>
  <c r="O28" i="99"/>
  <c r="O28" i="69"/>
  <c r="O42" i="99"/>
  <c r="O51" i="99"/>
  <c r="O22" i="70"/>
  <c r="O22" i="100"/>
  <c r="O54" i="100"/>
  <c r="O54" i="70"/>
  <c r="O36" i="71"/>
  <c r="O36" i="101"/>
  <c r="O19" i="72"/>
  <c r="O19" i="102"/>
  <c r="O55" i="74"/>
  <c r="O55" i="104"/>
  <c r="O28" i="75"/>
  <c r="O8" i="76"/>
  <c r="O7" i="76" s="1"/>
  <c r="O8" i="106"/>
  <c r="O7" i="106"/>
  <c r="O25" i="106"/>
  <c r="O25" i="76"/>
  <c r="O55" i="88"/>
  <c r="O55" i="107"/>
  <c r="O48" i="86"/>
  <c r="O48" i="109"/>
  <c r="O54" i="109"/>
  <c r="O54" i="86"/>
  <c r="O18" i="101"/>
  <c r="O37" i="76"/>
  <c r="O38" i="102"/>
  <c r="O27" i="101"/>
  <c r="O26" i="101"/>
  <c r="O23" i="101"/>
  <c r="O27" i="72"/>
  <c r="O26" i="72"/>
  <c r="O19" i="87"/>
  <c r="O35" i="96"/>
  <c r="O35" i="66"/>
  <c r="O13" i="67"/>
  <c r="O13" i="97"/>
  <c r="O50" i="68"/>
  <c r="O50" i="98"/>
  <c r="O38" i="71"/>
  <c r="O38" i="101"/>
  <c r="O49" i="101"/>
  <c r="O49" i="71"/>
  <c r="O24" i="72"/>
  <c r="O24" i="102"/>
  <c r="O14" i="103"/>
  <c r="O31" i="103"/>
  <c r="O31" i="73"/>
  <c r="O26" i="73"/>
  <c r="O38" i="73"/>
  <c r="O47" i="73"/>
  <c r="O52" i="73"/>
  <c r="O54" i="73"/>
  <c r="O13" i="105"/>
  <c r="O13" i="75"/>
  <c r="O39" i="75"/>
  <c r="O39" i="105"/>
  <c r="O35" i="76"/>
  <c r="O35" i="106"/>
  <c r="O41" i="106"/>
  <c r="O41" i="76"/>
  <c r="O30" i="88"/>
  <c r="O30" i="107"/>
  <c r="O19" i="74"/>
  <c r="O45" i="99"/>
  <c r="O19" i="109"/>
  <c r="O27" i="71"/>
  <c r="O26" i="71"/>
  <c r="O27" i="68"/>
  <c r="O26" i="68" s="1"/>
  <c r="O30" i="68"/>
  <c r="O24" i="74"/>
  <c r="O42" i="66"/>
  <c r="O8" i="67"/>
  <c r="O7" i="67"/>
  <c r="O24" i="67"/>
  <c r="O48" i="98"/>
  <c r="O52" i="101"/>
  <c r="O54" i="101"/>
  <c r="O13" i="72"/>
  <c r="O34" i="103"/>
  <c r="O46" i="74"/>
  <c r="O24" i="75"/>
  <c r="O28" i="105"/>
  <c r="O30" i="105"/>
  <c r="O51" i="76"/>
  <c r="O14" i="88"/>
  <c r="O10" i="107"/>
  <c r="O52" i="98"/>
  <c r="O52" i="68"/>
  <c r="O41" i="100"/>
  <c r="O41" i="70"/>
  <c r="O33" i="101"/>
  <c r="O33" i="71"/>
  <c r="O21" i="102"/>
  <c r="O21" i="72"/>
  <c r="O47" i="102"/>
  <c r="O47" i="72"/>
  <c r="O54" i="103"/>
  <c r="O10" i="104"/>
  <c r="O10" i="74"/>
  <c r="O20" i="105"/>
  <c r="O20" i="75"/>
  <c r="O32" i="105"/>
  <c r="O32" i="75"/>
  <c r="O24" i="107"/>
  <c r="O24" i="88"/>
  <c r="O46" i="88"/>
  <c r="O46" i="107"/>
  <c r="O54" i="108"/>
  <c r="O54" i="87"/>
  <c r="O21" i="109"/>
  <c r="O21" i="86"/>
  <c r="O36" i="86"/>
  <c r="O36" i="109"/>
  <c r="E46" i="107"/>
  <c r="O20" i="67"/>
  <c r="O17" i="67" s="1"/>
  <c r="O56" i="67" s="1"/>
  <c r="O52" i="67"/>
  <c r="O39" i="68"/>
  <c r="O37" i="74"/>
  <c r="O15" i="76"/>
  <c r="O20" i="98"/>
  <c r="O23" i="98"/>
  <c r="O25" i="98"/>
  <c r="O20" i="68"/>
  <c r="O55" i="99"/>
  <c r="O55" i="69"/>
  <c r="O30" i="100"/>
  <c r="O30" i="70"/>
  <c r="O31" i="102"/>
  <c r="O31" i="72"/>
  <c r="O38" i="103"/>
  <c r="O13" i="74"/>
  <c r="O13" i="104"/>
  <c r="O22" i="105"/>
  <c r="O22" i="75"/>
  <c r="O48" i="105"/>
  <c r="O48" i="75"/>
  <c r="O48" i="107"/>
  <c r="O48" i="88"/>
  <c r="O14" i="108"/>
  <c r="O41" i="108"/>
  <c r="O41" i="87"/>
  <c r="O20" i="97"/>
  <c r="O32" i="97"/>
  <c r="O9" i="68"/>
  <c r="O14" i="69"/>
  <c r="O8" i="71"/>
  <c r="O7" i="71"/>
  <c r="O11" i="102"/>
  <c r="O13" i="102"/>
  <c r="O49" i="74"/>
  <c r="O37" i="105"/>
  <c r="O54" i="88"/>
  <c r="O40" i="97"/>
  <c r="O14" i="99"/>
  <c r="O46" i="99"/>
  <c r="O22" i="103"/>
  <c r="O24" i="105"/>
  <c r="O21" i="108"/>
  <c r="O8" i="109"/>
  <c r="N53" i="66"/>
  <c r="N53" i="96"/>
  <c r="N27" i="69"/>
  <c r="N26" i="69"/>
  <c r="N19" i="72"/>
  <c r="N19" i="102"/>
  <c r="N30" i="72"/>
  <c r="N30" i="102"/>
  <c r="N10" i="108"/>
  <c r="N10" i="87"/>
  <c r="N16" i="108"/>
  <c r="N16" i="87"/>
  <c r="N38" i="71"/>
  <c r="N41" i="71"/>
  <c r="N50" i="71"/>
  <c r="N53" i="71"/>
  <c r="N11" i="71"/>
  <c r="N9" i="71"/>
  <c r="N8" i="71"/>
  <c r="N7" i="71"/>
  <c r="N27" i="66"/>
  <c r="N26" i="66"/>
  <c r="N33" i="97"/>
  <c r="N33" i="67"/>
  <c r="N49" i="97"/>
  <c r="N49" i="67"/>
  <c r="N35" i="98"/>
  <c r="N26" i="98"/>
  <c r="N43" i="98"/>
  <c r="N46" i="98"/>
  <c r="N49" i="98"/>
  <c r="N54" i="98"/>
  <c r="N35" i="68"/>
  <c r="N43" i="68"/>
  <c r="N35" i="72"/>
  <c r="N35" i="102"/>
  <c r="N18" i="103"/>
  <c r="N18" i="73"/>
  <c r="N18" i="105"/>
  <c r="N18" i="75"/>
  <c r="N27" i="75"/>
  <c r="N26" i="75"/>
  <c r="N27" i="105"/>
  <c r="N26" i="105"/>
  <c r="N38" i="75"/>
  <c r="N38" i="105"/>
  <c r="N34" i="107"/>
  <c r="N41" i="107"/>
  <c r="N44" i="107"/>
  <c r="N14" i="107"/>
  <c r="N7" i="107"/>
  <c r="N34" i="88"/>
  <c r="N9" i="88"/>
  <c r="N55" i="97"/>
  <c r="N55" i="67"/>
  <c r="N55" i="98"/>
  <c r="N55" i="68"/>
  <c r="N26" i="88"/>
  <c r="N33" i="102"/>
  <c r="N11" i="67"/>
  <c r="N11" i="97"/>
  <c r="N14" i="97"/>
  <c r="N16" i="97"/>
  <c r="N14" i="67"/>
  <c r="N46" i="68"/>
  <c r="N16" i="69"/>
  <c r="N20" i="99"/>
  <c r="N20" i="69"/>
  <c r="N30" i="99"/>
  <c r="N30" i="69"/>
  <c r="N39" i="99"/>
  <c r="N39" i="69"/>
  <c r="N11" i="100"/>
  <c r="N11" i="70"/>
  <c r="N23" i="70"/>
  <c r="N32" i="70"/>
  <c r="N32" i="100"/>
  <c r="N23" i="73"/>
  <c r="N23" i="103"/>
  <c r="N38" i="104"/>
  <c r="N38" i="74"/>
  <c r="N47" i="104"/>
  <c r="N47" i="74"/>
  <c r="N52" i="86"/>
  <c r="N52" i="109"/>
  <c r="N10" i="86"/>
  <c r="N41" i="100"/>
  <c r="N48" i="100"/>
  <c r="N50" i="100"/>
  <c r="N53" i="100"/>
  <c r="N12" i="68"/>
  <c r="N12" i="98"/>
  <c r="N49" i="68"/>
  <c r="N42" i="69"/>
  <c r="N42" i="99"/>
  <c r="N36" i="73"/>
  <c r="N36" i="103"/>
  <c r="N53" i="73"/>
  <c r="N53" i="103"/>
  <c r="N12" i="74"/>
  <c r="N28" i="76"/>
  <c r="N26" i="96"/>
  <c r="N35" i="69"/>
  <c r="N35" i="99"/>
  <c r="N37" i="70"/>
  <c r="N37" i="100"/>
  <c r="N11" i="101"/>
  <c r="N20" i="103"/>
  <c r="N20" i="73"/>
  <c r="N23" i="108"/>
  <c r="N23" i="87"/>
  <c r="N21" i="109"/>
  <c r="N21" i="86"/>
  <c r="N40" i="86"/>
  <c r="N42" i="86"/>
  <c r="N49" i="86"/>
  <c r="N11" i="86"/>
  <c r="N11" i="96"/>
  <c r="N11" i="66"/>
  <c r="N25" i="66"/>
  <c r="N25" i="96"/>
  <c r="N28" i="67"/>
  <c r="N28" i="97"/>
  <c r="N50" i="67"/>
  <c r="N50" i="97"/>
  <c r="N24" i="69"/>
  <c r="N24" i="99"/>
  <c r="N41" i="101"/>
  <c r="N44" i="72"/>
  <c r="N44" i="102"/>
  <c r="N24" i="72"/>
  <c r="N33" i="74"/>
  <c r="N33" i="104"/>
  <c r="N45" i="104"/>
  <c r="N45" i="74"/>
  <c r="N54" i="105"/>
  <c r="N54" i="75"/>
  <c r="N19" i="106"/>
  <c r="N19" i="76"/>
  <c r="N34" i="106"/>
  <c r="N34" i="76"/>
  <c r="N18" i="76"/>
  <c r="N30" i="108"/>
  <c r="N30" i="87"/>
  <c r="N29" i="86"/>
  <c r="N29" i="109"/>
  <c r="N9" i="96"/>
  <c r="N9" i="66"/>
  <c r="N8" i="72"/>
  <c r="N7" i="72"/>
  <c r="N55" i="104"/>
  <c r="N55" i="74"/>
  <c r="N28" i="87"/>
  <c r="N42" i="67"/>
  <c r="N19" i="88"/>
  <c r="N18" i="68"/>
  <c r="N36" i="68"/>
  <c r="N53" i="69"/>
  <c r="N21" i="70"/>
  <c r="N41" i="70"/>
  <c r="N50" i="70"/>
  <c r="N9" i="70"/>
  <c r="N50" i="72"/>
  <c r="N50" i="74"/>
  <c r="N37" i="106"/>
  <c r="N39" i="106"/>
  <c r="N46" i="88"/>
  <c r="N23" i="67"/>
  <c r="N23" i="97"/>
  <c r="N52" i="97"/>
  <c r="N52" i="67"/>
  <c r="N37" i="72"/>
  <c r="N37" i="102"/>
  <c r="N13" i="104"/>
  <c r="N13" i="74"/>
  <c r="N41" i="88"/>
  <c r="N14" i="98"/>
  <c r="N14" i="68"/>
  <c r="N33" i="101"/>
  <c r="N33" i="71"/>
  <c r="N27" i="76"/>
  <c r="N26" i="76"/>
  <c r="N27" i="106"/>
  <c r="N26" i="106"/>
  <c r="N50" i="106"/>
  <c r="N50" i="76"/>
  <c r="N34" i="108"/>
  <c r="N34" i="87"/>
  <c r="N11" i="109"/>
  <c r="N33" i="109"/>
  <c r="N33" i="86"/>
  <c r="N21" i="68"/>
  <c r="N13" i="73"/>
  <c r="N13" i="103"/>
  <c r="N31" i="66"/>
  <c r="N36" i="67"/>
  <c r="N14" i="101"/>
  <c r="N18" i="101"/>
  <c r="N53" i="72"/>
  <c r="N22" i="72"/>
  <c r="N46" i="73"/>
  <c r="N22" i="74"/>
  <c r="N34" i="75"/>
  <c r="N27" i="87"/>
  <c r="N26" i="87" s="1"/>
  <c r="N37" i="87"/>
  <c r="N38" i="101"/>
  <c r="N50" i="101"/>
  <c r="N12" i="103"/>
  <c r="N12" i="73"/>
  <c r="N38" i="103"/>
  <c r="N38" i="73"/>
  <c r="N54" i="108"/>
  <c r="N54" i="87"/>
  <c r="N40" i="109"/>
  <c r="N49" i="109"/>
  <c r="N55" i="96"/>
  <c r="N55" i="66"/>
  <c r="N8" i="68"/>
  <c r="N7" i="68"/>
  <c r="N9" i="102"/>
  <c r="N9" i="72"/>
  <c r="N8" i="104"/>
  <c r="N7" i="104"/>
  <c r="N8" i="74"/>
  <c r="N7" i="74"/>
  <c r="N45" i="68"/>
  <c r="N41" i="69"/>
  <c r="N39" i="72"/>
  <c r="N46" i="72"/>
  <c r="N22" i="73"/>
  <c r="N25" i="75"/>
  <c r="N46" i="76"/>
  <c r="N41" i="76"/>
  <c r="N14" i="88"/>
  <c r="N45" i="87"/>
  <c r="N53" i="101"/>
  <c r="N28" i="103"/>
  <c r="N28" i="73"/>
  <c r="N43" i="103"/>
  <c r="N43" i="73"/>
  <c r="N29" i="105"/>
  <c r="N29" i="75"/>
  <c r="N43" i="106"/>
  <c r="N43" i="76"/>
  <c r="N21" i="87"/>
  <c r="N21" i="108"/>
  <c r="N18" i="87"/>
  <c r="N42" i="109"/>
  <c r="N8" i="98"/>
  <c r="N7" i="98"/>
  <c r="N49" i="99"/>
  <c r="N25" i="74"/>
  <c r="N45" i="88"/>
  <c r="N28" i="86"/>
  <c r="N8" i="66"/>
  <c r="N7" i="66"/>
  <c r="N41" i="99"/>
  <c r="N13" i="101"/>
  <c r="N14" i="103"/>
  <c r="N29" i="108"/>
  <c r="N41" i="108"/>
  <c r="N28" i="109"/>
  <c r="N44" i="109"/>
  <c r="M13" i="70"/>
  <c r="M15" i="70"/>
  <c r="M30" i="67"/>
  <c r="M30" i="97"/>
  <c r="M18" i="67"/>
  <c r="M19" i="70"/>
  <c r="M35" i="70"/>
  <c r="M35" i="100"/>
  <c r="M18" i="71"/>
  <c r="M39" i="102"/>
  <c r="M39" i="72"/>
  <c r="M42" i="102"/>
  <c r="M42" i="72"/>
  <c r="M19" i="74"/>
  <c r="M19" i="104"/>
  <c r="M24" i="75"/>
  <c r="M24" i="105"/>
  <c r="M48" i="106"/>
  <c r="M48" i="76"/>
  <c r="M25" i="107"/>
  <c r="M25" i="88"/>
  <c r="M40" i="88"/>
  <c r="M41" i="88"/>
  <c r="M42" i="88"/>
  <c r="M44" i="88"/>
  <c r="M16" i="88"/>
  <c r="M8" i="88"/>
  <c r="M7" i="88"/>
  <c r="M41" i="107"/>
  <c r="M34" i="108"/>
  <c r="M34" i="87"/>
  <c r="M50" i="87"/>
  <c r="M50" i="108"/>
  <c r="M9" i="109"/>
  <c r="M8" i="69"/>
  <c r="M7" i="69"/>
  <c r="M8" i="99"/>
  <c r="M7" i="99"/>
  <c r="M15" i="100"/>
  <c r="M9" i="104"/>
  <c r="M49" i="97"/>
  <c r="M54" i="97"/>
  <c r="M8" i="97"/>
  <c r="M7" i="97"/>
  <c r="M38" i="86"/>
  <c r="M33" i="66"/>
  <c r="M34" i="66"/>
  <c r="M20" i="66"/>
  <c r="M12" i="68"/>
  <c r="M31" i="68"/>
  <c r="M43" i="70"/>
  <c r="M53" i="75"/>
  <c r="M8" i="106"/>
  <c r="M7" i="106"/>
  <c r="M55" i="105"/>
  <c r="M42" i="96"/>
  <c r="M42" i="66"/>
  <c r="M40" i="70"/>
  <c r="M40" i="100"/>
  <c r="M32" i="105"/>
  <c r="M32" i="75"/>
  <c r="M51" i="105"/>
  <c r="M51" i="75"/>
  <c r="M19" i="108"/>
  <c r="M19" i="87"/>
  <c r="M21" i="109"/>
  <c r="M21" i="86"/>
  <c r="M32" i="109"/>
  <c r="M32" i="86"/>
  <c r="M7" i="96"/>
  <c r="M8" i="67"/>
  <c r="M7" i="67"/>
  <c r="M9" i="72"/>
  <c r="M16" i="96"/>
  <c r="M16" i="66"/>
  <c r="M41" i="96"/>
  <c r="M41" i="66"/>
  <c r="M25" i="98"/>
  <c r="M34" i="98"/>
  <c r="M34" i="68"/>
  <c r="M50" i="98"/>
  <c r="M50" i="68"/>
  <c r="M27" i="70"/>
  <c r="M26" i="70" s="1"/>
  <c r="M27" i="100"/>
  <c r="M26" i="100"/>
  <c r="M11" i="102"/>
  <c r="M11" i="72"/>
  <c r="M20" i="72"/>
  <c r="M20" i="102"/>
  <c r="M27" i="72"/>
  <c r="M26" i="72"/>
  <c r="M37" i="105"/>
  <c r="M37" i="75"/>
  <c r="M13" i="86"/>
  <c r="M13" i="109"/>
  <c r="M24" i="109"/>
  <c r="M24" i="86"/>
  <c r="M37" i="109"/>
  <c r="M37" i="86"/>
  <c r="M9" i="101"/>
  <c r="M9" i="71"/>
  <c r="M50" i="96"/>
  <c r="M18" i="96"/>
  <c r="M11" i="109"/>
  <c r="M23" i="96"/>
  <c r="M28" i="96"/>
  <c r="M31" i="96"/>
  <c r="M36" i="96"/>
  <c r="M39" i="96"/>
  <c r="M44" i="96"/>
  <c r="M47" i="96"/>
  <c r="M52" i="96"/>
  <c r="M24" i="74"/>
  <c r="M39" i="87"/>
  <c r="M53" i="86"/>
  <c r="M9" i="86"/>
  <c r="M9" i="102"/>
  <c r="M28" i="68"/>
  <c r="M28" i="98"/>
  <c r="M32" i="70"/>
  <c r="M32" i="100"/>
  <c r="M48" i="100"/>
  <c r="M48" i="70"/>
  <c r="M27" i="71"/>
  <c r="M26" i="71"/>
  <c r="M23" i="102"/>
  <c r="M23" i="72"/>
  <c r="M52" i="72"/>
  <c r="M52" i="102"/>
  <c r="M15" i="103"/>
  <c r="M15" i="73"/>
  <c r="M19" i="103"/>
  <c r="M47" i="103"/>
  <c r="M19" i="73"/>
  <c r="M47" i="73"/>
  <c r="M20" i="107"/>
  <c r="M42" i="107"/>
  <c r="M10" i="69"/>
  <c r="M55" i="109"/>
  <c r="M55" i="86"/>
  <c r="M35" i="109"/>
  <c r="M21" i="100"/>
  <c r="M49" i="96"/>
  <c r="M18" i="66"/>
  <c r="M33" i="68"/>
  <c r="M36" i="98"/>
  <c r="M39" i="98"/>
  <c r="M47" i="98"/>
  <c r="M27" i="102"/>
  <c r="M26" i="102"/>
  <c r="M13" i="74"/>
  <c r="M48" i="75"/>
  <c r="M23" i="76"/>
  <c r="M36" i="88"/>
  <c r="M10" i="67"/>
  <c r="M54" i="67"/>
  <c r="M16" i="98"/>
  <c r="M16" i="68"/>
  <c r="M31" i="72"/>
  <c r="M31" i="102"/>
  <c r="M47" i="72"/>
  <c r="M47" i="102"/>
  <c r="M41" i="105"/>
  <c r="M41" i="75"/>
  <c r="M16" i="107"/>
  <c r="M33" i="107"/>
  <c r="M33" i="88"/>
  <c r="M31" i="108"/>
  <c r="M31" i="87"/>
  <c r="M29" i="86"/>
  <c r="M26" i="86"/>
  <c r="M29" i="109"/>
  <c r="M45" i="86"/>
  <c r="M45" i="109"/>
  <c r="M9" i="69"/>
  <c r="M9" i="99"/>
  <c r="M12" i="96"/>
  <c r="M38" i="67"/>
  <c r="M22" i="99"/>
  <c r="M25" i="99"/>
  <c r="M37" i="99"/>
  <c r="M42" i="99"/>
  <c r="M45" i="99"/>
  <c r="M50" i="99"/>
  <c r="M22" i="101"/>
  <c r="M29" i="101"/>
  <c r="M37" i="101"/>
  <c r="M42" i="101"/>
  <c r="M45" i="101"/>
  <c r="M50" i="101"/>
  <c r="M40" i="72"/>
  <c r="M32" i="104"/>
  <c r="M35" i="104"/>
  <c r="M16" i="105"/>
  <c r="M22" i="105"/>
  <c r="M18" i="76"/>
  <c r="M27" i="76"/>
  <c r="M26" i="76"/>
  <c r="M51" i="76"/>
  <c r="M28" i="88"/>
  <c r="M8" i="72"/>
  <c r="M7" i="72"/>
  <c r="M49" i="67"/>
  <c r="M15" i="104"/>
  <c r="M15" i="74"/>
  <c r="M27" i="74"/>
  <c r="M26" i="74" s="1"/>
  <c r="M42" i="87"/>
  <c r="M42" i="108"/>
  <c r="M55" i="100"/>
  <c r="M55" i="70"/>
  <c r="M29" i="67"/>
  <c r="M40" i="68"/>
  <c r="M20" i="75"/>
  <c r="M10" i="87"/>
  <c r="M19" i="68"/>
  <c r="M28" i="102"/>
  <c r="M9" i="67"/>
  <c r="M55" i="68"/>
  <c r="M55" i="71"/>
  <c r="M10" i="73"/>
  <c r="M55" i="73"/>
  <c r="M9" i="87"/>
  <c r="L26" i="100"/>
  <c r="L10" i="69"/>
  <c r="L14" i="69"/>
  <c r="L11" i="101"/>
  <c r="L16" i="101"/>
  <c r="L9" i="102"/>
  <c r="L9" i="72"/>
  <c r="L40" i="75"/>
  <c r="L40" i="105"/>
  <c r="L49" i="105"/>
  <c r="L49" i="75"/>
  <c r="L10" i="88"/>
  <c r="L14" i="88"/>
  <c r="L14" i="108"/>
  <c r="L14" i="87"/>
  <c r="L54" i="108"/>
  <c r="L54" i="87"/>
  <c r="L12" i="86"/>
  <c r="L12" i="109"/>
  <c r="L15" i="109"/>
  <c r="L19" i="96"/>
  <c r="L19" i="66"/>
  <c r="L46" i="96"/>
  <c r="L46" i="66"/>
  <c r="L8" i="97"/>
  <c r="L11" i="97"/>
  <c r="L8" i="67"/>
  <c r="L7" i="67" s="1"/>
  <c r="L11" i="67"/>
  <c r="L18" i="97"/>
  <c r="L18" i="67"/>
  <c r="L27" i="97"/>
  <c r="L26" i="97"/>
  <c r="L16" i="98"/>
  <c r="L16" i="68"/>
  <c r="L27" i="98"/>
  <c r="L26" i="98"/>
  <c r="L43" i="98"/>
  <c r="L43" i="68"/>
  <c r="L14" i="99"/>
  <c r="L20" i="99"/>
  <c r="L20" i="69"/>
  <c r="L38" i="69"/>
  <c r="L47" i="69"/>
  <c r="L54" i="69"/>
  <c r="L29" i="99"/>
  <c r="L47" i="99"/>
  <c r="L45" i="70"/>
  <c r="L45" i="100"/>
  <c r="L48" i="100"/>
  <c r="L48" i="70"/>
  <c r="L16" i="71"/>
  <c r="L8" i="71"/>
  <c r="L7" i="71" s="1"/>
  <c r="L6" i="71" s="1"/>
  <c r="L11" i="71"/>
  <c r="L27" i="102"/>
  <c r="L26" i="102"/>
  <c r="L33" i="102"/>
  <c r="L33" i="72"/>
  <c r="E33" i="72"/>
  <c r="L38" i="102"/>
  <c r="L38" i="72"/>
  <c r="L27" i="103"/>
  <c r="L26" i="103"/>
  <c r="L45" i="103"/>
  <c r="L45" i="73"/>
  <c r="L15" i="104"/>
  <c r="L15" i="74"/>
  <c r="L23" i="104"/>
  <c r="L23" i="74"/>
  <c r="L51" i="104"/>
  <c r="L51" i="74"/>
  <c r="L18" i="74"/>
  <c r="L8" i="105"/>
  <c r="L8" i="75"/>
  <c r="L7" i="75"/>
  <c r="L45" i="75"/>
  <c r="L45" i="105"/>
  <c r="L23" i="76"/>
  <c r="L23" i="106"/>
  <c r="L22" i="107"/>
  <c r="L22" i="88"/>
  <c r="L18" i="108"/>
  <c r="L18" i="87"/>
  <c r="L27" i="87"/>
  <c r="L26" i="87"/>
  <c r="L27" i="108"/>
  <c r="L26" i="108"/>
  <c r="L38" i="108"/>
  <c r="L38" i="87"/>
  <c r="L24" i="109"/>
  <c r="L24" i="86"/>
  <c r="L42" i="109"/>
  <c r="L42" i="86"/>
  <c r="L47" i="109"/>
  <c r="L47" i="86"/>
  <c r="L21" i="87"/>
  <c r="L55" i="71"/>
  <c r="L50" i="71"/>
  <c r="L43" i="103"/>
  <c r="L12" i="107"/>
  <c r="L23" i="108"/>
  <c r="L41" i="108"/>
  <c r="L43" i="108"/>
  <c r="L45" i="109"/>
  <c r="L25" i="70"/>
  <c r="L25" i="100"/>
  <c r="L50" i="100"/>
  <c r="L9" i="100"/>
  <c r="L39" i="96"/>
  <c r="L39" i="66"/>
  <c r="L49" i="96"/>
  <c r="L49" i="66"/>
  <c r="L25" i="97"/>
  <c r="L25" i="67"/>
  <c r="L29" i="98"/>
  <c r="L29" i="68"/>
  <c r="L45" i="98"/>
  <c r="L45" i="68"/>
  <c r="L54" i="99"/>
  <c r="L50" i="70"/>
  <c r="L32" i="101"/>
  <c r="L26" i="101"/>
  <c r="L32" i="71"/>
  <c r="L35" i="101"/>
  <c r="L35" i="71"/>
  <c r="L29" i="102"/>
  <c r="L29" i="72"/>
  <c r="L40" i="102"/>
  <c r="L40" i="72"/>
  <c r="L18" i="72"/>
  <c r="L19" i="104"/>
  <c r="L18" i="105"/>
  <c r="L18" i="75"/>
  <c r="L25" i="105"/>
  <c r="L25" i="75"/>
  <c r="L35" i="106"/>
  <c r="L35" i="76"/>
  <c r="L14" i="107"/>
  <c r="L28" i="107"/>
  <c r="L28" i="88"/>
  <c r="L33" i="107"/>
  <c r="L33" i="88"/>
  <c r="L27" i="109"/>
  <c r="L26" i="109"/>
  <c r="L52" i="86"/>
  <c r="L52" i="109"/>
  <c r="L25" i="107"/>
  <c r="L19" i="109"/>
  <c r="L41" i="73"/>
  <c r="L43" i="75"/>
  <c r="L29" i="88"/>
  <c r="L19" i="105"/>
  <c r="L17" i="105" s="1"/>
  <c r="L30" i="72"/>
  <c r="L8" i="99"/>
  <c r="L7" i="99" s="1"/>
  <c r="L25" i="66"/>
  <c r="L33" i="66"/>
  <c r="L38" i="66"/>
  <c r="L41" i="66"/>
  <c r="L29" i="97"/>
  <c r="L20" i="68"/>
  <c r="L20" i="98"/>
  <c r="L48" i="98"/>
  <c r="L27" i="68"/>
  <c r="L26" i="68" s="1"/>
  <c r="L34" i="99"/>
  <c r="L36" i="99"/>
  <c r="L38" i="70"/>
  <c r="L43" i="102"/>
  <c r="L45" i="102"/>
  <c r="L10" i="74"/>
  <c r="L31" i="107"/>
  <c r="L31" i="87"/>
  <c r="L38" i="67"/>
  <c r="L38" i="97"/>
  <c r="L9" i="70"/>
  <c r="L18" i="71"/>
  <c r="L18" i="101"/>
  <c r="L17" i="101" s="1"/>
  <c r="L56" i="101" s="1"/>
  <c r="L24" i="102"/>
  <c r="L24" i="72"/>
  <c r="L21" i="103"/>
  <c r="L21" i="73"/>
  <c r="L38" i="103"/>
  <c r="L38" i="73"/>
  <c r="L40" i="107"/>
  <c r="L40" i="88"/>
  <c r="L36" i="67"/>
  <c r="L36" i="97"/>
  <c r="L42" i="97"/>
  <c r="L42" i="67"/>
  <c r="L37" i="71"/>
  <c r="L37" i="101"/>
  <c r="L48" i="101"/>
  <c r="L48" i="71"/>
  <c r="L21" i="105"/>
  <c r="L21" i="75"/>
  <c r="L38" i="88"/>
  <c r="L38" i="107"/>
  <c r="L44" i="107"/>
  <c r="L44" i="88"/>
  <c r="L29" i="109"/>
  <c r="L29" i="86"/>
  <c r="L26" i="86"/>
  <c r="L54" i="86"/>
  <c r="L54" i="109"/>
  <c r="L43" i="86"/>
  <c r="L54" i="76"/>
  <c r="L10" i="106"/>
  <c r="L27" i="72"/>
  <c r="L26" i="72"/>
  <c r="L27" i="67"/>
  <c r="L26" i="67"/>
  <c r="L49" i="67"/>
  <c r="L21" i="71"/>
  <c r="L19" i="72"/>
  <c r="L40" i="73"/>
  <c r="L51" i="76"/>
  <c r="L40" i="86"/>
  <c r="L41" i="96"/>
  <c r="L24" i="98"/>
  <c r="L24" i="68"/>
  <c r="L36" i="98"/>
  <c r="L36" i="68"/>
  <c r="L14" i="70"/>
  <c r="L31" i="102"/>
  <c r="L31" i="72"/>
  <c r="L31" i="103"/>
  <c r="L31" i="73"/>
  <c r="L26" i="73"/>
  <c r="L54" i="103"/>
  <c r="L54" i="73"/>
  <c r="L21" i="74"/>
  <c r="L21" i="104"/>
  <c r="L33" i="105"/>
  <c r="L33" i="75"/>
  <c r="L15" i="106"/>
  <c r="L15" i="76"/>
  <c r="L28" i="106"/>
  <c r="L28" i="76"/>
  <c r="L19" i="107"/>
  <c r="L19" i="88"/>
  <c r="L42" i="107"/>
  <c r="L42" i="88"/>
  <c r="L29" i="87"/>
  <c r="L29" i="108"/>
  <c r="L47" i="108"/>
  <c r="L47" i="87"/>
  <c r="L33" i="109"/>
  <c r="L33" i="86"/>
  <c r="L34" i="100"/>
  <c r="L44" i="101"/>
  <c r="L54" i="74"/>
  <c r="L36" i="105"/>
  <c r="L19" i="106"/>
  <c r="L21" i="76"/>
  <c r="L47" i="106"/>
  <c r="L47" i="88"/>
  <c r="L45" i="87"/>
  <c r="L36" i="109"/>
  <c r="L38" i="96"/>
  <c r="L33" i="97"/>
  <c r="L33" i="67"/>
  <c r="L52" i="98"/>
  <c r="L52" i="68"/>
  <c r="L38" i="99"/>
  <c r="L29" i="70"/>
  <c r="L29" i="100"/>
  <c r="L20" i="101"/>
  <c r="L20" i="71"/>
  <c r="L34" i="101"/>
  <c r="L34" i="71"/>
  <c r="L47" i="102"/>
  <c r="L47" i="72"/>
  <c r="L23" i="103"/>
  <c r="L23" i="73"/>
  <c r="L17" i="73"/>
  <c r="L56" i="73" s="1"/>
  <c r="L53" i="106"/>
  <c r="L53" i="76"/>
  <c r="L35" i="107"/>
  <c r="L35" i="88"/>
  <c r="L27" i="88"/>
  <c r="L26" i="88"/>
  <c r="L17" i="88"/>
  <c r="L56" i="88" s="1"/>
  <c r="L25" i="87"/>
  <c r="L25" i="108"/>
  <c r="L21" i="109"/>
  <c r="L21" i="86"/>
  <c r="L49" i="86"/>
  <c r="L49" i="109"/>
  <c r="L25" i="71"/>
  <c r="L28" i="71"/>
  <c r="L21" i="96"/>
  <c r="L19" i="98"/>
  <c r="K44" i="96"/>
  <c r="K44" i="66"/>
  <c r="K55" i="96"/>
  <c r="K55" i="66"/>
  <c r="K50" i="97"/>
  <c r="K50" i="67"/>
  <c r="K25" i="98"/>
  <c r="K25" i="68"/>
  <c r="K31" i="68"/>
  <c r="K19" i="69"/>
  <c r="K19" i="99"/>
  <c r="K21" i="99"/>
  <c r="K23" i="99"/>
  <c r="K24" i="99"/>
  <c r="K27" i="99"/>
  <c r="K26" i="99"/>
  <c r="K40" i="99"/>
  <c r="K43" i="99"/>
  <c r="K51" i="99"/>
  <c r="K13" i="99"/>
  <c r="K8" i="100"/>
  <c r="K7" i="100" s="1"/>
  <c r="K8" i="70"/>
  <c r="K7" i="70"/>
  <c r="K11" i="70"/>
  <c r="K10" i="70"/>
  <c r="K27" i="70"/>
  <c r="K26" i="70"/>
  <c r="K43" i="103"/>
  <c r="K43" i="73"/>
  <c r="K46" i="76"/>
  <c r="K46" i="106"/>
  <c r="K11" i="88"/>
  <c r="K11" i="107"/>
  <c r="K39" i="107"/>
  <c r="K39" i="88"/>
  <c r="K28" i="108"/>
  <c r="K28" i="87"/>
  <c r="K18" i="96"/>
  <c r="K18" i="66"/>
  <c r="K37" i="67"/>
  <c r="K37" i="97"/>
  <c r="K33" i="98"/>
  <c r="K33" i="68"/>
  <c r="K21" i="69"/>
  <c r="K23" i="69"/>
  <c r="K24" i="69"/>
  <c r="K43" i="69"/>
  <c r="K44" i="69"/>
  <c r="K51" i="69"/>
  <c r="K15" i="69"/>
  <c r="K11" i="100"/>
  <c r="I11" i="100"/>
  <c r="K18" i="70"/>
  <c r="K18" i="100"/>
  <c r="K24" i="100"/>
  <c r="K24" i="70"/>
  <c r="K36" i="100"/>
  <c r="K36" i="70"/>
  <c r="K41" i="100"/>
  <c r="K41" i="70"/>
  <c r="K20" i="103"/>
  <c r="K20" i="73"/>
  <c r="K42" i="103"/>
  <c r="K42" i="73"/>
  <c r="K32" i="104"/>
  <c r="K32" i="74"/>
  <c r="K30" i="105"/>
  <c r="K30" i="75"/>
  <c r="K20" i="106"/>
  <c r="K20" i="76"/>
  <c r="K23" i="106"/>
  <c r="K23" i="76"/>
  <c r="K31" i="106"/>
  <c r="K41" i="107"/>
  <c r="K41" i="88"/>
  <c r="K27" i="87"/>
  <c r="K26" i="87" s="1"/>
  <c r="K27" i="108"/>
  <c r="K26" i="108"/>
  <c r="K33" i="109"/>
  <c r="K33" i="86"/>
  <c r="K30" i="74"/>
  <c r="K8" i="71"/>
  <c r="K25" i="100"/>
  <c r="K13" i="104"/>
  <c r="K21" i="73"/>
  <c r="K42" i="107"/>
  <c r="K27" i="102"/>
  <c r="K26" i="102" s="1"/>
  <c r="K33" i="96"/>
  <c r="K33" i="108"/>
  <c r="K31" i="98"/>
  <c r="K38" i="96"/>
  <c r="K11" i="97"/>
  <c r="K23" i="97"/>
  <c r="K36" i="98"/>
  <c r="K41" i="98"/>
  <c r="K24" i="68"/>
  <c r="K40" i="68"/>
  <c r="K45" i="68"/>
  <c r="K7" i="68"/>
  <c r="K6" i="68"/>
  <c r="K39" i="100"/>
  <c r="K44" i="100"/>
  <c r="K18" i="72"/>
  <c r="K48" i="103"/>
  <c r="K53" i="103"/>
  <c r="K20" i="74"/>
  <c r="K35" i="74"/>
  <c r="K47" i="74"/>
  <c r="K7" i="74"/>
  <c r="K10" i="104"/>
  <c r="K15" i="104"/>
  <c r="K18" i="104"/>
  <c r="K23" i="104"/>
  <c r="K40" i="104"/>
  <c r="K34" i="105"/>
  <c r="K37" i="105"/>
  <c r="K52" i="76"/>
  <c r="K23" i="107"/>
  <c r="K23" i="87"/>
  <c r="K34" i="86"/>
  <c r="K51" i="86"/>
  <c r="K51" i="96"/>
  <c r="K51" i="66"/>
  <c r="K25" i="67"/>
  <c r="K25" i="97"/>
  <c r="K28" i="100"/>
  <c r="K28" i="70"/>
  <c r="K46" i="100"/>
  <c r="K46" i="70"/>
  <c r="K29" i="101"/>
  <c r="K41" i="101"/>
  <c r="K14" i="101"/>
  <c r="K9" i="101"/>
  <c r="K29" i="71"/>
  <c r="K26" i="71"/>
  <c r="K24" i="72"/>
  <c r="K24" i="102"/>
  <c r="K34" i="72"/>
  <c r="K34" i="102"/>
  <c r="K19" i="103"/>
  <c r="K19" i="73"/>
  <c r="K28" i="73"/>
  <c r="K19" i="105"/>
  <c r="K19" i="75"/>
  <c r="K39" i="106"/>
  <c r="K39" i="76"/>
  <c r="K44" i="107"/>
  <c r="K44" i="88"/>
  <c r="K55" i="108"/>
  <c r="K55" i="87"/>
  <c r="K55" i="86"/>
  <c r="K55" i="109"/>
  <c r="K13" i="106"/>
  <c r="K42" i="76"/>
  <c r="K19" i="71"/>
  <c r="K37" i="73"/>
  <c r="K13" i="73"/>
  <c r="K18" i="107"/>
  <c r="K29" i="74"/>
  <c r="K24" i="74"/>
  <c r="K38" i="74"/>
  <c r="K44" i="74"/>
  <c r="K46" i="74"/>
  <c r="K27" i="72"/>
  <c r="K26" i="72"/>
  <c r="K31" i="76"/>
  <c r="K33" i="100"/>
  <c r="K43" i="97"/>
  <c r="E23" i="102"/>
  <c r="K15" i="66"/>
  <c r="K23" i="66"/>
  <c r="K8" i="96"/>
  <c r="K7" i="96"/>
  <c r="K54" i="96"/>
  <c r="K18" i="67"/>
  <c r="K34" i="67"/>
  <c r="K13" i="97"/>
  <c r="K39" i="71"/>
  <c r="K25" i="71"/>
  <c r="K37" i="72"/>
  <c r="K8" i="72"/>
  <c r="K7" i="72"/>
  <c r="K32" i="72"/>
  <c r="K55" i="103"/>
  <c r="K53" i="75"/>
  <c r="K41" i="75"/>
  <c r="K37" i="106"/>
  <c r="K16" i="76"/>
  <c r="K32" i="76"/>
  <c r="K45" i="88"/>
  <c r="K47" i="88"/>
  <c r="K38" i="108"/>
  <c r="K50" i="87"/>
  <c r="K10" i="96"/>
  <c r="K10" i="66"/>
  <c r="K42" i="66"/>
  <c r="K42" i="96"/>
  <c r="E42" i="96"/>
  <c r="K29" i="67"/>
  <c r="K29" i="97"/>
  <c r="K45" i="97"/>
  <c r="K45" i="67"/>
  <c r="K52" i="100"/>
  <c r="K52" i="70"/>
  <c r="K9" i="71"/>
  <c r="K34" i="101"/>
  <c r="K34" i="71"/>
  <c r="K27" i="103"/>
  <c r="K26" i="103" s="1"/>
  <c r="K44" i="104"/>
  <c r="K18" i="105"/>
  <c r="K18" i="75"/>
  <c r="K46" i="105"/>
  <c r="K46" i="75"/>
  <c r="K13" i="76"/>
  <c r="K44" i="106"/>
  <c r="K44" i="76"/>
  <c r="K29" i="107"/>
  <c r="K29" i="88"/>
  <c r="K11" i="108"/>
  <c r="K6" i="108" s="1"/>
  <c r="K10" i="108"/>
  <c r="K16" i="108"/>
  <c r="K11" i="87"/>
  <c r="K16" i="87"/>
  <c r="K20" i="108"/>
  <c r="K46" i="109"/>
  <c r="K46" i="86"/>
  <c r="E46" i="86"/>
  <c r="K18" i="102"/>
  <c r="K46" i="103"/>
  <c r="K55" i="76"/>
  <c r="K31" i="99"/>
  <c r="K36" i="99"/>
  <c r="K51" i="70"/>
  <c r="K45" i="71"/>
  <c r="K14" i="72"/>
  <c r="K48" i="102"/>
  <c r="K32" i="73"/>
  <c r="K27" i="88"/>
  <c r="K26" i="88" s="1"/>
  <c r="K43" i="88"/>
  <c r="K48" i="88"/>
  <c r="K22" i="109"/>
  <c r="K49" i="109"/>
  <c r="K9" i="103"/>
  <c r="K9" i="73"/>
  <c r="K24" i="104"/>
  <c r="K46" i="104"/>
  <c r="K54" i="105"/>
  <c r="K54" i="75"/>
  <c r="K22" i="87"/>
  <c r="K22" i="108"/>
  <c r="K44" i="108"/>
  <c r="K44" i="87"/>
  <c r="K50" i="109"/>
  <c r="K50" i="86"/>
  <c r="K30" i="100"/>
  <c r="K35" i="100"/>
  <c r="K33" i="71"/>
  <c r="K16" i="102"/>
  <c r="K20" i="102"/>
  <c r="K36" i="72"/>
  <c r="K23" i="73"/>
  <c r="K22" i="75"/>
  <c r="K29" i="105"/>
  <c r="K45" i="105"/>
  <c r="K49" i="75"/>
  <c r="K28" i="106"/>
  <c r="K34" i="108"/>
  <c r="K27" i="86"/>
  <c r="K26" i="86"/>
  <c r="K43" i="86"/>
  <c r="K53" i="67"/>
  <c r="K53" i="97"/>
  <c r="K14" i="71"/>
  <c r="K42" i="87"/>
  <c r="K42" i="108"/>
  <c r="K43" i="109"/>
  <c r="E42" i="101"/>
  <c r="K38" i="70"/>
  <c r="K55" i="70"/>
  <c r="K50" i="70"/>
  <c r="K25" i="72"/>
  <c r="K44" i="72"/>
  <c r="K52" i="72"/>
  <c r="K25" i="75"/>
  <c r="K33" i="75"/>
  <c r="K36" i="76"/>
  <c r="K24" i="76"/>
  <c r="K48" i="76"/>
  <c r="K31" i="88"/>
  <c r="J22" i="97"/>
  <c r="J38" i="97"/>
  <c r="J55" i="68"/>
  <c r="J55" i="98"/>
  <c r="J18" i="68"/>
  <c r="J13" i="74"/>
  <c r="J13" i="104"/>
  <c r="J15" i="104"/>
  <c r="J50" i="74"/>
  <c r="J50" i="104"/>
  <c r="J13" i="105"/>
  <c r="J13" i="75"/>
  <c r="J12" i="106"/>
  <c r="J12" i="76"/>
  <c r="J30" i="106"/>
  <c r="J30" i="76"/>
  <c r="J40" i="106"/>
  <c r="J40" i="76"/>
  <c r="J25" i="98"/>
  <c r="J25" i="68"/>
  <c r="J45" i="98"/>
  <c r="J45" i="68"/>
  <c r="J10" i="70"/>
  <c r="J34" i="100"/>
  <c r="J34" i="70"/>
  <c r="J40" i="100"/>
  <c r="J40" i="70"/>
  <c r="J39" i="108"/>
  <c r="J39" i="87"/>
  <c r="J45" i="87"/>
  <c r="J45" i="108"/>
  <c r="J7" i="68"/>
  <c r="J38" i="67"/>
  <c r="J31" i="68"/>
  <c r="J31" i="98"/>
  <c r="J47" i="68"/>
  <c r="J47" i="98"/>
  <c r="J19" i="99"/>
  <c r="J19" i="69"/>
  <c r="J9" i="100"/>
  <c r="J9" i="70"/>
  <c r="J20" i="70"/>
  <c r="J20" i="100"/>
  <c r="J43" i="70"/>
  <c r="J43" i="100"/>
  <c r="J8" i="72"/>
  <c r="J8" i="102"/>
  <c r="J21" i="73"/>
  <c r="J21" i="103"/>
  <c r="J32" i="103"/>
  <c r="J32" i="73"/>
  <c r="J35" i="73"/>
  <c r="J35" i="103"/>
  <c r="J38" i="103"/>
  <c r="J38" i="73"/>
  <c r="J54" i="103"/>
  <c r="J54" i="73"/>
  <c r="J25" i="104"/>
  <c r="J25" i="74"/>
  <c r="J42" i="74"/>
  <c r="J42" i="104"/>
  <c r="J24" i="75"/>
  <c r="J24" i="105"/>
  <c r="J33" i="105"/>
  <c r="J33" i="75"/>
  <c r="J43" i="75"/>
  <c r="J43" i="105"/>
  <c r="J41" i="88"/>
  <c r="J41" i="107"/>
  <c r="J55" i="107"/>
  <c r="J55" i="88"/>
  <c r="J15" i="108"/>
  <c r="J15" i="87"/>
  <c r="J18" i="86"/>
  <c r="J18" i="109"/>
  <c r="J41" i="109"/>
  <c r="J41" i="86"/>
  <c r="J45" i="109"/>
  <c r="J45" i="86"/>
  <c r="J51" i="109"/>
  <c r="J51" i="86"/>
  <c r="J49" i="76"/>
  <c r="J46" i="106"/>
  <c r="J42" i="87"/>
  <c r="J37" i="105"/>
  <c r="J40" i="105"/>
  <c r="J44" i="107"/>
  <c r="J48" i="87"/>
  <c r="J19" i="98"/>
  <c r="J19" i="68"/>
  <c r="J27" i="69"/>
  <c r="J26" i="69"/>
  <c r="J27" i="70"/>
  <c r="J26" i="70"/>
  <c r="J27" i="100"/>
  <c r="J26" i="100"/>
  <c r="J22" i="71"/>
  <c r="J46" i="71"/>
  <c r="J22" i="101"/>
  <c r="J18" i="75"/>
  <c r="J18" i="105"/>
  <c r="J31" i="75"/>
  <c r="J18" i="106"/>
  <c r="J18" i="76"/>
  <c r="J27" i="76"/>
  <c r="J26" i="76"/>
  <c r="J27" i="106"/>
  <c r="J26" i="106"/>
  <c r="J27" i="88"/>
  <c r="J26" i="88"/>
  <c r="J32" i="87"/>
  <c r="J32" i="108"/>
  <c r="J22" i="68"/>
  <c r="J22" i="98"/>
  <c r="J29" i="68"/>
  <c r="J37" i="70"/>
  <c r="J37" i="100"/>
  <c r="J19" i="74"/>
  <c r="J19" i="104"/>
  <c r="J39" i="104"/>
  <c r="J39" i="74"/>
  <c r="J21" i="75"/>
  <c r="J21" i="105"/>
  <c r="J44" i="105"/>
  <c r="J44" i="75"/>
  <c r="J39" i="76"/>
  <c r="J39" i="106"/>
  <c r="J10" i="107"/>
  <c r="J10" i="88"/>
  <c r="J19" i="107"/>
  <c r="J19" i="88"/>
  <c r="J36" i="107"/>
  <c r="J36" i="88"/>
  <c r="J35" i="87"/>
  <c r="J35" i="108"/>
  <c r="J14" i="86"/>
  <c r="J14" i="109"/>
  <c r="J13" i="98"/>
  <c r="J13" i="68"/>
  <c r="I13" i="68"/>
  <c r="J34" i="68"/>
  <c r="J34" i="98"/>
  <c r="J37" i="98"/>
  <c r="J37" i="68"/>
  <c r="J50" i="68"/>
  <c r="J50" i="98"/>
  <c r="J10" i="99"/>
  <c r="J10" i="69"/>
  <c r="J13" i="99"/>
  <c r="J13" i="69"/>
  <c r="J18" i="99"/>
  <c r="J24" i="99"/>
  <c r="J18" i="69"/>
  <c r="J23" i="70"/>
  <c r="J23" i="100"/>
  <c r="J46" i="70"/>
  <c r="J46" i="100"/>
  <c r="J50" i="100"/>
  <c r="J50" i="70"/>
  <c r="J53" i="70"/>
  <c r="J53" i="100"/>
  <c r="J18" i="70"/>
  <c r="J15" i="102"/>
  <c r="G15" i="102"/>
  <c r="J15" i="72"/>
  <c r="J24" i="102"/>
  <c r="J28" i="102"/>
  <c r="J28" i="72"/>
  <c r="J36" i="72"/>
  <c r="J36" i="102"/>
  <c r="J44" i="102"/>
  <c r="J44" i="72"/>
  <c r="J52" i="72"/>
  <c r="J52" i="102"/>
  <c r="J24" i="103"/>
  <c r="J24" i="73"/>
  <c r="J37" i="103"/>
  <c r="J37" i="73"/>
  <c r="J53" i="103"/>
  <c r="J53" i="73"/>
  <c r="J31" i="74"/>
  <c r="J31" i="104"/>
  <c r="J26" i="104"/>
  <c r="J47" i="74"/>
  <c r="J47" i="104"/>
  <c r="J10" i="75"/>
  <c r="J10" i="105"/>
  <c r="J29" i="87"/>
  <c r="J29" i="108"/>
  <c r="J51" i="87"/>
  <c r="J51" i="108"/>
  <c r="J18" i="87"/>
  <c r="J9" i="86"/>
  <c r="J9" i="109"/>
  <c r="J21" i="86"/>
  <c r="J21" i="109"/>
  <c r="J25" i="109"/>
  <c r="J25" i="86"/>
  <c r="J36" i="86"/>
  <c r="J36" i="109"/>
  <c r="J33" i="76"/>
  <c r="J34" i="74"/>
  <c r="J36" i="106"/>
  <c r="J53" i="74"/>
  <c r="J37" i="74"/>
  <c r="J55" i="76"/>
  <c r="J42" i="68"/>
  <c r="J39" i="68"/>
  <c r="J30" i="70"/>
  <c r="J22" i="74"/>
  <c r="J20" i="76"/>
  <c r="J34" i="96"/>
  <c r="J34" i="66"/>
  <c r="J40" i="96"/>
  <c r="J40" i="66"/>
  <c r="J50" i="96"/>
  <c r="J50" i="66"/>
  <c r="J15" i="98"/>
  <c r="J15" i="68"/>
  <c r="J28" i="98"/>
  <c r="J28" i="68"/>
  <c r="J44" i="98"/>
  <c r="J44" i="68"/>
  <c r="J9" i="69"/>
  <c r="J19" i="100"/>
  <c r="J19" i="70"/>
  <c r="J39" i="100"/>
  <c r="J39" i="70"/>
  <c r="J55" i="100"/>
  <c r="J55" i="70"/>
  <c r="J46" i="101"/>
  <c r="J17" i="101" s="1"/>
  <c r="J56" i="101" s="1"/>
  <c r="J14" i="102"/>
  <c r="J14" i="72"/>
  <c r="J40" i="103"/>
  <c r="J40" i="73"/>
  <c r="J15" i="74"/>
  <c r="J12" i="105"/>
  <c r="J12" i="75"/>
  <c r="J28" i="76"/>
  <c r="J44" i="108"/>
  <c r="J44" i="87"/>
  <c r="J29" i="109"/>
  <c r="J8" i="76"/>
  <c r="J7" i="76"/>
  <c r="J6" i="76"/>
  <c r="J21" i="69"/>
  <c r="J39" i="96"/>
  <c r="J39" i="66"/>
  <c r="J55" i="96"/>
  <c r="J55" i="66"/>
  <c r="J24" i="69"/>
  <c r="J8" i="71"/>
  <c r="J7" i="71"/>
  <c r="J12" i="103"/>
  <c r="J12" i="73"/>
  <c r="J29" i="103"/>
  <c r="E29" i="103"/>
  <c r="J29" i="73"/>
  <c r="J45" i="103"/>
  <c r="J45" i="73"/>
  <c r="J28" i="107"/>
  <c r="J28" i="88"/>
  <c r="J23" i="108"/>
  <c r="J23" i="87"/>
  <c r="J38" i="86"/>
  <c r="J38" i="109"/>
  <c r="J23" i="96"/>
  <c r="J27" i="96"/>
  <c r="J26" i="96"/>
  <c r="J43" i="96"/>
  <c r="J25" i="69"/>
  <c r="J53" i="105"/>
  <c r="J54" i="104"/>
  <c r="J54" i="74"/>
  <c r="J21" i="107"/>
  <c r="J21" i="88"/>
  <c r="J20" i="87"/>
  <c r="J20" i="108"/>
  <c r="E38" i="106"/>
  <c r="J49" i="67"/>
  <c r="J40" i="69"/>
  <c r="J14" i="70"/>
  <c r="J29" i="105"/>
  <c r="J32" i="105"/>
  <c r="J45" i="105"/>
  <c r="J24" i="76"/>
  <c r="J24" i="108"/>
  <c r="J9" i="103"/>
  <c r="J9" i="73"/>
  <c r="J31" i="108"/>
  <c r="J31" i="87"/>
  <c r="J50" i="109"/>
  <c r="J50" i="86"/>
  <c r="J18" i="66"/>
  <c r="J46" i="68"/>
  <c r="J48" i="75"/>
  <c r="J44" i="76"/>
  <c r="J17" i="76" s="1"/>
  <c r="J56" i="76" s="1"/>
  <c r="J9" i="88"/>
  <c r="J40" i="87"/>
  <c r="E37" i="109"/>
  <c r="I53" i="96"/>
  <c r="I53" i="66"/>
  <c r="I32" i="67"/>
  <c r="I32" i="97"/>
  <c r="I21" i="102"/>
  <c r="I21" i="72"/>
  <c r="I24" i="72"/>
  <c r="I24" i="102"/>
  <c r="I34" i="102"/>
  <c r="I34" i="72"/>
  <c r="I23" i="105"/>
  <c r="I38" i="105"/>
  <c r="I45" i="105"/>
  <c r="I48" i="105"/>
  <c r="I51" i="105"/>
  <c r="I52" i="105"/>
  <c r="I54" i="105"/>
  <c r="I9" i="105"/>
  <c r="I23" i="75"/>
  <c r="I31" i="105"/>
  <c r="I31" i="75"/>
  <c r="I13" i="87"/>
  <c r="I13" i="108"/>
  <c r="I39" i="69"/>
  <c r="I39" i="99"/>
  <c r="I20" i="70"/>
  <c r="I20" i="71"/>
  <c r="I45" i="72"/>
  <c r="I45" i="102"/>
  <c r="I22" i="73"/>
  <c r="I22" i="103"/>
  <c r="I34" i="75"/>
  <c r="I34" i="105"/>
  <c r="I52" i="75"/>
  <c r="I45" i="108"/>
  <c r="I45" i="87"/>
  <c r="I54" i="108"/>
  <c r="I54" i="87"/>
  <c r="I48" i="86"/>
  <c r="I48" i="109"/>
  <c r="I50" i="97"/>
  <c r="I50" i="67"/>
  <c r="I18" i="68"/>
  <c r="I18" i="98"/>
  <c r="I27" i="68"/>
  <c r="I26" i="68" s="1"/>
  <c r="I27" i="98"/>
  <c r="I26" i="98" s="1"/>
  <c r="I35" i="68"/>
  <c r="I35" i="98"/>
  <c r="I50" i="68"/>
  <c r="I50" i="98"/>
  <c r="I49" i="100"/>
  <c r="I49" i="70"/>
  <c r="I35" i="74"/>
  <c r="I32" i="76"/>
  <c r="I8" i="97"/>
  <c r="I8" i="67"/>
  <c r="I7" i="67"/>
  <c r="I9" i="69"/>
  <c r="I9" i="99"/>
  <c r="I11" i="71"/>
  <c r="I11" i="101"/>
  <c r="I9" i="102"/>
  <c r="I9" i="72"/>
  <c r="I35" i="97"/>
  <c r="I7" i="69"/>
  <c r="I13" i="97"/>
  <c r="I13" i="67"/>
  <c r="I7" i="98"/>
  <c r="I7" i="68"/>
  <c r="I11" i="69"/>
  <c r="I11" i="99"/>
  <c r="I9" i="100"/>
  <c r="I14" i="72"/>
  <c r="I14" i="102"/>
  <c r="I41" i="76"/>
  <c r="I43" i="76"/>
  <c r="I45" i="76"/>
  <c r="I48" i="76"/>
  <c r="I37" i="67"/>
  <c r="I37" i="97"/>
  <c r="I27" i="67"/>
  <c r="I26" i="67"/>
  <c r="I36" i="99"/>
  <c r="I36" i="69"/>
  <c r="I19" i="101"/>
  <c r="I19" i="71"/>
  <c r="I37" i="71"/>
  <c r="I37" i="101"/>
  <c r="I30" i="108"/>
  <c r="I38" i="86"/>
  <c r="I38" i="109"/>
  <c r="I45" i="86"/>
  <c r="I45" i="109"/>
  <c r="I51" i="109"/>
  <c r="I51" i="86"/>
  <c r="I13" i="66"/>
  <c r="I15" i="98"/>
  <c r="I15" i="68"/>
  <c r="I25" i="96"/>
  <c r="I21" i="69"/>
  <c r="I24" i="71"/>
  <c r="I24" i="101"/>
  <c r="I19" i="88"/>
  <c r="I19" i="107"/>
  <c r="I9" i="71"/>
  <c r="I9" i="101"/>
  <c r="I40" i="102"/>
  <c r="I54" i="70"/>
  <c r="I34" i="97"/>
  <c r="I34" i="67"/>
  <c r="I47" i="69"/>
  <c r="I47" i="99"/>
  <c r="I51" i="100"/>
  <c r="I51" i="70"/>
  <c r="I21" i="101"/>
  <c r="I21" i="71"/>
  <c r="I18" i="72"/>
  <c r="I24" i="73"/>
  <c r="I24" i="103"/>
  <c r="I44" i="103"/>
  <c r="I44" i="73"/>
  <c r="I19" i="74"/>
  <c r="I19" i="104"/>
  <c r="I45" i="75"/>
  <c r="I16" i="106"/>
  <c r="I16" i="76"/>
  <c r="I50" i="87"/>
  <c r="I50" i="108"/>
  <c r="I55" i="66"/>
  <c r="I55" i="96"/>
  <c r="I13" i="98"/>
  <c r="I11" i="70"/>
  <c r="I48" i="96"/>
  <c r="I48" i="66"/>
  <c r="I48" i="67"/>
  <c r="I48" i="97"/>
  <c r="I19" i="68"/>
  <c r="I17" i="68" s="1"/>
  <c r="I56" i="68" s="1"/>
  <c r="I19" i="98"/>
  <c r="I24" i="68"/>
  <c r="I24" i="98"/>
  <c r="I48" i="68"/>
  <c r="I48" i="98"/>
  <c r="I22" i="69"/>
  <c r="I22" i="99"/>
  <c r="I25" i="69"/>
  <c r="I25" i="99"/>
  <c r="I37" i="69"/>
  <c r="I37" i="99"/>
  <c r="I54" i="99"/>
  <c r="I54" i="69"/>
  <c r="I25" i="70"/>
  <c r="I25" i="100"/>
  <c r="I35" i="101"/>
  <c r="I35" i="71"/>
  <c r="I20" i="73"/>
  <c r="I20" i="103"/>
  <c r="I40" i="104"/>
  <c r="I40" i="74"/>
  <c r="I48" i="106"/>
  <c r="I31" i="88"/>
  <c r="I20" i="88"/>
  <c r="I23" i="88"/>
  <c r="I47" i="88"/>
  <c r="I50" i="88"/>
  <c r="I13" i="88"/>
  <c r="I31" i="107"/>
  <c r="I24" i="87"/>
  <c r="I24" i="108"/>
  <c r="I43" i="108"/>
  <c r="I43" i="87"/>
  <c r="I23" i="109"/>
  <c r="I23" i="86"/>
  <c r="I35" i="86"/>
  <c r="I35" i="109"/>
  <c r="I11" i="86"/>
  <c r="I11" i="109"/>
  <c r="I12" i="106"/>
  <c r="I13" i="107"/>
  <c r="H13" i="107"/>
  <c r="I12" i="74"/>
  <c r="I12" i="104"/>
  <c r="I44" i="69"/>
  <c r="I48" i="72"/>
  <c r="I42" i="72"/>
  <c r="I39" i="97"/>
  <c r="I28" i="66"/>
  <c r="I36" i="66"/>
  <c r="I40" i="67"/>
  <c r="I51" i="68"/>
  <c r="I52" i="69"/>
  <c r="I43" i="71"/>
  <c r="I55" i="87"/>
  <c r="I37" i="98"/>
  <c r="I37" i="68"/>
  <c r="I43" i="68"/>
  <c r="I43" i="98"/>
  <c r="E43" i="98"/>
  <c r="I28" i="70"/>
  <c r="I27" i="72"/>
  <c r="I26" i="72"/>
  <c r="I27" i="102"/>
  <c r="I26" i="102" s="1"/>
  <c r="I39" i="102"/>
  <c r="I39" i="72"/>
  <c r="I28" i="103"/>
  <c r="I28" i="73"/>
  <c r="I48" i="75"/>
  <c r="I54" i="75"/>
  <c r="I18" i="75"/>
  <c r="I30" i="75"/>
  <c r="I36" i="76"/>
  <c r="I36" i="106"/>
  <c r="I50" i="107"/>
  <c r="I8" i="71"/>
  <c r="I7" i="71"/>
  <c r="I11" i="102"/>
  <c r="I11" i="72"/>
  <c r="I16" i="96"/>
  <c r="I16" i="66"/>
  <c r="I30" i="66"/>
  <c r="I30" i="96"/>
  <c r="I38" i="66"/>
  <c r="I38" i="96"/>
  <c r="I27" i="66"/>
  <c r="I26" i="66"/>
  <c r="I16" i="97"/>
  <c r="I16" i="67"/>
  <c r="I42" i="98"/>
  <c r="I42" i="68"/>
  <c r="I16" i="69"/>
  <c r="I16" i="99"/>
  <c r="I23" i="69"/>
  <c r="I23" i="99"/>
  <c r="I46" i="99"/>
  <c r="I46" i="69"/>
  <c r="I35" i="100"/>
  <c r="I35" i="70"/>
  <c r="I28" i="71"/>
  <c r="I28" i="101"/>
  <c r="I14" i="73"/>
  <c r="I14" i="103"/>
  <c r="I27" i="73"/>
  <c r="I26" i="73"/>
  <c r="I27" i="103"/>
  <c r="I26" i="103"/>
  <c r="I30" i="103"/>
  <c r="I30" i="73"/>
  <c r="I46" i="103"/>
  <c r="E46" i="103"/>
  <c r="I46" i="73"/>
  <c r="I21" i="104"/>
  <c r="I17" i="104" s="1"/>
  <c r="I56" i="104" s="1"/>
  <c r="I21" i="74"/>
  <c r="I33" i="104"/>
  <c r="I46" i="74"/>
  <c r="I46" i="104"/>
  <c r="I43" i="106"/>
  <c r="I20" i="86"/>
  <c r="I9" i="86"/>
  <c r="I9" i="109"/>
  <c r="I18" i="66"/>
  <c r="E32" i="71"/>
  <c r="I20" i="66"/>
  <c r="I33" i="96"/>
  <c r="I46" i="96"/>
  <c r="I20" i="67"/>
  <c r="I20" i="97"/>
  <c r="I33" i="67"/>
  <c r="I44" i="97"/>
  <c r="I46" i="97"/>
  <c r="I20" i="99"/>
  <c r="I40" i="69"/>
  <c r="I21" i="100"/>
  <c r="I31" i="101"/>
  <c r="I33" i="101"/>
  <c r="I52" i="73"/>
  <c r="I20" i="106"/>
  <c r="I29" i="106"/>
  <c r="I35" i="76"/>
  <c r="I42" i="86"/>
  <c r="I32" i="73"/>
  <c r="I32" i="103"/>
  <c r="I40" i="73"/>
  <c r="I40" i="103"/>
  <c r="I48" i="73"/>
  <c r="I48" i="103"/>
  <c r="I42" i="74"/>
  <c r="I42" i="104"/>
  <c r="I31" i="76"/>
  <c r="I31" i="106"/>
  <c r="I45" i="106"/>
  <c r="I47" i="107"/>
  <c r="I8" i="87"/>
  <c r="I7" i="87"/>
  <c r="I55" i="76"/>
  <c r="I55" i="106"/>
  <c r="I14" i="97"/>
  <c r="I14" i="67"/>
  <c r="I12" i="71"/>
  <c r="I12" i="101"/>
  <c r="I29" i="74"/>
  <c r="I26" i="74"/>
  <c r="I52" i="74"/>
  <c r="I19" i="75"/>
  <c r="I33" i="76"/>
  <c r="I9" i="74"/>
  <c r="I11" i="74"/>
  <c r="I50" i="73"/>
  <c r="I50" i="103"/>
  <c r="I16" i="74"/>
  <c r="I16" i="104"/>
  <c r="I25" i="104"/>
  <c r="I25" i="74"/>
  <c r="I44" i="74"/>
  <c r="I44" i="104"/>
  <c r="I29" i="75"/>
  <c r="I29" i="105"/>
  <c r="I38" i="75"/>
  <c r="I23" i="107"/>
  <c r="I32" i="108"/>
  <c r="I32" i="87"/>
  <c r="I41" i="87"/>
  <c r="I41" i="108"/>
  <c r="I17" i="108"/>
  <c r="I56" i="108" s="1"/>
  <c r="I53" i="86"/>
  <c r="I53" i="109"/>
  <c r="I55" i="67"/>
  <c r="I55" i="97"/>
  <c r="I55" i="73"/>
  <c r="I55" i="103"/>
  <c r="I9" i="75"/>
  <c r="E18" i="96"/>
  <c r="E30" i="109"/>
  <c r="I29" i="104"/>
  <c r="I34" i="88"/>
  <c r="I9" i="76"/>
  <c r="I6" i="76"/>
  <c r="I12" i="107"/>
  <c r="I9" i="104"/>
  <c r="I11" i="104"/>
  <c r="I12" i="87"/>
  <c r="I35" i="105"/>
  <c r="I19" i="106"/>
  <c r="I42" i="107"/>
  <c r="H13" i="88"/>
  <c r="H14" i="88"/>
  <c r="H14" i="71"/>
  <c r="H15" i="71"/>
  <c r="H13" i="66"/>
  <c r="H15" i="66"/>
  <c r="H10" i="97"/>
  <c r="H10" i="67"/>
  <c r="H32" i="97"/>
  <c r="H32" i="67"/>
  <c r="H26" i="67"/>
  <c r="H37" i="97"/>
  <c r="H37" i="67"/>
  <c r="H15" i="68"/>
  <c r="H15" i="98"/>
  <c r="H20" i="99"/>
  <c r="H20" i="69"/>
  <c r="H36" i="99"/>
  <c r="H36" i="69"/>
  <c r="H14" i="101"/>
  <c r="H52" i="101"/>
  <c r="H52" i="71"/>
  <c r="H35" i="103"/>
  <c r="H35" i="73"/>
  <c r="H15" i="96"/>
  <c r="H45" i="96"/>
  <c r="H45" i="66"/>
  <c r="H55" i="98"/>
  <c r="H55" i="68"/>
  <c r="H12" i="99"/>
  <c r="H13" i="99"/>
  <c r="H14" i="99"/>
  <c r="H30" i="99"/>
  <c r="H30" i="69"/>
  <c r="H44" i="99"/>
  <c r="H44" i="69"/>
  <c r="H44" i="100"/>
  <c r="H44" i="70"/>
  <c r="H8" i="103"/>
  <c r="H7" i="103" s="1"/>
  <c r="H8" i="73"/>
  <c r="H7" i="73"/>
  <c r="H29" i="103"/>
  <c r="H29" i="73"/>
  <c r="H38" i="103"/>
  <c r="H38" i="73"/>
  <c r="H52" i="73"/>
  <c r="H52" i="103"/>
  <c r="H23" i="73"/>
  <c r="H15" i="104"/>
  <c r="H15" i="74"/>
  <c r="H25" i="104"/>
  <c r="H25" i="74"/>
  <c r="H31" i="74"/>
  <c r="H31" i="104"/>
  <c r="H40" i="104"/>
  <c r="H40" i="74"/>
  <c r="H49" i="104"/>
  <c r="H49" i="74"/>
  <c r="H8" i="74"/>
  <c r="H8" i="106"/>
  <c r="H18" i="106"/>
  <c r="H18" i="76"/>
  <c r="H33" i="106"/>
  <c r="H33" i="76"/>
  <c r="H42" i="106"/>
  <c r="H42" i="76"/>
  <c r="H51" i="106"/>
  <c r="H51" i="76"/>
  <c r="H20" i="107"/>
  <c r="H20" i="88"/>
  <c r="H27" i="107"/>
  <c r="H26" i="107"/>
  <c r="H27" i="88"/>
  <c r="H26" i="88" s="1"/>
  <c r="H36" i="107"/>
  <c r="H36" i="88"/>
  <c r="H45" i="107"/>
  <c r="H45" i="88"/>
  <c r="H16" i="74"/>
  <c r="H49" i="72"/>
  <c r="H54" i="74"/>
  <c r="H52" i="98"/>
  <c r="H40" i="102"/>
  <c r="H54" i="69"/>
  <c r="H19" i="96"/>
  <c r="H38" i="68"/>
  <c r="H45" i="70"/>
  <c r="H43" i="71"/>
  <c r="H10" i="72"/>
  <c r="H6" i="72" s="1"/>
  <c r="H32" i="74"/>
  <c r="H41" i="74"/>
  <c r="H43" i="74"/>
  <c r="H49" i="87"/>
  <c r="H25" i="96"/>
  <c r="H25" i="66"/>
  <c r="H27" i="66"/>
  <c r="H26" i="66" s="1"/>
  <c r="H43" i="66"/>
  <c r="H46" i="66"/>
  <c r="H50" i="66"/>
  <c r="H52" i="66"/>
  <c r="H52" i="96"/>
  <c r="H21" i="97"/>
  <c r="H21" i="67"/>
  <c r="H38" i="67"/>
  <c r="H46" i="67"/>
  <c r="H27" i="99"/>
  <c r="H26" i="99"/>
  <c r="H27" i="69"/>
  <c r="H26" i="69"/>
  <c r="H7" i="100"/>
  <c r="H13" i="70"/>
  <c r="H19" i="101"/>
  <c r="H19" i="71"/>
  <c r="H20" i="72"/>
  <c r="E20" i="72"/>
  <c r="H16" i="104"/>
  <c r="H48" i="106"/>
  <c r="H48" i="76"/>
  <c r="H27" i="96"/>
  <c r="H26" i="96"/>
  <c r="H36" i="96"/>
  <c r="H36" i="66"/>
  <c r="H55" i="100"/>
  <c r="H55" i="70"/>
  <c r="H32" i="105"/>
  <c r="H32" i="75"/>
  <c r="H12" i="107"/>
  <c r="H14" i="107"/>
  <c r="H19" i="107"/>
  <c r="H19" i="88"/>
  <c r="H30" i="107"/>
  <c r="H30" i="88"/>
  <c r="H35" i="107"/>
  <c r="H35" i="88"/>
  <c r="H22" i="108"/>
  <c r="H22" i="87"/>
  <c r="H35" i="108"/>
  <c r="H35" i="87"/>
  <c r="H18" i="109"/>
  <c r="H18" i="86"/>
  <c r="H33" i="109"/>
  <c r="H33" i="86"/>
  <c r="H42" i="109"/>
  <c r="H42" i="86"/>
  <c r="H25" i="72"/>
  <c r="H18" i="71"/>
  <c r="H35" i="70"/>
  <c r="H27" i="70"/>
  <c r="H26" i="70"/>
  <c r="H46" i="104"/>
  <c r="H24" i="106"/>
  <c r="H18" i="100"/>
  <c r="H10" i="108"/>
  <c r="H19" i="103"/>
  <c r="H53" i="87"/>
  <c r="H21" i="96"/>
  <c r="H21" i="70"/>
  <c r="H12" i="73"/>
  <c r="H19" i="76"/>
  <c r="H43" i="96"/>
  <c r="H46" i="97"/>
  <c r="H22" i="98"/>
  <c r="H39" i="98"/>
  <c r="H44" i="98"/>
  <c r="H46" i="98"/>
  <c r="H54" i="98"/>
  <c r="H22" i="68"/>
  <c r="H29" i="98"/>
  <c r="H29" i="68"/>
  <c r="H13" i="69"/>
  <c r="H36" i="100"/>
  <c r="H36" i="70"/>
  <c r="H34" i="101"/>
  <c r="H34" i="71"/>
  <c r="H35" i="102"/>
  <c r="H35" i="72"/>
  <c r="H30" i="73"/>
  <c r="H30" i="103"/>
  <c r="H44" i="73"/>
  <c r="H44" i="103"/>
  <c r="H34" i="106"/>
  <c r="H34" i="76"/>
  <c r="H32" i="76"/>
  <c r="H53" i="96"/>
  <c r="H54" i="96"/>
  <c r="H38" i="97"/>
  <c r="H30" i="98"/>
  <c r="H30" i="68"/>
  <c r="H39" i="68"/>
  <c r="H44" i="68"/>
  <c r="E44" i="68"/>
  <c r="H15" i="101"/>
  <c r="H20" i="101"/>
  <c r="H17" i="101" s="1"/>
  <c r="H56" i="101" s="1"/>
  <c r="H20" i="71"/>
  <c r="H35" i="101"/>
  <c r="H35" i="71"/>
  <c r="H44" i="101"/>
  <c r="H44" i="71"/>
  <c r="H27" i="102"/>
  <c r="H26" i="102" s="1"/>
  <c r="H41" i="102"/>
  <c r="H41" i="72"/>
  <c r="H24" i="105"/>
  <c r="H24" i="75"/>
  <c r="H31" i="105"/>
  <c r="H31" i="75"/>
  <c r="H40" i="105"/>
  <c r="H40" i="75"/>
  <c r="H16" i="109"/>
  <c r="H16" i="86"/>
  <c r="H32" i="109"/>
  <c r="H32" i="86"/>
  <c r="H50" i="109"/>
  <c r="H50" i="86"/>
  <c r="H53" i="109"/>
  <c r="H28" i="108"/>
  <c r="H19" i="69"/>
  <c r="H22" i="104"/>
  <c r="H24" i="104"/>
  <c r="H39" i="104"/>
  <c r="H47" i="104"/>
  <c r="H48" i="104"/>
  <c r="H53" i="72"/>
  <c r="H35" i="69"/>
  <c r="H8" i="96"/>
  <c r="H41" i="96"/>
  <c r="E50" i="66"/>
  <c r="H47" i="68"/>
  <c r="H43" i="76"/>
  <c r="H20" i="86"/>
  <c r="H44" i="86"/>
  <c r="H14" i="69"/>
  <c r="H27" i="101"/>
  <c r="H27" i="71"/>
  <c r="H26" i="71"/>
  <c r="H36" i="101"/>
  <c r="H36" i="71"/>
  <c r="H18" i="102"/>
  <c r="H18" i="72"/>
  <c r="H17" i="72"/>
  <c r="H56" i="72" s="1"/>
  <c r="H42" i="102"/>
  <c r="H42" i="72"/>
  <c r="H36" i="73"/>
  <c r="H36" i="103"/>
  <c r="H47" i="74"/>
  <c r="H25" i="76"/>
  <c r="H25" i="106"/>
  <c r="H35" i="76"/>
  <c r="H35" i="106"/>
  <c r="H29" i="108"/>
  <c r="H29" i="87"/>
  <c r="H24" i="86"/>
  <c r="H24" i="109"/>
  <c r="E24" i="106"/>
  <c r="H38" i="69"/>
  <c r="H14" i="73"/>
  <c r="H48" i="73"/>
  <c r="H28" i="73"/>
  <c r="H40" i="73"/>
  <c r="H23" i="75"/>
  <c r="H49" i="76"/>
  <c r="H14" i="98"/>
  <c r="H14" i="68"/>
  <c r="H46" i="68"/>
  <c r="H13" i="100"/>
  <c r="H52" i="100"/>
  <c r="H52" i="70"/>
  <c r="H28" i="101"/>
  <c r="H28" i="71"/>
  <c r="H51" i="71"/>
  <c r="H51" i="101"/>
  <c r="H34" i="72"/>
  <c r="H34" i="102"/>
  <c r="H37" i="103"/>
  <c r="H37" i="73"/>
  <c r="H24" i="74"/>
  <c r="H39" i="74"/>
  <c r="H48" i="74"/>
  <c r="H27" i="75"/>
  <c r="H26" i="75" s="1"/>
  <c r="H27" i="106"/>
  <c r="H26" i="106"/>
  <c r="H27" i="76"/>
  <c r="H26" i="76" s="1"/>
  <c r="H50" i="106"/>
  <c r="H50" i="76"/>
  <c r="H8" i="108"/>
  <c r="H8" i="87"/>
  <c r="H7" i="87"/>
  <c r="H21" i="87"/>
  <c r="H21" i="108"/>
  <c r="H40" i="86"/>
  <c r="H40" i="109"/>
  <c r="H49" i="86"/>
  <c r="H49" i="109"/>
  <c r="E32" i="98"/>
  <c r="H52" i="88"/>
  <c r="H37" i="87"/>
  <c r="H33" i="87"/>
  <c r="H52" i="86"/>
  <c r="E37" i="107"/>
  <c r="G32" i="66"/>
  <c r="G32" i="96"/>
  <c r="G27" i="66"/>
  <c r="G26" i="66"/>
  <c r="G28" i="97"/>
  <c r="G28" i="67"/>
  <c r="G24" i="101"/>
  <c r="G24" i="71"/>
  <c r="G39" i="72"/>
  <c r="G39" i="102"/>
  <c r="G42" i="72"/>
  <c r="G42" i="102"/>
  <c r="G25" i="73"/>
  <c r="G25" i="103"/>
  <c r="G33" i="73"/>
  <c r="G33" i="103"/>
  <c r="G37" i="70"/>
  <c r="G37" i="100"/>
  <c r="G22" i="72"/>
  <c r="G22" i="102"/>
  <c r="G49" i="72"/>
  <c r="G49" i="102"/>
  <c r="G37" i="74"/>
  <c r="G37" i="104"/>
  <c r="G41" i="104"/>
  <c r="G41" i="74"/>
  <c r="G48" i="104"/>
  <c r="G48" i="74"/>
  <c r="G52" i="104"/>
  <c r="G52" i="74"/>
  <c r="G18" i="74"/>
  <c r="G35" i="66"/>
  <c r="G16" i="71"/>
  <c r="G22" i="73"/>
  <c r="G22" i="103"/>
  <c r="G41" i="66"/>
  <c r="G41" i="96"/>
  <c r="G49" i="96"/>
  <c r="G49" i="66"/>
  <c r="G19" i="72"/>
  <c r="G19" i="102"/>
  <c r="G37" i="103"/>
  <c r="E37" i="103"/>
  <c r="G37" i="73"/>
  <c r="G29" i="66"/>
  <c r="G29" i="96"/>
  <c r="G25" i="69"/>
  <c r="G25" i="99"/>
  <c r="G42" i="99"/>
  <c r="G42" i="69"/>
  <c r="G47" i="69"/>
  <c r="G47" i="99"/>
  <c r="G50" i="99"/>
  <c r="G50" i="69"/>
  <c r="G55" i="99"/>
  <c r="G55" i="69"/>
  <c r="G28" i="69"/>
  <c r="E28" i="69"/>
  <c r="G25" i="102"/>
  <c r="G25" i="72"/>
  <c r="G12" i="103"/>
  <c r="G12" i="73"/>
  <c r="G15" i="73"/>
  <c r="G15" i="103"/>
  <c r="G39" i="76"/>
  <c r="G39" i="106"/>
  <c r="G49" i="106"/>
  <c r="G49" i="76"/>
  <c r="G53" i="106"/>
  <c r="G53" i="76"/>
  <c r="G7" i="87"/>
  <c r="G7" i="108"/>
  <c r="G25" i="87"/>
  <c r="G25" i="108"/>
  <c r="G32" i="87"/>
  <c r="G32" i="108"/>
  <c r="G43" i="108"/>
  <c r="G43" i="87"/>
  <c r="G53" i="101"/>
  <c r="G11" i="96"/>
  <c r="G11" i="66"/>
  <c r="G25" i="96"/>
  <c r="G25" i="66"/>
  <c r="G52" i="96"/>
  <c r="G52" i="66"/>
  <c r="G39" i="68"/>
  <c r="G39" i="98"/>
  <c r="G45" i="102"/>
  <c r="E45" i="102"/>
  <c r="G45" i="72"/>
  <c r="G44" i="67"/>
  <c r="G44" i="97"/>
  <c r="G11" i="98"/>
  <c r="G11" i="68"/>
  <c r="G14" i="69"/>
  <c r="G14" i="99"/>
  <c r="G19" i="99"/>
  <c r="G19" i="69"/>
  <c r="G24" i="100"/>
  <c r="G24" i="70"/>
  <c r="G9" i="101"/>
  <c r="G9" i="71"/>
  <c r="E9" i="71"/>
  <c r="G40" i="105"/>
  <c r="G40" i="75"/>
  <c r="G29" i="106"/>
  <c r="G29" i="76"/>
  <c r="G28" i="107"/>
  <c r="G28" i="88"/>
  <c r="G32" i="86"/>
  <c r="G32" i="109"/>
  <c r="G39" i="109"/>
  <c r="G39" i="86"/>
  <c r="G38" i="88"/>
  <c r="G7" i="66"/>
  <c r="G23" i="86"/>
  <c r="G43" i="68"/>
  <c r="G46" i="98"/>
  <c r="G49" i="98"/>
  <c r="G18" i="69"/>
  <c r="G12" i="70"/>
  <c r="G45" i="74"/>
  <c r="G32" i="75"/>
  <c r="G51" i="88"/>
  <c r="G35" i="67"/>
  <c r="G35" i="97"/>
  <c r="G25" i="98"/>
  <c r="G25" i="68"/>
  <c r="G29" i="69"/>
  <c r="G29" i="99"/>
  <c r="G29" i="102"/>
  <c r="G29" i="72"/>
  <c r="G40" i="103"/>
  <c r="G40" i="73"/>
  <c r="G20" i="105"/>
  <c r="G20" i="75"/>
  <c r="G29" i="105"/>
  <c r="G29" i="75"/>
  <c r="G23" i="106"/>
  <c r="G23" i="76"/>
  <c r="G11" i="109"/>
  <c r="G11" i="86"/>
  <c r="G18" i="97"/>
  <c r="E18" i="97"/>
  <c r="G21" i="97"/>
  <c r="G21" i="67"/>
  <c r="G10" i="69"/>
  <c r="G10" i="99"/>
  <c r="E10" i="99" s="1"/>
  <c r="G14" i="70"/>
  <c r="G28" i="100"/>
  <c r="G28" i="70"/>
  <c r="G49" i="100"/>
  <c r="G49" i="70"/>
  <c r="G11" i="71"/>
  <c r="G11" i="101"/>
  <c r="G19" i="104"/>
  <c r="G19" i="74"/>
  <c r="G46" i="105"/>
  <c r="G46" i="75"/>
  <c r="G50" i="105"/>
  <c r="G50" i="75"/>
  <c r="G47" i="76"/>
  <c r="G47" i="106"/>
  <c r="G12" i="107"/>
  <c r="G48" i="107"/>
  <c r="G48" i="88"/>
  <c r="E48" i="88"/>
  <c r="G41" i="87"/>
  <c r="G41" i="108"/>
  <c r="G7" i="109"/>
  <c r="G27" i="68"/>
  <c r="G26" i="68" s="1"/>
  <c r="E47" i="88"/>
  <c r="G10" i="87"/>
  <c r="G19" i="97"/>
  <c r="G19" i="67"/>
  <c r="G55" i="97"/>
  <c r="G55" i="67"/>
  <c r="G37" i="69"/>
  <c r="G37" i="99"/>
  <c r="G39" i="70"/>
  <c r="G39" i="100"/>
  <c r="G19" i="101"/>
  <c r="G19" i="71"/>
  <c r="G30" i="73"/>
  <c r="G30" i="103"/>
  <c r="G55" i="76"/>
  <c r="G55" i="106"/>
  <c r="G22" i="88"/>
  <c r="G22" i="107"/>
  <c r="E22" i="107"/>
  <c r="G9" i="108"/>
  <c r="G9" i="87"/>
  <c r="G55" i="108"/>
  <c r="G55" i="87"/>
  <c r="E48" i="96"/>
  <c r="G15" i="97"/>
  <c r="G45" i="69"/>
  <c r="G55" i="88"/>
  <c r="G19" i="87"/>
  <c r="G42" i="86"/>
  <c r="G10" i="98"/>
  <c r="G10" i="68"/>
  <c r="G31" i="98"/>
  <c r="G31" i="68"/>
  <c r="G40" i="100"/>
  <c r="G40" i="70"/>
  <c r="G52" i="106"/>
  <c r="G52" i="76"/>
  <c r="G19" i="88"/>
  <c r="G19" i="107"/>
  <c r="G31" i="87"/>
  <c r="G31" i="108"/>
  <c r="G49" i="87"/>
  <c r="G49" i="108"/>
  <c r="E49" i="108"/>
  <c r="G38" i="109"/>
  <c r="G38" i="86"/>
  <c r="G50" i="109"/>
  <c r="G50" i="86"/>
  <c r="E30" i="76"/>
  <c r="G31" i="67"/>
  <c r="G47" i="67"/>
  <c r="G14" i="68"/>
  <c r="G23" i="68"/>
  <c r="G14" i="76"/>
  <c r="G14" i="86"/>
  <c r="G28" i="86"/>
  <c r="G23" i="67"/>
  <c r="G40" i="67"/>
  <c r="G32" i="70"/>
  <c r="G22" i="70"/>
  <c r="G38" i="70"/>
  <c r="G46" i="70"/>
  <c r="G50" i="70"/>
  <c r="G54" i="70"/>
  <c r="G23" i="71"/>
  <c r="G14" i="102"/>
  <c r="G51" i="72"/>
  <c r="G55" i="72"/>
  <c r="G46" i="73"/>
  <c r="G40" i="76"/>
  <c r="G48" i="76"/>
  <c r="G23" i="88"/>
  <c r="G13" i="88"/>
  <c r="G24" i="88"/>
  <c r="G42" i="87"/>
  <c r="G20" i="86"/>
  <c r="G52" i="86"/>
  <c r="G11" i="67"/>
  <c r="G20" i="67"/>
  <c r="G38" i="68"/>
  <c r="G42" i="68"/>
  <c r="E42" i="68"/>
  <c r="G44" i="69"/>
  <c r="G48" i="70"/>
  <c r="G32" i="72"/>
  <c r="G48" i="72"/>
  <c r="G52" i="72"/>
  <c r="G42" i="73"/>
  <c r="G14" i="73"/>
  <c r="G32" i="73"/>
  <c r="G36" i="73"/>
  <c r="G44" i="73"/>
  <c r="G52" i="73"/>
  <c r="G9" i="74"/>
  <c r="G25" i="74"/>
  <c r="G36" i="75"/>
  <c r="G35" i="75"/>
  <c r="G39" i="75"/>
  <c r="G47" i="75"/>
  <c r="G51" i="75"/>
  <c r="G55" i="75"/>
  <c r="G37" i="76"/>
  <c r="G14" i="88"/>
  <c r="G27" i="88"/>
  <c r="G26" i="88"/>
  <c r="G15" i="87"/>
  <c r="G18" i="87"/>
  <c r="G29" i="87"/>
  <c r="G51" i="87"/>
  <c r="G37" i="86"/>
  <c r="G45" i="86"/>
  <c r="G36" i="106"/>
  <c r="G36" i="76"/>
  <c r="G14" i="108"/>
  <c r="G14" i="87"/>
  <c r="G48" i="109"/>
  <c r="G48" i="86"/>
  <c r="G47" i="66"/>
  <c r="G47" i="96"/>
  <c r="G53" i="96"/>
  <c r="G53" i="66"/>
  <c r="G39" i="97"/>
  <c r="G39" i="67"/>
  <c r="G22" i="69"/>
  <c r="E22" i="69"/>
  <c r="G22" i="99"/>
  <c r="G13" i="101"/>
  <c r="G13" i="71"/>
  <c r="G28" i="101"/>
  <c r="G28" i="71"/>
  <c r="G39" i="101"/>
  <c r="G39" i="71"/>
  <c r="G27" i="71"/>
  <c r="G26" i="71"/>
  <c r="G22" i="75"/>
  <c r="G22" i="105"/>
  <c r="G30" i="105"/>
  <c r="G30" i="75"/>
  <c r="G9" i="76"/>
  <c r="G9" i="106"/>
  <c r="G18" i="76"/>
  <c r="G18" i="106"/>
  <c r="G16" i="107"/>
  <c r="G16" i="88"/>
  <c r="G20" i="107"/>
  <c r="G20" i="88"/>
  <c r="G25" i="88"/>
  <c r="G25" i="107"/>
  <c r="G29" i="88"/>
  <c r="G29" i="107"/>
  <c r="G9" i="86"/>
  <c r="G9" i="109"/>
  <c r="G25" i="109"/>
  <c r="G25" i="86"/>
  <c r="G31" i="86"/>
  <c r="G51" i="109"/>
  <c r="G9" i="99"/>
  <c r="E9" i="99" s="1"/>
  <c r="G9" i="69"/>
  <c r="G27" i="74"/>
  <c r="G26" i="74"/>
  <c r="G27" i="104"/>
  <c r="G26" i="104"/>
  <c r="G7" i="105"/>
  <c r="G7" i="75"/>
  <c r="G13" i="70"/>
  <c r="G33" i="87"/>
  <c r="G33" i="108"/>
  <c r="G36" i="87"/>
  <c r="G36" i="108"/>
  <c r="G36" i="86"/>
  <c r="G36" i="109"/>
  <c r="E38" i="76"/>
  <c r="G24" i="96"/>
  <c r="G24" i="66"/>
  <c r="G53" i="98"/>
  <c r="G53" i="68"/>
  <c r="G20" i="99"/>
  <c r="G41" i="70"/>
  <c r="G41" i="100"/>
  <c r="G9" i="70"/>
  <c r="G18" i="70"/>
  <c r="G24" i="103"/>
  <c r="G24" i="73"/>
  <c r="G53" i="103"/>
  <c r="G53" i="73"/>
  <c r="G18" i="66"/>
  <c r="G7" i="67"/>
  <c r="G9" i="98"/>
  <c r="G16" i="99"/>
  <c r="G16" i="69"/>
  <c r="G19" i="100"/>
  <c r="G25" i="100"/>
  <c r="G25" i="70"/>
  <c r="G12" i="72"/>
  <c r="G12" i="102"/>
  <c r="G15" i="72"/>
  <c r="G28" i="102"/>
  <c r="G29" i="74"/>
  <c r="G29" i="104"/>
  <c r="G39" i="104"/>
  <c r="G39" i="74"/>
  <c r="G12" i="105"/>
  <c r="E12" i="105" s="1"/>
  <c r="G12" i="75"/>
  <c r="G19" i="105"/>
  <c r="G19" i="75"/>
  <c r="G15" i="76"/>
  <c r="G15" i="106"/>
  <c r="G34" i="88"/>
  <c r="G34" i="107"/>
  <c r="G33" i="109"/>
  <c r="G33" i="86"/>
  <c r="G53" i="86"/>
  <c r="G53" i="109"/>
  <c r="E34" i="105"/>
  <c r="G13" i="96"/>
  <c r="G13" i="66"/>
  <c r="G35" i="96"/>
  <c r="G38" i="66"/>
  <c r="G38" i="96"/>
  <c r="G14" i="97"/>
  <c r="G37" i="67"/>
  <c r="G37" i="97"/>
  <c r="G52" i="97"/>
  <c r="G52" i="67"/>
  <c r="G16" i="68"/>
  <c r="G16" i="98"/>
  <c r="G34" i="98"/>
  <c r="G34" i="68"/>
  <c r="G41" i="102"/>
  <c r="E41" i="102"/>
  <c r="G41" i="72"/>
  <c r="G24" i="104"/>
  <c r="G24" i="74"/>
  <c r="G32" i="74"/>
  <c r="G32" i="104"/>
  <c r="G47" i="104"/>
  <c r="G47" i="74"/>
  <c r="G31" i="76"/>
  <c r="G31" i="106"/>
  <c r="G54" i="88"/>
  <c r="G54" i="107"/>
  <c r="G26" i="109"/>
  <c r="E35" i="68"/>
  <c r="G21" i="76"/>
  <c r="E21" i="76"/>
  <c r="G41" i="105"/>
  <c r="G14" i="98"/>
  <c r="G34" i="70"/>
  <c r="G31" i="72"/>
  <c r="G51" i="76"/>
  <c r="G9" i="96"/>
  <c r="E9" i="96"/>
  <c r="G9" i="66"/>
  <c r="G37" i="96"/>
  <c r="G37" i="66"/>
  <c r="G16" i="97"/>
  <c r="E16" i="97" s="1"/>
  <c r="G16" i="67"/>
  <c r="G36" i="97"/>
  <c r="G36" i="67"/>
  <c r="G22" i="68"/>
  <c r="E22" i="68"/>
  <c r="G22" i="98"/>
  <c r="G30" i="69"/>
  <c r="G30" i="99"/>
  <c r="G41" i="99"/>
  <c r="G41" i="69"/>
  <c r="G36" i="100"/>
  <c r="G36" i="70"/>
  <c r="G45" i="100"/>
  <c r="G45" i="70"/>
  <c r="G20" i="101"/>
  <c r="G20" i="71"/>
  <c r="G29" i="71"/>
  <c r="G29" i="101"/>
  <c r="G7" i="74"/>
  <c r="G7" i="104"/>
  <c r="G23" i="104"/>
  <c r="G27" i="75"/>
  <c r="G26" i="75"/>
  <c r="G43" i="106"/>
  <c r="G43" i="76"/>
  <c r="G11" i="88"/>
  <c r="G11" i="107"/>
  <c r="G22" i="108"/>
  <c r="G22" i="87"/>
  <c r="G46" i="108"/>
  <c r="E46" i="108"/>
  <c r="G46" i="87"/>
  <c r="G36" i="102"/>
  <c r="G28" i="72"/>
  <c r="G53" i="67"/>
  <c r="G22" i="66"/>
  <c r="G40" i="96"/>
  <c r="E40" i="96"/>
  <c r="G42" i="66"/>
  <c r="G24" i="67"/>
  <c r="G31" i="71"/>
  <c r="G21" i="96"/>
  <c r="G21" i="66"/>
  <c r="G44" i="96"/>
  <c r="E44" i="96"/>
  <c r="G44" i="66"/>
  <c r="G19" i="98"/>
  <c r="G17" i="98" s="1"/>
  <c r="G56" i="98" s="1"/>
  <c r="G19" i="68"/>
  <c r="G27" i="100"/>
  <c r="G26" i="100"/>
  <c r="G15" i="101"/>
  <c r="G15" i="71"/>
  <c r="G7" i="71"/>
  <c r="G43" i="102"/>
  <c r="G43" i="72"/>
  <c r="G10" i="73"/>
  <c r="G10" i="103"/>
  <c r="E10" i="103"/>
  <c r="G24" i="75"/>
  <c r="G24" i="105"/>
  <c r="G43" i="105"/>
  <c r="G43" i="75"/>
  <c r="G20" i="106"/>
  <c r="G20" i="76"/>
  <c r="G31" i="88"/>
  <c r="G31" i="107"/>
  <c r="G42" i="107"/>
  <c r="G42" i="88"/>
  <c r="G13" i="87"/>
  <c r="G13" i="108"/>
  <c r="E13" i="108" s="1"/>
  <c r="G39" i="108"/>
  <c r="G39" i="87"/>
  <c r="G18" i="109"/>
  <c r="G18" i="86"/>
  <c r="G41" i="109"/>
  <c r="G41" i="86"/>
  <c r="G16" i="106"/>
  <c r="G16" i="76"/>
  <c r="G32" i="67"/>
  <c r="G30" i="70"/>
  <c r="G51" i="71"/>
  <c r="G52" i="88"/>
  <c r="G40" i="86"/>
  <c r="E36" i="105"/>
  <c r="G28" i="96"/>
  <c r="G28" i="66"/>
  <c r="G27" i="97"/>
  <c r="G26" i="97"/>
  <c r="G27" i="67"/>
  <c r="G26" i="67"/>
  <c r="G43" i="97"/>
  <c r="G43" i="67"/>
  <c r="G29" i="100"/>
  <c r="G29" i="70"/>
  <c r="G52" i="100"/>
  <c r="G52" i="70"/>
  <c r="G46" i="72"/>
  <c r="G46" i="102"/>
  <c r="G12" i="74"/>
  <c r="G12" i="104"/>
  <c r="G40" i="104"/>
  <c r="G40" i="74"/>
  <c r="G31" i="105"/>
  <c r="G31" i="75"/>
  <c r="G48" i="105"/>
  <c r="G48" i="75"/>
  <c r="G44" i="106"/>
  <c r="G44" i="76"/>
  <c r="G36" i="107"/>
  <c r="E36" i="107"/>
  <c r="G36" i="88"/>
  <c r="G44" i="107"/>
  <c r="G44" i="88"/>
  <c r="G38" i="87"/>
  <c r="G38" i="108"/>
  <c r="G16" i="109"/>
  <c r="G16" i="86"/>
  <c r="G12" i="97"/>
  <c r="G32" i="97"/>
  <c r="G47" i="107"/>
  <c r="G52" i="107"/>
  <c r="G54" i="87"/>
  <c r="G18" i="72"/>
  <c r="G33" i="104"/>
  <c r="G33" i="74"/>
  <c r="G15" i="107"/>
  <c r="G15" i="88"/>
  <c r="G10" i="109"/>
  <c r="G10" i="86"/>
  <c r="G42" i="103"/>
  <c r="G20" i="104"/>
  <c r="G32" i="105"/>
  <c r="G19" i="76"/>
  <c r="G35" i="76"/>
  <c r="G15" i="108"/>
  <c r="G21" i="108"/>
  <c r="G49" i="86"/>
  <c r="G50" i="103"/>
  <c r="G50" i="73"/>
  <c r="G49" i="104"/>
  <c r="G49" i="74"/>
  <c r="G43" i="88"/>
  <c r="G37" i="87"/>
  <c r="G53" i="87"/>
  <c r="E53" i="87"/>
  <c r="G24" i="86"/>
  <c r="E27" i="101"/>
  <c r="E26" i="101"/>
  <c r="E33" i="108"/>
  <c r="E31" i="96"/>
  <c r="E29" i="97"/>
  <c r="E47" i="73"/>
  <c r="E54" i="100"/>
  <c r="E51" i="100"/>
  <c r="E46" i="98"/>
  <c r="E45" i="96"/>
  <c r="E19" i="96"/>
  <c r="E36" i="97"/>
  <c r="F25" i="76"/>
  <c r="E25" i="76"/>
  <c r="F25" i="66"/>
  <c r="E25" i="66"/>
  <c r="F25" i="67"/>
  <c r="E25" i="67"/>
  <c r="F25" i="68"/>
  <c r="E25" i="68"/>
  <c r="F25" i="71"/>
  <c r="E25" i="71"/>
  <c r="F25" i="72"/>
  <c r="E25" i="72"/>
  <c r="F25" i="74"/>
  <c r="E25" i="74"/>
  <c r="F25" i="75"/>
  <c r="E25" i="75"/>
  <c r="X26" i="86"/>
  <c r="F23" i="76"/>
  <c r="E23" i="76" s="1"/>
  <c r="F23" i="106"/>
  <c r="E23" i="106"/>
  <c r="F52" i="106"/>
  <c r="E52" i="106" s="1"/>
  <c r="F52" i="76"/>
  <c r="E52" i="76"/>
  <c r="F35" i="88"/>
  <c r="E35" i="88"/>
  <c r="F35" i="107"/>
  <c r="E35" i="107"/>
  <c r="F30" i="96"/>
  <c r="E30" i="96"/>
  <c r="F30" i="66"/>
  <c r="E30" i="66"/>
  <c r="F40" i="71"/>
  <c r="E40" i="71"/>
  <c r="F40" i="101"/>
  <c r="E40" i="101"/>
  <c r="F16" i="72"/>
  <c r="F16" i="102"/>
  <c r="F22" i="103"/>
  <c r="E22" i="103"/>
  <c r="F22" i="73"/>
  <c r="E22" i="73"/>
  <c r="F49" i="73"/>
  <c r="E49" i="73"/>
  <c r="F49" i="103"/>
  <c r="E49" i="103"/>
  <c r="F43" i="103"/>
  <c r="E43" i="103"/>
  <c r="F43" i="73"/>
  <c r="E43" i="73"/>
  <c r="F13" i="74"/>
  <c r="F13" i="104"/>
  <c r="F11" i="74"/>
  <c r="F11" i="104"/>
  <c r="F15" i="75"/>
  <c r="F15" i="105"/>
  <c r="F13" i="75"/>
  <c r="F13" i="105"/>
  <c r="F32" i="87"/>
  <c r="E32" i="87"/>
  <c r="F32" i="108"/>
  <c r="E32" i="108"/>
  <c r="F50" i="106"/>
  <c r="E50" i="106"/>
  <c r="F50" i="76"/>
  <c r="E50" i="76"/>
  <c r="F52" i="107"/>
  <c r="E52" i="107"/>
  <c r="F52" i="96"/>
  <c r="E52" i="96"/>
  <c r="F52" i="97"/>
  <c r="E52" i="97"/>
  <c r="F52" i="99"/>
  <c r="E52" i="99"/>
  <c r="F52" i="109"/>
  <c r="E52" i="109"/>
  <c r="F23" i="71"/>
  <c r="E23" i="71"/>
  <c r="F23" i="101"/>
  <c r="E23" i="101"/>
  <c r="F21" i="71"/>
  <c r="F21" i="101"/>
  <c r="E21" i="101" s="1"/>
  <c r="F45" i="71"/>
  <c r="E45" i="71"/>
  <c r="F45" i="101"/>
  <c r="E45" i="101"/>
  <c r="F43" i="71"/>
  <c r="E43" i="71"/>
  <c r="F43" i="101"/>
  <c r="E43" i="101"/>
  <c r="F52" i="88"/>
  <c r="E52" i="88"/>
  <c r="F51" i="96"/>
  <c r="E51" i="96"/>
  <c r="F51" i="66"/>
  <c r="E51" i="66"/>
  <c r="F49" i="66"/>
  <c r="E49" i="66"/>
  <c r="F49" i="96"/>
  <c r="E49" i="96"/>
  <c r="F47" i="96"/>
  <c r="E47" i="96"/>
  <c r="F47" i="66"/>
  <c r="E47" i="66"/>
  <c r="F38" i="71"/>
  <c r="E38" i="71"/>
  <c r="F38" i="101"/>
  <c r="E38" i="101"/>
  <c r="F54" i="71"/>
  <c r="E54" i="71"/>
  <c r="F54" i="101"/>
  <c r="E54" i="101"/>
  <c r="F16" i="103"/>
  <c r="F16" i="73"/>
  <c r="E16" i="73" s="1"/>
  <c r="F9" i="76"/>
  <c r="F9" i="106"/>
  <c r="F24" i="67"/>
  <c r="E24" i="67" s="1"/>
  <c r="F24" i="97"/>
  <c r="E24" i="97" s="1"/>
  <c r="F22" i="97"/>
  <c r="E22" i="97" s="1"/>
  <c r="F22" i="67"/>
  <c r="E22" i="67" s="1"/>
  <c r="F54" i="67"/>
  <c r="E54" i="67" s="1"/>
  <c r="F54" i="97"/>
  <c r="E54" i="97" s="1"/>
  <c r="F52" i="67"/>
  <c r="E52" i="67"/>
  <c r="F55" i="100"/>
  <c r="F55" i="70"/>
  <c r="E55" i="70"/>
  <c r="F53" i="70"/>
  <c r="E53" i="70"/>
  <c r="F53" i="100"/>
  <c r="E53" i="100"/>
  <c r="F42" i="70"/>
  <c r="E42" i="70"/>
  <c r="F42" i="100"/>
  <c r="E42" i="100"/>
  <c r="F23" i="75"/>
  <c r="E23" i="75"/>
  <c r="F23" i="105"/>
  <c r="F21" i="75"/>
  <c r="E21" i="75" s="1"/>
  <c r="F21" i="105"/>
  <c r="E21" i="105" s="1"/>
  <c r="F19" i="75"/>
  <c r="E19" i="75"/>
  <c r="F19" i="105"/>
  <c r="E19" i="105"/>
  <c r="F45" i="87"/>
  <c r="E45" i="87"/>
  <c r="F45" i="108"/>
  <c r="E45" i="108"/>
  <c r="F43" i="87"/>
  <c r="E43" i="87"/>
  <c r="F43" i="108"/>
  <c r="E43" i="108"/>
  <c r="E55" i="109"/>
  <c r="F14" i="76"/>
  <c r="F14" i="106"/>
  <c r="F27" i="88"/>
  <c r="F27" i="107"/>
  <c r="F21" i="66"/>
  <c r="E21" i="66" s="1"/>
  <c r="F21" i="96"/>
  <c r="E21" i="96"/>
  <c r="F8" i="73"/>
  <c r="F8" i="103"/>
  <c r="F28" i="73"/>
  <c r="E28" i="73"/>
  <c r="F28" i="103"/>
  <c r="E28" i="103"/>
  <c r="F54" i="73"/>
  <c r="E54" i="73"/>
  <c r="F54" i="103"/>
  <c r="E54" i="103"/>
  <c r="F50" i="75"/>
  <c r="E50" i="75"/>
  <c r="F50" i="105"/>
  <c r="E50" i="105"/>
  <c r="F48" i="75"/>
  <c r="E48" i="75"/>
  <c r="F48" i="105"/>
  <c r="E48" i="105"/>
  <c r="F16" i="86"/>
  <c r="F16" i="109"/>
  <c r="F12" i="86"/>
  <c r="F12" i="109"/>
  <c r="F52" i="86"/>
  <c r="E52" i="86"/>
  <c r="F50" i="109"/>
  <c r="E50" i="109"/>
  <c r="F50" i="86"/>
  <c r="E50" i="86"/>
  <c r="F23" i="66"/>
  <c r="E23" i="66"/>
  <c r="F36" i="66"/>
  <c r="E36" i="66"/>
  <c r="F34" i="66"/>
  <c r="E34" i="66"/>
  <c r="F34" i="86"/>
  <c r="E34" i="86"/>
  <c r="F32" i="86"/>
  <c r="E32" i="86"/>
  <c r="F8" i="76"/>
  <c r="F37" i="76"/>
  <c r="E37" i="76" s="1"/>
  <c r="F37" i="106"/>
  <c r="E37" i="106" s="1"/>
  <c r="F33" i="76"/>
  <c r="E33" i="76" s="1"/>
  <c r="F33" i="106"/>
  <c r="E33" i="106" s="1"/>
  <c r="F31" i="76"/>
  <c r="E31" i="76" s="1"/>
  <c r="F31" i="106"/>
  <c r="E31" i="106" s="1"/>
  <c r="F41" i="76"/>
  <c r="F41" i="106"/>
  <c r="E41" i="106"/>
  <c r="F34" i="67"/>
  <c r="E34" i="67"/>
  <c r="F34" i="97"/>
  <c r="E34" i="97"/>
  <c r="F49" i="67"/>
  <c r="E49" i="67"/>
  <c r="F49" i="97"/>
  <c r="E49" i="97"/>
  <c r="F18" i="68"/>
  <c r="E18" i="68"/>
  <c r="F18" i="98"/>
  <c r="E18" i="98"/>
  <c r="F23" i="68"/>
  <c r="E23" i="68"/>
  <c r="F23" i="98"/>
  <c r="E23" i="98"/>
  <c r="F21" i="68"/>
  <c r="E21" i="68"/>
  <c r="F21" i="98"/>
  <c r="E21" i="98"/>
  <c r="F19" i="68"/>
  <c r="E19" i="68"/>
  <c r="F19" i="98"/>
  <c r="E19" i="98"/>
  <c r="F16" i="69"/>
  <c r="F16" i="99"/>
  <c r="F37" i="69"/>
  <c r="E37" i="69"/>
  <c r="F37" i="99"/>
  <c r="E37" i="99"/>
  <c r="F33" i="99"/>
  <c r="E33" i="99"/>
  <c r="F33" i="69"/>
  <c r="E33" i="69"/>
  <c r="F45" i="69"/>
  <c r="E45" i="69"/>
  <c r="F45" i="99"/>
  <c r="E45" i="99"/>
  <c r="F39" i="69"/>
  <c r="E39" i="69" s="1"/>
  <c r="F39" i="99"/>
  <c r="E39" i="99" s="1"/>
  <c r="F29" i="72"/>
  <c r="E29" i="72"/>
  <c r="F29" i="102"/>
  <c r="E29" i="102"/>
  <c r="F32" i="74"/>
  <c r="E32" i="74"/>
  <c r="F32" i="104"/>
  <c r="E32" i="104"/>
  <c r="F24" i="108"/>
  <c r="E24" i="108"/>
  <c r="F24" i="87"/>
  <c r="E24" i="87"/>
  <c r="F47" i="86"/>
  <c r="E47" i="86"/>
  <c r="F47" i="109"/>
  <c r="E47" i="109"/>
  <c r="F34" i="68"/>
  <c r="E34" i="68"/>
  <c r="F20" i="70"/>
  <c r="E20" i="70"/>
  <c r="F10" i="76"/>
  <c r="F10" i="106"/>
  <c r="F22" i="66"/>
  <c r="E22" i="66"/>
  <c r="F22" i="96"/>
  <c r="F37" i="66"/>
  <c r="E37" i="66"/>
  <c r="F37" i="96"/>
  <c r="E37" i="96" s="1"/>
  <c r="F28" i="67"/>
  <c r="E28" i="67"/>
  <c r="F28" i="97"/>
  <c r="E28" i="97" s="1"/>
  <c r="F33" i="68"/>
  <c r="E33" i="68"/>
  <c r="F33" i="98"/>
  <c r="E33" i="98" s="1"/>
  <c r="F29" i="68"/>
  <c r="E29" i="68"/>
  <c r="F29" i="98"/>
  <c r="E29" i="98" s="1"/>
  <c r="F20" i="68"/>
  <c r="F20" i="98"/>
  <c r="E20" i="98"/>
  <c r="F50" i="68"/>
  <c r="E50" i="68"/>
  <c r="F50" i="98"/>
  <c r="E50" i="98"/>
  <c r="F36" i="69"/>
  <c r="E36" i="69"/>
  <c r="F36" i="99"/>
  <c r="E36" i="99"/>
  <c r="F44" i="69"/>
  <c r="E44" i="69"/>
  <c r="F44" i="99"/>
  <c r="E44" i="99"/>
  <c r="F27" i="73"/>
  <c r="F26" i="73"/>
  <c r="F27" i="103"/>
  <c r="E27" i="103"/>
  <c r="E26" i="103"/>
  <c r="F20" i="74"/>
  <c r="E20" i="74"/>
  <c r="F20" i="104"/>
  <c r="E20" i="104"/>
  <c r="F38" i="74"/>
  <c r="E38" i="74"/>
  <c r="F38" i="104"/>
  <c r="E38" i="104"/>
  <c r="F24" i="75"/>
  <c r="E24" i="75"/>
  <c r="F24" i="105"/>
  <c r="E24" i="105"/>
  <c r="F11" i="87"/>
  <c r="F11" i="108"/>
  <c r="F6" i="108"/>
  <c r="F24" i="68"/>
  <c r="E24" i="68" s="1"/>
  <c r="F52" i="68"/>
  <c r="E52" i="68"/>
  <c r="F34" i="69"/>
  <c r="E34" i="69"/>
  <c r="F42" i="69"/>
  <c r="E42" i="69"/>
  <c r="F9" i="70"/>
  <c r="F18" i="70"/>
  <c r="E18" i="70"/>
  <c r="F22" i="72"/>
  <c r="E22" i="72" s="1"/>
  <c r="F24" i="73"/>
  <c r="E24" i="73"/>
  <c r="F49" i="76"/>
  <c r="E49" i="76" s="1"/>
  <c r="F49" i="106"/>
  <c r="F43" i="107"/>
  <c r="E43" i="107"/>
  <c r="F43" i="88"/>
  <c r="E43" i="88"/>
  <c r="F41" i="88"/>
  <c r="E41" i="88"/>
  <c r="F41" i="107"/>
  <c r="E41" i="107"/>
  <c r="F46" i="66"/>
  <c r="E46" i="66"/>
  <c r="F46" i="96"/>
  <c r="E46" i="96"/>
  <c r="F39" i="66"/>
  <c r="E39" i="66"/>
  <c r="F39" i="96"/>
  <c r="E39" i="96"/>
  <c r="F46" i="67"/>
  <c r="E46" i="67"/>
  <c r="F46" i="97"/>
  <c r="E46" i="97"/>
  <c r="F39" i="70"/>
  <c r="E39" i="70"/>
  <c r="F39" i="100"/>
  <c r="E39" i="100"/>
  <c r="F51" i="71"/>
  <c r="E51" i="71"/>
  <c r="F51" i="101"/>
  <c r="E51" i="101"/>
  <c r="F48" i="71"/>
  <c r="E48" i="71"/>
  <c r="F48" i="101"/>
  <c r="E48" i="101"/>
  <c r="F46" i="71"/>
  <c r="E46" i="71"/>
  <c r="F46" i="101"/>
  <c r="E46" i="101"/>
  <c r="F21" i="72"/>
  <c r="F21" i="102"/>
  <c r="E21" i="102" s="1"/>
  <c r="F19" i="72"/>
  <c r="E19" i="72" s="1"/>
  <c r="F19" i="102"/>
  <c r="F49" i="72"/>
  <c r="E49" i="72"/>
  <c r="F49" i="102"/>
  <c r="E49" i="102"/>
  <c r="F47" i="74"/>
  <c r="E47" i="74"/>
  <c r="F47" i="104"/>
  <c r="E47" i="104"/>
  <c r="F21" i="86"/>
  <c r="E21" i="86"/>
  <c r="F21" i="109"/>
  <c r="E21" i="109"/>
  <c r="F47" i="76"/>
  <c r="E47" i="76"/>
  <c r="F23" i="69"/>
  <c r="E23" i="69"/>
  <c r="F24" i="71"/>
  <c r="F35" i="72"/>
  <c r="E35" i="72" s="1"/>
  <c r="F47" i="72"/>
  <c r="E47" i="72" s="1"/>
  <c r="F43" i="74"/>
  <c r="E43" i="74" s="1"/>
  <c r="F35" i="76"/>
  <c r="E35" i="76" s="1"/>
  <c r="F51" i="76"/>
  <c r="E51" i="76"/>
  <c r="F9" i="66"/>
  <c r="F54" i="66"/>
  <c r="E54" i="66"/>
  <c r="F42" i="66"/>
  <c r="E42" i="66"/>
  <c r="F37" i="67"/>
  <c r="E37" i="67"/>
  <c r="F32" i="67"/>
  <c r="E32" i="67"/>
  <c r="F46" i="69"/>
  <c r="E46" i="69"/>
  <c r="F54" i="70"/>
  <c r="E54" i="70"/>
  <c r="F49" i="70"/>
  <c r="E49" i="70"/>
  <c r="F36" i="71"/>
  <c r="E36" i="71"/>
  <c r="F19" i="71"/>
  <c r="E19" i="71"/>
  <c r="F52" i="71"/>
  <c r="E52" i="71"/>
  <c r="F49" i="71"/>
  <c r="E49" i="71"/>
  <c r="F41" i="71"/>
  <c r="E41" i="71"/>
  <c r="F36" i="72"/>
  <c r="E36" i="72"/>
  <c r="F41" i="73"/>
  <c r="E41" i="73"/>
  <c r="F15" i="74"/>
  <c r="F9" i="74"/>
  <c r="F19" i="74"/>
  <c r="E19" i="74"/>
  <c r="F41" i="74"/>
  <c r="E41" i="74"/>
  <c r="F16" i="75"/>
  <c r="F11" i="75"/>
  <c r="F8" i="75"/>
  <c r="E8" i="75"/>
  <c r="F44" i="75"/>
  <c r="E44" i="75"/>
  <c r="F19" i="86"/>
  <c r="E19" i="86"/>
  <c r="F27" i="66"/>
  <c r="E27" i="66"/>
  <c r="E26" i="66" s="1"/>
  <c r="F33" i="67"/>
  <c r="E33" i="67" s="1"/>
  <c r="F20" i="67"/>
  <c r="E20" i="67" s="1"/>
  <c r="F45" i="67"/>
  <c r="E45" i="67" s="1"/>
  <c r="F53" i="68"/>
  <c r="E53" i="68" s="1"/>
  <c r="F46" i="68"/>
  <c r="E46" i="68" s="1"/>
  <c r="F49" i="69"/>
  <c r="E49" i="69" s="1"/>
  <c r="F46" i="70"/>
  <c r="E46" i="70" s="1"/>
  <c r="F40" i="70"/>
  <c r="E40" i="70"/>
  <c r="F37" i="71"/>
  <c r="E37" i="71"/>
  <c r="F20" i="71"/>
  <c r="E20" i="71"/>
  <c r="F50" i="71"/>
  <c r="E50" i="71"/>
  <c r="F42" i="71"/>
  <c r="E42" i="71"/>
  <c r="F8" i="72"/>
  <c r="F55" i="72"/>
  <c r="F51" i="72"/>
  <c r="E51" i="72"/>
  <c r="F42" i="72"/>
  <c r="E42" i="72"/>
  <c r="F14" i="73"/>
  <c r="F36" i="73"/>
  <c r="E36" i="73" s="1"/>
  <c r="F31" i="73"/>
  <c r="E31" i="73" s="1"/>
  <c r="F52" i="73"/>
  <c r="E52" i="73" s="1"/>
  <c r="F52" i="75"/>
  <c r="E52" i="75" s="1"/>
  <c r="F40" i="75"/>
  <c r="E40" i="75"/>
  <c r="F9" i="87"/>
  <c r="F33" i="87"/>
  <c r="E33" i="87"/>
  <c r="F10" i="86"/>
  <c r="F18" i="86"/>
  <c r="F36" i="86"/>
  <c r="E36" i="86" s="1"/>
  <c r="F28" i="86"/>
  <c r="E28" i="86" s="1"/>
  <c r="F18" i="73"/>
  <c r="F17" i="73" s="1"/>
  <c r="F56" i="73" s="1"/>
  <c r="E18" i="73"/>
  <c r="F23" i="108"/>
  <c r="E23" i="108" s="1"/>
  <c r="F23" i="87"/>
  <c r="E23" i="87"/>
  <c r="F38" i="87"/>
  <c r="E38" i="87"/>
  <c r="F38" i="108"/>
  <c r="E38" i="108"/>
  <c r="F51" i="87"/>
  <c r="E51" i="87"/>
  <c r="F51" i="108"/>
  <c r="E51" i="108"/>
  <c r="F34" i="88"/>
  <c r="E34" i="88"/>
  <c r="F34" i="107"/>
  <c r="E34" i="107"/>
  <c r="F52" i="66"/>
  <c r="E52" i="66"/>
  <c r="F29" i="88"/>
  <c r="E29" i="88"/>
  <c r="F29" i="107"/>
  <c r="E29" i="107"/>
  <c r="F33" i="66"/>
  <c r="E33" i="66"/>
  <c r="F29" i="96"/>
  <c r="E29" i="96"/>
  <c r="F29" i="66"/>
  <c r="E29" i="66"/>
  <c r="E51" i="75"/>
  <c r="F23" i="88"/>
  <c r="E23" i="88" s="1"/>
  <c r="F23" i="107"/>
  <c r="E23" i="107" s="1"/>
  <c r="F40" i="107"/>
  <c r="E40" i="107" s="1"/>
  <c r="F40" i="88"/>
  <c r="E40" i="88"/>
  <c r="F14" i="96"/>
  <c r="F14" i="66"/>
  <c r="F33" i="71"/>
  <c r="E33" i="71"/>
  <c r="F37" i="72"/>
  <c r="E37" i="72"/>
  <c r="F37" i="102"/>
  <c r="E37" i="102"/>
  <c r="F28" i="102"/>
  <c r="E28" i="102"/>
  <c r="F28" i="72"/>
  <c r="E28" i="72"/>
  <c r="F54" i="106"/>
  <c r="F54" i="76"/>
  <c r="E54" i="76"/>
  <c r="F45" i="76"/>
  <c r="E45" i="76" s="1"/>
  <c r="F45" i="106"/>
  <c r="E45" i="106"/>
  <c r="F20" i="73"/>
  <c r="E20" i="73"/>
  <c r="F20" i="103"/>
  <c r="F40" i="73"/>
  <c r="E40" i="73" s="1"/>
  <c r="F40" i="103"/>
  <c r="E40" i="103"/>
  <c r="F16" i="74"/>
  <c r="F16" i="104"/>
  <c r="F8" i="74"/>
  <c r="E8" i="74"/>
  <c r="F8" i="104"/>
  <c r="F30" i="74"/>
  <c r="E30" i="74"/>
  <c r="F30" i="104"/>
  <c r="E30" i="104" s="1"/>
  <c r="E18" i="87"/>
  <c r="F18" i="88"/>
  <c r="E18" i="88"/>
  <c r="F18" i="107"/>
  <c r="F29" i="67"/>
  <c r="E29" i="67"/>
  <c r="F31" i="98"/>
  <c r="E31" i="98" s="1"/>
  <c r="F31" i="68"/>
  <c r="E31" i="68"/>
  <c r="F47" i="69"/>
  <c r="E47" i="69" s="1"/>
  <c r="F47" i="99"/>
  <c r="E47" i="99"/>
  <c r="F31" i="70"/>
  <c r="E31" i="70"/>
  <c r="F31" i="100"/>
  <c r="E31" i="100"/>
  <c r="F48" i="70"/>
  <c r="E48" i="70"/>
  <c r="F48" i="100"/>
  <c r="E48" i="100"/>
  <c r="F15" i="71"/>
  <c r="F15" i="101"/>
  <c r="F11" i="71"/>
  <c r="F11" i="101"/>
  <c r="E11" i="101" s="1"/>
  <c r="F18" i="71"/>
  <c r="E18" i="71"/>
  <c r="F18" i="101"/>
  <c r="E18" i="101" s="1"/>
  <c r="F32" i="76"/>
  <c r="E32" i="76"/>
  <c r="F29" i="76"/>
  <c r="E29" i="76"/>
  <c r="F29" i="106"/>
  <c r="E29" i="106"/>
  <c r="F21" i="106"/>
  <c r="E21" i="106"/>
  <c r="F11" i="88"/>
  <c r="F11" i="107"/>
  <c r="F27" i="97"/>
  <c r="F23" i="67"/>
  <c r="E23" i="67"/>
  <c r="F23" i="97"/>
  <c r="E23" i="97"/>
  <c r="F38" i="98"/>
  <c r="E38" i="98"/>
  <c r="F38" i="68"/>
  <c r="E38" i="68"/>
  <c r="F49" i="68"/>
  <c r="E49" i="68"/>
  <c r="F49" i="98"/>
  <c r="E49" i="98"/>
  <c r="F18" i="69"/>
  <c r="F30" i="69"/>
  <c r="E30" i="69" s="1"/>
  <c r="F30" i="99"/>
  <c r="E30" i="99" s="1"/>
  <c r="F22" i="71"/>
  <c r="E22" i="71" s="1"/>
  <c r="F22" i="101"/>
  <c r="E22" i="101"/>
  <c r="F55" i="71"/>
  <c r="E55" i="71"/>
  <c r="F55" i="101"/>
  <c r="E55" i="101"/>
  <c r="F47" i="71"/>
  <c r="E47" i="71"/>
  <c r="F47" i="101"/>
  <c r="E47" i="101"/>
  <c r="F44" i="71"/>
  <c r="E44" i="71"/>
  <c r="F44" i="101"/>
  <c r="E44" i="101"/>
  <c r="F39" i="71"/>
  <c r="E39" i="71"/>
  <c r="F39" i="101"/>
  <c r="E39" i="101"/>
  <c r="F14" i="72"/>
  <c r="F14" i="102"/>
  <c r="F12" i="72"/>
  <c r="F12" i="102"/>
  <c r="F53" i="74"/>
  <c r="E53" i="74"/>
  <c r="F53" i="104"/>
  <c r="E53" i="104"/>
  <c r="F51" i="74"/>
  <c r="E51" i="74"/>
  <c r="F51" i="104"/>
  <c r="E51" i="104"/>
  <c r="F46" i="74"/>
  <c r="E46" i="74"/>
  <c r="F46" i="104"/>
  <c r="E46" i="104"/>
  <c r="F33" i="75"/>
  <c r="E33" i="75"/>
  <c r="F33" i="105"/>
  <c r="E33" i="105"/>
  <c r="F38" i="107"/>
  <c r="E38" i="107"/>
  <c r="F38" i="88"/>
  <c r="E38" i="88"/>
  <c r="F21" i="67"/>
  <c r="E21" i="67"/>
  <c r="F42" i="67"/>
  <c r="E42" i="67"/>
  <c r="F42" i="97"/>
  <c r="E42" i="97"/>
  <c r="F32" i="68"/>
  <c r="E32" i="68"/>
  <c r="F41" i="68"/>
  <c r="E41" i="68"/>
  <c r="F41" i="98"/>
  <c r="E41" i="98"/>
  <c r="F55" i="69"/>
  <c r="E55" i="69"/>
  <c r="F55" i="99"/>
  <c r="E55" i="99"/>
  <c r="F52" i="69"/>
  <c r="E52" i="69"/>
  <c r="F27" i="74"/>
  <c r="F27" i="104"/>
  <c r="F24" i="74"/>
  <c r="E24" i="74"/>
  <c r="F24" i="104"/>
  <c r="E24" i="104"/>
  <c r="F48" i="74"/>
  <c r="E48" i="74"/>
  <c r="F48" i="104"/>
  <c r="E48" i="104"/>
  <c r="F14" i="75"/>
  <c r="F14" i="105"/>
  <c r="F30" i="75"/>
  <c r="E30" i="75"/>
  <c r="F30" i="105"/>
  <c r="E30" i="105"/>
  <c r="F28" i="105"/>
  <c r="E28" i="105"/>
  <c r="F28" i="75"/>
  <c r="E28" i="75"/>
  <c r="F22" i="75"/>
  <c r="E22" i="75"/>
  <c r="F22" i="105"/>
  <c r="E22" i="105"/>
  <c r="F18" i="66"/>
  <c r="E18" i="66"/>
  <c r="F28" i="96"/>
  <c r="E28" i="96"/>
  <c r="F28" i="66"/>
  <c r="E28" i="66"/>
  <c r="F53" i="66"/>
  <c r="E53" i="66"/>
  <c r="F53" i="96"/>
  <c r="E53" i="96"/>
  <c r="F41" i="67"/>
  <c r="E41" i="67"/>
  <c r="F41" i="97"/>
  <c r="F48" i="68"/>
  <c r="E48" i="68" s="1"/>
  <c r="F48" i="98"/>
  <c r="E48" i="98" s="1"/>
  <c r="F29" i="69"/>
  <c r="E29" i="69" s="1"/>
  <c r="F29" i="99"/>
  <c r="E29" i="99" s="1"/>
  <c r="F22" i="70"/>
  <c r="E22" i="70" s="1"/>
  <c r="F30" i="71"/>
  <c r="E30" i="71" s="1"/>
  <c r="F30" i="101"/>
  <c r="E30" i="101" s="1"/>
  <c r="F18" i="72"/>
  <c r="F18" i="102"/>
  <c r="E18" i="102"/>
  <c r="F12" i="74"/>
  <c r="F12" i="104"/>
  <c r="F18" i="74"/>
  <c r="F36" i="74"/>
  <c r="E36" i="74" s="1"/>
  <c r="F36" i="104"/>
  <c r="E36" i="104" s="1"/>
  <c r="F31" i="74"/>
  <c r="E31" i="74"/>
  <c r="F31" i="104"/>
  <c r="E31" i="104" s="1"/>
  <c r="F21" i="74"/>
  <c r="F21" i="104"/>
  <c r="E21" i="104"/>
  <c r="F45" i="74"/>
  <c r="E45" i="74" s="1"/>
  <c r="F45" i="104"/>
  <c r="E45" i="104"/>
  <c r="F14" i="86"/>
  <c r="F14" i="109"/>
  <c r="F40" i="76"/>
  <c r="E40" i="76"/>
  <c r="F38" i="67"/>
  <c r="E38" i="67"/>
  <c r="F14" i="69"/>
  <c r="F55" i="88"/>
  <c r="E55" i="88" s="1"/>
  <c r="F55" i="107"/>
  <c r="E55" i="107" s="1"/>
  <c r="F45" i="88"/>
  <c r="E45" i="88" s="1"/>
  <c r="F45" i="107"/>
  <c r="E45" i="107"/>
  <c r="F13" i="96"/>
  <c r="F13" i="66"/>
  <c r="F37" i="68"/>
  <c r="E37" i="68"/>
  <c r="F37" i="98"/>
  <c r="E37" i="98" s="1"/>
  <c r="F20" i="69"/>
  <c r="F13" i="70"/>
  <c r="F13" i="100"/>
  <c r="F34" i="70"/>
  <c r="E34" i="70"/>
  <c r="F34" i="100"/>
  <c r="E34" i="100"/>
  <c r="F27" i="71"/>
  <c r="F11" i="72"/>
  <c r="F11" i="102"/>
  <c r="F9" i="72"/>
  <c r="E9" i="72" s="1"/>
  <c r="F9" i="102"/>
  <c r="F29" i="73"/>
  <c r="E29" i="73"/>
  <c r="F21" i="73"/>
  <c r="E21" i="73"/>
  <c r="F21" i="103"/>
  <c r="E21" i="103"/>
  <c r="F45" i="73"/>
  <c r="E45" i="73"/>
  <c r="F45" i="103"/>
  <c r="E45" i="103"/>
  <c r="F33" i="74"/>
  <c r="E33" i="74"/>
  <c r="F33" i="104"/>
  <c r="E33" i="104"/>
  <c r="F28" i="74"/>
  <c r="E28" i="74"/>
  <c r="F28" i="104"/>
  <c r="E28" i="104"/>
  <c r="F40" i="74"/>
  <c r="E40" i="74"/>
  <c r="F40" i="104"/>
  <c r="F10" i="75"/>
  <c r="F18" i="75"/>
  <c r="E18" i="75"/>
  <c r="F18" i="105"/>
  <c r="E18" i="105"/>
  <c r="F27" i="87"/>
  <c r="F29" i="109"/>
  <c r="E29" i="109" s="1"/>
  <c r="F23" i="86"/>
  <c r="E23" i="86" s="1"/>
  <c r="F23" i="109"/>
  <c r="F45" i="72"/>
  <c r="E45" i="72"/>
  <c r="F30" i="98"/>
  <c r="E30" i="98"/>
  <c r="F30" i="68"/>
  <c r="E30" i="68"/>
  <c r="F29" i="71"/>
  <c r="E29" i="71"/>
  <c r="F29" i="101"/>
  <c r="E29" i="101"/>
  <c r="F29" i="74"/>
  <c r="E29" i="74"/>
  <c r="F29" i="104"/>
  <c r="E29" i="104"/>
  <c r="F32" i="97"/>
  <c r="F28" i="106"/>
  <c r="E28" i="106" s="1"/>
  <c r="F13" i="88"/>
  <c r="F22" i="88"/>
  <c r="E22" i="88"/>
  <c r="F33" i="88"/>
  <c r="E33" i="88"/>
  <c r="F49" i="88"/>
  <c r="E49" i="88"/>
  <c r="F15" i="66"/>
  <c r="F35" i="66"/>
  <c r="E35" i="66" s="1"/>
  <c r="F13" i="67"/>
  <c r="F36" i="68"/>
  <c r="E36" i="68"/>
  <c r="F40" i="69"/>
  <c r="E40" i="69"/>
  <c r="F24" i="72"/>
  <c r="E24" i="72"/>
  <c r="F42" i="73"/>
  <c r="E42" i="73"/>
  <c r="F35" i="74"/>
  <c r="E35" i="74"/>
  <c r="F23" i="74"/>
  <c r="E23" i="74"/>
  <c r="F50" i="74"/>
  <c r="E50" i="74"/>
  <c r="F42" i="74"/>
  <c r="E42" i="74"/>
  <c r="F32" i="75"/>
  <c r="E32" i="75"/>
  <c r="F27" i="75"/>
  <c r="F38" i="75"/>
  <c r="E38" i="75" s="1"/>
  <c r="F28" i="88"/>
  <c r="E28" i="88" s="1"/>
  <c r="F28" i="107"/>
  <c r="E28" i="107" s="1"/>
  <c r="F28" i="101"/>
  <c r="E28" i="101" s="1"/>
  <c r="F28" i="71"/>
  <c r="E28" i="71"/>
  <c r="F29" i="75"/>
  <c r="E29" i="75" s="1"/>
  <c r="F29" i="105"/>
  <c r="E29" i="105"/>
  <c r="F51" i="88"/>
  <c r="E51" i="88" s="1"/>
  <c r="F39" i="88"/>
  <c r="E39" i="88"/>
  <c r="F31" i="69"/>
  <c r="E31" i="69" s="1"/>
  <c r="F30" i="70"/>
  <c r="E30" i="70"/>
  <c r="F14" i="71"/>
  <c r="F10" i="71"/>
  <c r="F13" i="72"/>
  <c r="F10" i="72"/>
  <c r="F27" i="72"/>
  <c r="F26" i="72"/>
  <c r="F19" i="73"/>
  <c r="E19" i="73"/>
  <c r="F46" i="73"/>
  <c r="E46" i="73"/>
  <c r="F39" i="73"/>
  <c r="E39" i="73"/>
  <c r="F37" i="74"/>
  <c r="E37" i="74"/>
  <c r="F52" i="74"/>
  <c r="E52" i="74"/>
  <c r="F44" i="74"/>
  <c r="E44" i="74"/>
  <c r="F34" i="75"/>
  <c r="E34" i="75" s="1"/>
  <c r="F20" i="75"/>
  <c r="E20" i="75"/>
  <c r="F22" i="87"/>
  <c r="E22" i="87" s="1"/>
  <c r="F55" i="87"/>
  <c r="F47" i="87"/>
  <c r="E47" i="87"/>
  <c r="F39" i="87"/>
  <c r="E39" i="87"/>
  <c r="F15" i="86"/>
  <c r="F13" i="86"/>
  <c r="E13" i="86"/>
  <c r="F11" i="86"/>
  <c r="F6" i="86" s="1"/>
  <c r="BB26" i="74"/>
  <c r="BB17" i="74"/>
  <c r="AZ7" i="104"/>
  <c r="AZ26" i="103"/>
  <c r="AZ26" i="102"/>
  <c r="AZ26" i="100"/>
  <c r="AY26" i="66"/>
  <c r="BA26" i="103"/>
  <c r="AX26" i="75"/>
  <c r="AX26" i="87"/>
  <c r="AT26" i="102"/>
  <c r="AT26" i="99"/>
  <c r="AT26" i="71"/>
  <c r="AS26" i="74"/>
  <c r="AS26" i="86"/>
  <c r="AS26" i="67"/>
  <c r="AS26" i="106"/>
  <c r="AR26" i="86"/>
  <c r="AR26" i="105"/>
  <c r="AQ26" i="103"/>
  <c r="AQ17" i="103"/>
  <c r="AQ26" i="107"/>
  <c r="AP26" i="105"/>
  <c r="AO26" i="67"/>
  <c r="AO26" i="73"/>
  <c r="AN26" i="105"/>
  <c r="AL26" i="108"/>
  <c r="AL26" i="96"/>
  <c r="AL26" i="106"/>
  <c r="AL26" i="109"/>
  <c r="Y44" i="86"/>
  <c r="Y44" i="97"/>
  <c r="V26" i="102"/>
  <c r="V26" i="87"/>
  <c r="V26" i="66"/>
  <c r="V26" i="106"/>
  <c r="AM26" i="102"/>
  <c r="AM26" i="67"/>
  <c r="AM26" i="72"/>
  <c r="Y38" i="108"/>
  <c r="Y12" i="98"/>
  <c r="Y20" i="68"/>
  <c r="Y16" i="108"/>
  <c r="Y52" i="86"/>
  <c r="Z26" i="102"/>
  <c r="Y40" i="104"/>
  <c r="Y41" i="108"/>
  <c r="Y39" i="103"/>
  <c r="AF7" i="67"/>
  <c r="Y48" i="69"/>
  <c r="AF7" i="76"/>
  <c r="AF6" i="76"/>
  <c r="AF7" i="102"/>
  <c r="Y43" i="99"/>
  <c r="Y19" i="75"/>
  <c r="Y22" i="75"/>
  <c r="Y38" i="98"/>
  <c r="AE7" i="75"/>
  <c r="AE6" i="75" s="1"/>
  <c r="AE56" i="75" s="1"/>
  <c r="AV7" i="69"/>
  <c r="AV26" i="100"/>
  <c r="Y40" i="106"/>
  <c r="Y19" i="72"/>
  <c r="AD7" i="66"/>
  <c r="Y9" i="104"/>
  <c r="Y9" i="70"/>
  <c r="Y55" i="97"/>
  <c r="Y12" i="106"/>
  <c r="Y50" i="69"/>
  <c r="Y41" i="106"/>
  <c r="Y45" i="109"/>
  <c r="AU26" i="101"/>
  <c r="AU26" i="75"/>
  <c r="AU26" i="104"/>
  <c r="W26" i="107"/>
  <c r="W26" i="72"/>
  <c r="T26" i="106"/>
  <c r="T17" i="106"/>
  <c r="S7" i="69"/>
  <c r="S26" i="108"/>
  <c r="S26" i="103"/>
  <c r="S26" i="102"/>
  <c r="S17" i="102"/>
  <c r="R26" i="67"/>
  <c r="R26" i="70"/>
  <c r="Q26" i="104"/>
  <c r="Q26" i="96"/>
  <c r="Q26" i="68"/>
  <c r="Q26" i="75"/>
  <c r="Q26" i="100"/>
  <c r="Q26" i="103"/>
  <c r="Q26" i="74"/>
  <c r="E36" i="101"/>
  <c r="E21" i="70"/>
  <c r="E30" i="102"/>
  <c r="E18" i="103"/>
  <c r="E20" i="107"/>
  <c r="E50" i="101"/>
  <c r="M26" i="96"/>
  <c r="M26" i="98"/>
  <c r="L26" i="71"/>
  <c r="L26" i="76"/>
  <c r="L26" i="107"/>
  <c r="E18" i="67"/>
  <c r="K26" i="75"/>
  <c r="K26" i="100"/>
  <c r="K17" i="100" s="1"/>
  <c r="K56" i="100" s="1"/>
  <c r="K26" i="67"/>
  <c r="J26" i="108"/>
  <c r="J26" i="72"/>
  <c r="E46" i="106"/>
  <c r="E27" i="76"/>
  <c r="E26" i="76" s="1"/>
  <c r="E27" i="68"/>
  <c r="E26" i="68"/>
  <c r="I26" i="109"/>
  <c r="E21" i="72"/>
  <c r="E44" i="73"/>
  <c r="E38" i="86"/>
  <c r="E27" i="102"/>
  <c r="E26" i="102" s="1"/>
  <c r="H53" i="68"/>
  <c r="H54" i="68"/>
  <c r="E55" i="98"/>
  <c r="H26" i="101"/>
  <c r="H54" i="86"/>
  <c r="H53" i="86"/>
  <c r="E53" i="86"/>
  <c r="E51" i="106"/>
  <c r="H26" i="105"/>
  <c r="E32" i="105"/>
  <c r="E22" i="104"/>
  <c r="E55" i="67"/>
  <c r="E35" i="96"/>
  <c r="G26" i="72"/>
  <c r="E43" i="106"/>
  <c r="G26" i="76"/>
  <c r="G26" i="105"/>
  <c r="E49" i="74"/>
  <c r="E27" i="67"/>
  <c r="E26" i="67" s="1"/>
  <c r="E49" i="104"/>
  <c r="G26" i="106"/>
  <c r="E18" i="106"/>
  <c r="G26" i="98"/>
  <c r="F26" i="76"/>
  <c r="F26" i="100"/>
  <c r="F26" i="68"/>
  <c r="E32" i="97"/>
  <c r="AK17" i="68"/>
  <c r="BB7" i="74"/>
  <c r="R26" i="96"/>
  <c r="U6" i="108"/>
  <c r="U56" i="108"/>
  <c r="S7" i="97"/>
  <c r="Y9" i="96"/>
  <c r="P9" i="96" s="1"/>
  <c r="BC9" i="96" s="1"/>
  <c r="H9" i="96" s="1"/>
  <c r="Y16" i="67"/>
  <c r="U6" i="103"/>
  <c r="Y9" i="106"/>
  <c r="L7" i="107"/>
  <c r="AU7" i="99"/>
  <c r="AG26" i="104"/>
  <c r="P34" i="102"/>
  <c r="BC34" i="102" s="1"/>
  <c r="AG34" i="102" s="1"/>
  <c r="M7" i="66"/>
  <c r="AL26" i="67"/>
  <c r="AN7" i="66"/>
  <c r="M7" i="104"/>
  <c r="M6" i="104" s="1"/>
  <c r="Y23" i="106"/>
  <c r="Y8" i="69"/>
  <c r="Y10" i="105"/>
  <c r="S7" i="103"/>
  <c r="S6" i="103"/>
  <c r="AJ6" i="106"/>
  <c r="AJ56" i="106" s="1"/>
  <c r="D5" i="105"/>
  <c r="P22" i="100"/>
  <c r="R26" i="97"/>
  <c r="S26" i="98"/>
  <c r="E27" i="88"/>
  <c r="E26" i="88"/>
  <c r="F26" i="88"/>
  <c r="Y38" i="107"/>
  <c r="Z7" i="87"/>
  <c r="Z6" i="87"/>
  <c r="Y8" i="87"/>
  <c r="Y9" i="108"/>
  <c r="P47" i="66"/>
  <c r="Y11" i="107"/>
  <c r="P27" i="96"/>
  <c r="AT6" i="96"/>
  <c r="Y51" i="99"/>
  <c r="AX26" i="66"/>
  <c r="Q26" i="70"/>
  <c r="BB7" i="87"/>
  <c r="O7" i="66"/>
  <c r="L7" i="70"/>
  <c r="Y24" i="102"/>
  <c r="Y49" i="72"/>
  <c r="Y27" i="72"/>
  <c r="Y11" i="101"/>
  <c r="P11" i="101"/>
  <c r="BC11" i="101" s="1"/>
  <c r="J11" i="101" s="1"/>
  <c r="Y12" i="102"/>
  <c r="Y48" i="98"/>
  <c r="Y21" i="76"/>
  <c r="E27" i="104"/>
  <c r="E26" i="104"/>
  <c r="F26" i="104"/>
  <c r="E27" i="97"/>
  <c r="E26" i="97"/>
  <c r="F26" i="97"/>
  <c r="F17" i="97"/>
  <c r="F56" i="97" s="1"/>
  <c r="Y38" i="106"/>
  <c r="Q26" i="71"/>
  <c r="AK7" i="86"/>
  <c r="X7" i="98"/>
  <c r="AB6" i="96"/>
  <c r="E21" i="74"/>
  <c r="L7" i="97"/>
  <c r="Z7" i="71"/>
  <c r="Y7" i="71"/>
  <c r="Y8" i="71"/>
  <c r="Y33" i="106"/>
  <c r="AC6" i="106"/>
  <c r="AC56" i="106"/>
  <c r="AA26" i="106"/>
  <c r="E23" i="105"/>
  <c r="BB7" i="71"/>
  <c r="BB26" i="96"/>
  <c r="BB17" i="96" s="1"/>
  <c r="Y44" i="101"/>
  <c r="P44" i="101" s="1"/>
  <c r="BC44" i="101" s="1"/>
  <c r="AQ44" i="101" s="1"/>
  <c r="Y25" i="70"/>
  <c r="Y24" i="109"/>
  <c r="Y24" i="97"/>
  <c r="Y41" i="73"/>
  <c r="Y55" i="101"/>
  <c r="Y21" i="96"/>
  <c r="AU7" i="108"/>
  <c r="L7" i="74"/>
  <c r="L6" i="74"/>
  <c r="AM17" i="74"/>
  <c r="E18" i="86"/>
  <c r="P11" i="98"/>
  <c r="H7" i="96"/>
  <c r="H6" i="96" s="1"/>
  <c r="J7" i="102"/>
  <c r="E8" i="102"/>
  <c r="AW17" i="69"/>
  <c r="E41" i="97"/>
  <c r="Y20" i="72"/>
  <c r="R7" i="75"/>
  <c r="R6" i="75"/>
  <c r="S17" i="67"/>
  <c r="E55" i="72"/>
  <c r="J6" i="70"/>
  <c r="S7" i="72"/>
  <c r="AA26" i="98"/>
  <c r="E25" i="98"/>
  <c r="Y32" i="99"/>
  <c r="E21" i="100"/>
  <c r="E17" i="100" s="1"/>
  <c r="E20" i="101"/>
  <c r="E19" i="104"/>
  <c r="E27" i="108"/>
  <c r="E27" i="105"/>
  <c r="E26" i="105" s="1"/>
  <c r="F26" i="105"/>
  <c r="E27" i="70"/>
  <c r="E26" i="70"/>
  <c r="F26" i="70"/>
  <c r="E55" i="102"/>
  <c r="E20" i="103"/>
  <c r="I6" i="69"/>
  <c r="U7" i="74"/>
  <c r="T7" i="97"/>
  <c r="T6" i="97"/>
  <c r="T56" i="97"/>
  <c r="W6" i="70"/>
  <c r="E19" i="102"/>
  <c r="AX7" i="105"/>
  <c r="Z7" i="67"/>
  <c r="Y8" i="67"/>
  <c r="Y23" i="68"/>
  <c r="P23" i="68"/>
  <c r="BC23" i="68"/>
  <c r="V23" i="68" s="1"/>
  <c r="U6" i="76"/>
  <c r="P11" i="97"/>
  <c r="Y8" i="74"/>
  <c r="Y8" i="97"/>
  <c r="Z7" i="103"/>
  <c r="Z6" i="103"/>
  <c r="Z56" i="103" s="1"/>
  <c r="X6" i="74"/>
  <c r="AA6" i="75"/>
  <c r="E8" i="69"/>
  <c r="J7" i="69"/>
  <c r="AB26" i="75"/>
  <c r="E13" i="103"/>
  <c r="AA26" i="108"/>
  <c r="E13" i="99"/>
  <c r="P15" i="97"/>
  <c r="BC15" i="97"/>
  <c r="N15" i="97"/>
  <c r="Y35" i="76"/>
  <c r="Y7" i="103"/>
  <c r="Y7" i="74"/>
  <c r="BA6" i="74"/>
  <c r="P38" i="106"/>
  <c r="AH26" i="69"/>
  <c r="BB6" i="96"/>
  <c r="BB17" i="106"/>
  <c r="P48" i="106"/>
  <c r="BC48" i="106" s="1"/>
  <c r="AU48" i="106" s="1"/>
  <c r="AY17" i="96"/>
  <c r="P50" i="108"/>
  <c r="E13" i="107"/>
  <c r="Y36" i="97"/>
  <c r="AJ26" i="97"/>
  <c r="P33" i="105"/>
  <c r="BC33" i="105" s="1"/>
  <c r="AF33" i="105" s="1"/>
  <c r="AD26" i="97"/>
  <c r="AG26" i="99"/>
  <c r="AA26" i="109"/>
  <c r="AI26" i="96"/>
  <c r="AA26" i="107"/>
  <c r="AA17" i="107"/>
  <c r="AF26" i="105"/>
  <c r="Y28" i="97"/>
  <c r="P28" i="101"/>
  <c r="BC28" i="101" s="1"/>
  <c r="AA28" i="101" s="1"/>
  <c r="P28" i="104"/>
  <c r="BC28" i="104" s="1"/>
  <c r="AD26" i="106"/>
  <c r="N6" i="86"/>
  <c r="U17" i="105"/>
  <c r="F26" i="66"/>
  <c r="L17" i="71"/>
  <c r="L56" i="71"/>
  <c r="X6" i="72"/>
  <c r="AF6" i="69"/>
  <c r="AO6" i="106"/>
  <c r="AQ6" i="96"/>
  <c r="T6" i="101"/>
  <c r="T56" i="101" s="1"/>
  <c r="AO6" i="74"/>
  <c r="BA17" i="102"/>
  <c r="BA6" i="96"/>
  <c r="AS6" i="72"/>
  <c r="T6" i="96"/>
  <c r="J6" i="96"/>
  <c r="J6" i="87"/>
  <c r="L6" i="67"/>
  <c r="L6" i="97"/>
  <c r="L6" i="98"/>
  <c r="L17" i="103"/>
  <c r="L56" i="103" s="1"/>
  <c r="L6" i="109"/>
  <c r="N17" i="96"/>
  <c r="N17" i="98"/>
  <c r="N56" i="98" s="1"/>
  <c r="O6" i="98"/>
  <c r="O6" i="104"/>
  <c r="P24" i="105"/>
  <c r="BC24" i="105" s="1"/>
  <c r="W24" i="105" s="1"/>
  <c r="Q6" i="86"/>
  <c r="S6" i="102"/>
  <c r="S56" i="102" s="1"/>
  <c r="T6" i="107"/>
  <c r="W6" i="108"/>
  <c r="AU6" i="97"/>
  <c r="AD6" i="75"/>
  <c r="AW17" i="71"/>
  <c r="Z6" i="97"/>
  <c r="Z56" i="97" s="1"/>
  <c r="Y30" i="74"/>
  <c r="AB6" i="75"/>
  <c r="AM6" i="102"/>
  <c r="AH6" i="100"/>
  <c r="AH6" i="76"/>
  <c r="Y27" i="69"/>
  <c r="AI26" i="107"/>
  <c r="Y27" i="107"/>
  <c r="I6" i="102"/>
  <c r="P43" i="71"/>
  <c r="P48" i="88"/>
  <c r="BC48" i="88" s="1"/>
  <c r="AU48" i="88" s="1"/>
  <c r="AH6" i="96"/>
  <c r="P31" i="74"/>
  <c r="P16" i="103"/>
  <c r="AO17" i="66"/>
  <c r="AZ6" i="87"/>
  <c r="P15" i="106"/>
  <c r="BC15" i="106" s="1"/>
  <c r="N15" i="106" s="1"/>
  <c r="AZ17" i="107"/>
  <c r="AX17" i="106"/>
  <c r="R17" i="101"/>
  <c r="F6" i="103"/>
  <c r="Y37" i="101"/>
  <c r="AI26" i="106"/>
  <c r="AI17" i="106"/>
  <c r="AH26" i="99"/>
  <c r="AN17" i="104"/>
  <c r="P22" i="99"/>
  <c r="BC22" i="99"/>
  <c r="P15" i="96"/>
  <c r="AN6" i="96"/>
  <c r="AN56" i="96"/>
  <c r="Z17" i="73"/>
  <c r="E10" i="73"/>
  <c r="P23" i="105"/>
  <c r="BC23" i="105"/>
  <c r="V23" i="105"/>
  <c r="AS6" i="74"/>
  <c r="AR6" i="97"/>
  <c r="E10" i="96"/>
  <c r="E9" i="105"/>
  <c r="P9" i="109"/>
  <c r="BC9" i="109" s="1"/>
  <c r="H9" i="109" s="1"/>
  <c r="AB26" i="72"/>
  <c r="AB26" i="73"/>
  <c r="AB6" i="105"/>
  <c r="AM6" i="100"/>
  <c r="AM56" i="100"/>
  <c r="AM6" i="105"/>
  <c r="AM56" i="109"/>
  <c r="V17" i="100"/>
  <c r="AI6" i="76"/>
  <c r="AK6" i="106"/>
  <c r="AK56" i="106" s="1"/>
  <c r="AL6" i="105"/>
  <c r="AO17" i="107"/>
  <c r="E9" i="107"/>
  <c r="Y37" i="109"/>
  <c r="Y35" i="96"/>
  <c r="AJ26" i="106"/>
  <c r="AJ26" i="105"/>
  <c r="AI26" i="108"/>
  <c r="P29" i="105"/>
  <c r="BC29" i="105"/>
  <c r="AB29" i="105" s="1"/>
  <c r="AI26" i="102"/>
  <c r="E15" i="76"/>
  <c r="P43" i="69"/>
  <c r="AN17" i="69"/>
  <c r="P15" i="105"/>
  <c r="BC15" i="105"/>
  <c r="N15" i="105"/>
  <c r="AT17" i="97"/>
  <c r="E8" i="107"/>
  <c r="AK6" i="86"/>
  <c r="AK56" i="86"/>
  <c r="O6" i="66"/>
  <c r="Y28" i="106"/>
  <c r="S6" i="97"/>
  <c r="S56" i="97"/>
  <c r="E16" i="66"/>
  <c r="L17" i="97"/>
  <c r="M17" i="68"/>
  <c r="M6" i="102"/>
  <c r="AW6" i="68"/>
  <c r="AS6" i="99"/>
  <c r="AS56" i="99"/>
  <c r="Y30" i="73"/>
  <c r="AE6" i="105"/>
  <c r="AV6" i="105"/>
  <c r="AD26" i="70"/>
  <c r="M6" i="103"/>
  <c r="Q6" i="72"/>
  <c r="E16" i="75"/>
  <c r="E15" i="75"/>
  <c r="E11" i="99"/>
  <c r="AD6" i="74"/>
  <c r="AK17" i="86"/>
  <c r="AK17" i="87"/>
  <c r="AK17" i="72"/>
  <c r="AK17" i="73"/>
  <c r="U17" i="102"/>
  <c r="E21" i="71"/>
  <c r="I7" i="97"/>
  <c r="E8" i="97"/>
  <c r="Z7" i="73"/>
  <c r="Y7" i="73"/>
  <c r="Y6" i="73"/>
  <c r="Y8" i="73"/>
  <c r="Z7" i="102"/>
  <c r="Y8" i="102"/>
  <c r="P8" i="102"/>
  <c r="BC8" i="102" s="1"/>
  <c r="Z7" i="106"/>
  <c r="Y7" i="106"/>
  <c r="Y8" i="106"/>
  <c r="E8" i="101"/>
  <c r="F6" i="99"/>
  <c r="Y37" i="100"/>
  <c r="AC26" i="100"/>
  <c r="AC17" i="100" s="1"/>
  <c r="AF26" i="101"/>
  <c r="Y31" i="101"/>
  <c r="AB26" i="101"/>
  <c r="AB17" i="101" s="1"/>
  <c r="Y30" i="101"/>
  <c r="P27" i="109"/>
  <c r="P26" i="109"/>
  <c r="Q26" i="109"/>
  <c r="F26" i="109"/>
  <c r="E27" i="109"/>
  <c r="E26" i="109"/>
  <c r="Z6" i="67"/>
  <c r="Z56" i="67" s="1"/>
  <c r="Y7" i="67"/>
  <c r="Y6" i="67"/>
  <c r="V17" i="99"/>
  <c r="AM17" i="104"/>
  <c r="P19" i="105"/>
  <c r="BC19" i="105"/>
  <c r="R19" i="105" s="1"/>
  <c r="Y33" i="86"/>
  <c r="Y33" i="87"/>
  <c r="P33" i="88"/>
  <c r="P33" i="67"/>
  <c r="Y33" i="68"/>
  <c r="P33" i="68"/>
  <c r="P33" i="70"/>
  <c r="BC33" i="70" s="1"/>
  <c r="AF33" i="70" s="1"/>
  <c r="P33" i="71"/>
  <c r="BC33" i="71"/>
  <c r="AF33" i="71" s="1"/>
  <c r="Y33" i="73"/>
  <c r="P33" i="73"/>
  <c r="P33" i="75"/>
  <c r="BC33" i="75" s="1"/>
  <c r="AF33" i="75" s="1"/>
  <c r="Y33" i="76"/>
  <c r="P37" i="109"/>
  <c r="BC37" i="109" s="1"/>
  <c r="AJ37" i="109" s="1"/>
  <c r="Y37" i="107"/>
  <c r="Y37" i="98"/>
  <c r="Y37" i="103"/>
  <c r="P37" i="103"/>
  <c r="BC37" i="103"/>
  <c r="AJ37" i="103"/>
  <c r="Y37" i="105"/>
  <c r="P37" i="105"/>
  <c r="AG26" i="109"/>
  <c r="P36" i="109"/>
  <c r="P36" i="108"/>
  <c r="AC26" i="108"/>
  <c r="AC17" i="108"/>
  <c r="P36" i="107"/>
  <c r="BC36" i="107" s="1"/>
  <c r="AI36" i="107" s="1"/>
  <c r="Y36" i="98"/>
  <c r="P36" i="100"/>
  <c r="P35" i="96"/>
  <c r="BC35" i="96" s="1"/>
  <c r="AH35" i="96" s="1"/>
  <c r="Y35" i="102"/>
  <c r="P35" i="106"/>
  <c r="P34" i="108"/>
  <c r="BC34" i="108"/>
  <c r="AG34" i="108"/>
  <c r="P34" i="97"/>
  <c r="BC34" i="97" s="1"/>
  <c r="AG34" i="97" s="1"/>
  <c r="P34" i="98"/>
  <c r="BC34" i="98" s="1"/>
  <c r="AG34" i="98" s="1"/>
  <c r="P34" i="99"/>
  <c r="Y34" i="101"/>
  <c r="P34" i="105"/>
  <c r="BC34" i="105" s="1"/>
  <c r="AG34" i="105" s="1"/>
  <c r="P34" i="106"/>
  <c r="BC34" i="106"/>
  <c r="AG34" i="106" s="1"/>
  <c r="Y33" i="109"/>
  <c r="P33" i="107"/>
  <c r="BC33" i="107"/>
  <c r="AF33" i="107" s="1"/>
  <c r="P33" i="96"/>
  <c r="BC33" i="96"/>
  <c r="AF33" i="96"/>
  <c r="AG26" i="97"/>
  <c r="Y33" i="97"/>
  <c r="AB26" i="98"/>
  <c r="AJ26" i="100"/>
  <c r="AJ17" i="100" s="1"/>
  <c r="P33" i="100"/>
  <c r="P33" i="101"/>
  <c r="P33" i="102"/>
  <c r="BC33" i="102" s="1"/>
  <c r="Y33" i="105"/>
  <c r="P33" i="106"/>
  <c r="P32" i="108"/>
  <c r="AH26" i="107"/>
  <c r="AH17" i="107"/>
  <c r="P32" i="107"/>
  <c r="BC32" i="107"/>
  <c r="AE32" i="107" s="1"/>
  <c r="AJ26" i="96"/>
  <c r="Y32" i="98"/>
  <c r="P32" i="98"/>
  <c r="BC32" i="98" s="1"/>
  <c r="AE32" i="98" s="1"/>
  <c r="Y32" i="100"/>
  <c r="P32" i="100"/>
  <c r="BC32" i="100"/>
  <c r="AE32" i="100" s="1"/>
  <c r="P32" i="101"/>
  <c r="BC32" i="101"/>
  <c r="AE32" i="101"/>
  <c r="Y32" i="102"/>
  <c r="P32" i="102"/>
  <c r="BC32" i="102"/>
  <c r="AE32" i="102"/>
  <c r="Y32" i="104"/>
  <c r="P32" i="104"/>
  <c r="Y32" i="106"/>
  <c r="P32" i="106"/>
  <c r="BC32" i="106" s="1"/>
  <c r="AE32" i="106" s="1"/>
  <c r="P31" i="108"/>
  <c r="BC31" i="108"/>
  <c r="AD31" i="108" s="1"/>
  <c r="AJ26" i="107"/>
  <c r="AJ17" i="107"/>
  <c r="Y31" i="96"/>
  <c r="P31" i="97"/>
  <c r="BC31" i="97"/>
  <c r="AD31" i="97"/>
  <c r="P31" i="98"/>
  <c r="Y31" i="100"/>
  <c r="AF26" i="103"/>
  <c r="AF17" i="103"/>
  <c r="AH26" i="104"/>
  <c r="P31" i="105"/>
  <c r="AH26" i="106"/>
  <c r="AH17" i="106"/>
  <c r="AF26" i="109"/>
  <c r="AF17" i="109" s="1"/>
  <c r="Y30" i="108"/>
  <c r="P30" i="108"/>
  <c r="Y30" i="107"/>
  <c r="P30" i="107"/>
  <c r="AB26" i="96"/>
  <c r="AB17" i="96"/>
  <c r="AF26" i="97"/>
  <c r="AF17" i="97" s="1"/>
  <c r="AH26" i="98"/>
  <c r="AH17" i="98"/>
  <c r="AB26" i="99"/>
  <c r="AB17" i="99" s="1"/>
  <c r="P30" i="99"/>
  <c r="P30" i="101"/>
  <c r="Y30" i="102"/>
  <c r="Y30" i="103"/>
  <c r="P30" i="103"/>
  <c r="BC30" i="103"/>
  <c r="AC30" i="103"/>
  <c r="P30" i="104"/>
  <c r="BC30" i="104"/>
  <c r="P30" i="105"/>
  <c r="Y29" i="109"/>
  <c r="AE26" i="108"/>
  <c r="AF26" i="107"/>
  <c r="AF17" i="107"/>
  <c r="P29" i="107"/>
  <c r="AH26" i="96"/>
  <c r="P29" i="96"/>
  <c r="BC29" i="96"/>
  <c r="AB29" i="96"/>
  <c r="AI26" i="97"/>
  <c r="P29" i="98"/>
  <c r="P29" i="99"/>
  <c r="BC29" i="99" s="1"/>
  <c r="AB29" i="99" s="1"/>
  <c r="AJ26" i="101"/>
  <c r="AJ17" i="101" s="1"/>
  <c r="P29" i="101"/>
  <c r="Y29" i="102"/>
  <c r="Y29" i="103"/>
  <c r="P29" i="103"/>
  <c r="P28" i="100"/>
  <c r="BC28" i="100"/>
  <c r="AA28" i="100"/>
  <c r="AJ26" i="109"/>
  <c r="AC26" i="109"/>
  <c r="AC26" i="106"/>
  <c r="AC17" i="106"/>
  <c r="Y30" i="99"/>
  <c r="AM17" i="109"/>
  <c r="AM6" i="104"/>
  <c r="AJ26" i="75"/>
  <c r="AJ17" i="75" s="1"/>
  <c r="AI6" i="86"/>
  <c r="D5" i="69"/>
  <c r="H6" i="99"/>
  <c r="P48" i="67"/>
  <c r="BC48" i="67"/>
  <c r="P40" i="98"/>
  <c r="P37" i="69"/>
  <c r="BC37" i="69" s="1"/>
  <c r="AJ37" i="69" s="1"/>
  <c r="P37" i="87"/>
  <c r="T17" i="107"/>
  <c r="P49" i="109"/>
  <c r="BC49" i="109"/>
  <c r="AV49" i="109"/>
  <c r="W17" i="98"/>
  <c r="P43" i="101"/>
  <c r="BC43" i="101"/>
  <c r="AP43" i="101"/>
  <c r="W17" i="102"/>
  <c r="P8" i="103"/>
  <c r="BC8" i="103"/>
  <c r="G8" i="103"/>
  <c r="AA6" i="97"/>
  <c r="AM56" i="102"/>
  <c r="V6" i="87"/>
  <c r="AF26" i="71"/>
  <c r="AF17" i="71"/>
  <c r="AH56" i="76"/>
  <c r="AJ26" i="88"/>
  <c r="AL6" i="107"/>
  <c r="AL56" i="107"/>
  <c r="AN6" i="102"/>
  <c r="AN56" i="102"/>
  <c r="AC26" i="96"/>
  <c r="AC17" i="96"/>
  <c r="AC26" i="97"/>
  <c r="AC17" i="97"/>
  <c r="AA26" i="99"/>
  <c r="AA17" i="99"/>
  <c r="AH26" i="100"/>
  <c r="AG26" i="103"/>
  <c r="AD26" i="103"/>
  <c r="AH26" i="103"/>
  <c r="AI26" i="104"/>
  <c r="AI17" i="104"/>
  <c r="AB26" i="104"/>
  <c r="AB17" i="104"/>
  <c r="AF6" i="86"/>
  <c r="P21" i="101"/>
  <c r="BC21" i="101" s="1"/>
  <c r="X17" i="98"/>
  <c r="Y36" i="108"/>
  <c r="W56" i="70"/>
  <c r="AA26" i="101"/>
  <c r="P34" i="75"/>
  <c r="BC34" i="75"/>
  <c r="AG34" i="75" s="1"/>
  <c r="Y30" i="104"/>
  <c r="M56" i="68"/>
  <c r="P44" i="72"/>
  <c r="BC44" i="72" s="1"/>
  <c r="AQ44" i="72" s="1"/>
  <c r="AA26" i="67"/>
  <c r="AZ17" i="96"/>
  <c r="AO6" i="88"/>
  <c r="AO56" i="88"/>
  <c r="P50" i="72"/>
  <c r="BC50" i="72"/>
  <c r="AW50" i="72" s="1"/>
  <c r="P41" i="100"/>
  <c r="BC41" i="100"/>
  <c r="AN6" i="71"/>
  <c r="P51" i="105"/>
  <c r="BC51" i="105"/>
  <c r="AX51" i="105"/>
  <c r="P50" i="103"/>
  <c r="P54" i="109"/>
  <c r="BC54" i="109"/>
  <c r="BA54" i="109"/>
  <c r="P54" i="100"/>
  <c r="BC54" i="100" s="1"/>
  <c r="BA54" i="100" s="1"/>
  <c r="Y28" i="96"/>
  <c r="AD26" i="99"/>
  <c r="P28" i="102"/>
  <c r="AE26" i="109"/>
  <c r="AE17" i="109"/>
  <c r="AF26" i="108"/>
  <c r="AF17" i="108" s="1"/>
  <c r="P23" i="97"/>
  <c r="AH26" i="67"/>
  <c r="AH17" i="67"/>
  <c r="P12" i="70"/>
  <c r="BC12" i="70"/>
  <c r="K12" i="70"/>
  <c r="AJ26" i="68"/>
  <c r="BA56" i="96"/>
  <c r="BA17" i="75"/>
  <c r="AN6" i="86"/>
  <c r="AC26" i="98"/>
  <c r="AB56" i="96"/>
  <c r="BD29" i="96"/>
  <c r="AI6" i="106"/>
  <c r="P52" i="107"/>
  <c r="BC52" i="107" s="1"/>
  <c r="AY52" i="107" s="1"/>
  <c r="N17" i="68"/>
  <c r="N56" i="68" s="1"/>
  <c r="G17" i="86"/>
  <c r="G56" i="86"/>
  <c r="H7" i="74"/>
  <c r="H6" i="74" s="1"/>
  <c r="AF6" i="67"/>
  <c r="AF56" i="67"/>
  <c r="T6" i="102"/>
  <c r="T56" i="102" s="1"/>
  <c r="P12" i="73"/>
  <c r="BC12" i="73"/>
  <c r="K12" i="73" s="1"/>
  <c r="AN17" i="75"/>
  <c r="E8" i="70"/>
  <c r="S17" i="97"/>
  <c r="AF26" i="70"/>
  <c r="AF17" i="70"/>
  <c r="AF26" i="106"/>
  <c r="P8" i="74"/>
  <c r="P38" i="107"/>
  <c r="BC38" i="107"/>
  <c r="AK38" i="107"/>
  <c r="U56" i="103"/>
  <c r="Y8" i="101"/>
  <c r="P8" i="101"/>
  <c r="BC8" i="101"/>
  <c r="G8" i="101"/>
  <c r="E9" i="101"/>
  <c r="H7" i="70"/>
  <c r="W6" i="67"/>
  <c r="X6" i="69"/>
  <c r="AB6" i="109"/>
  <c r="AB56" i="109"/>
  <c r="AI26" i="88"/>
  <c r="AQ17" i="76"/>
  <c r="AQ6" i="76"/>
  <c r="AQ56" i="76"/>
  <c r="AP6" i="99"/>
  <c r="AS6" i="87"/>
  <c r="AH6" i="107"/>
  <c r="AH56" i="107"/>
  <c r="AW6" i="76"/>
  <c r="AW56" i="76"/>
  <c r="AH26" i="74"/>
  <c r="L6" i="66"/>
  <c r="G6" i="74"/>
  <c r="D5" i="71"/>
  <c r="K6" i="99"/>
  <c r="L6" i="104"/>
  <c r="O6" i="101"/>
  <c r="P39" i="97"/>
  <c r="BC39" i="97" s="1"/>
  <c r="AL39" i="97" s="1"/>
  <c r="W6" i="103"/>
  <c r="W56" i="103"/>
  <c r="AU6" i="109"/>
  <c r="AE6" i="106"/>
  <c r="AR17" i="103"/>
  <c r="AT6" i="104"/>
  <c r="AB26" i="71"/>
  <c r="P47" i="88"/>
  <c r="BC47" i="88" s="1"/>
  <c r="AT47" i="88" s="1"/>
  <c r="P43" i="67"/>
  <c r="BC43" i="67"/>
  <c r="AP43" i="67" s="1"/>
  <c r="P43" i="72"/>
  <c r="BC43" i="72" s="1"/>
  <c r="AP43" i="72" s="1"/>
  <c r="P43" i="73"/>
  <c r="AK6" i="71"/>
  <c r="AK56" i="71" s="1"/>
  <c r="AK6" i="75"/>
  <c r="AK56" i="75" s="1"/>
  <c r="P38" i="75"/>
  <c r="Y32" i="70"/>
  <c r="P15" i="98"/>
  <c r="BC15" i="98" s="1"/>
  <c r="N15" i="98" s="1"/>
  <c r="P15" i="103"/>
  <c r="BC15" i="103"/>
  <c r="N15" i="103" s="1"/>
  <c r="R6" i="97"/>
  <c r="P14" i="99"/>
  <c r="BC14" i="99"/>
  <c r="M14" i="99" s="1"/>
  <c r="AA26" i="96"/>
  <c r="AA17" i="96" s="1"/>
  <c r="AG26" i="98"/>
  <c r="AD26" i="98"/>
  <c r="AG26" i="102"/>
  <c r="AD26" i="102"/>
  <c r="AD17" i="102"/>
  <c r="AH26" i="102"/>
  <c r="AE26" i="104"/>
  <c r="AC26" i="104"/>
  <c r="P27" i="104"/>
  <c r="P26" i="104" s="1"/>
  <c r="U6" i="98"/>
  <c r="U56" i="98" s="1"/>
  <c r="U6" i="106"/>
  <c r="P22" i="109"/>
  <c r="BC22" i="109"/>
  <c r="U22" i="109" s="1"/>
  <c r="Q26" i="69"/>
  <c r="Q17" i="69" s="1"/>
  <c r="P27" i="69"/>
  <c r="P26" i="69" s="1"/>
  <c r="Q26" i="99"/>
  <c r="P27" i="99"/>
  <c r="P26" i="99"/>
  <c r="R26" i="100"/>
  <c r="R17" i="100"/>
  <c r="P27" i="100"/>
  <c r="BC27" i="100"/>
  <c r="BC26" i="100" s="1"/>
  <c r="Y26" i="100" s="1"/>
  <c r="E27" i="98"/>
  <c r="E26" i="98"/>
  <c r="F26" i="98"/>
  <c r="F17" i="98"/>
  <c r="F56" i="98" s="1"/>
  <c r="P13" i="99"/>
  <c r="BC13" i="99" s="1"/>
  <c r="L13" i="99" s="1"/>
  <c r="P21" i="99"/>
  <c r="BC21" i="99"/>
  <c r="T21" i="99" s="1"/>
  <c r="P43" i="109"/>
  <c r="T6" i="72"/>
  <c r="AN6" i="107"/>
  <c r="AN56" i="107" s="1"/>
  <c r="Y27" i="67"/>
  <c r="AE26" i="96"/>
  <c r="AF26" i="98"/>
  <c r="X17" i="102"/>
  <c r="Z6" i="74"/>
  <c r="Z56" i="74" s="1"/>
  <c r="U6" i="74"/>
  <c r="AZ56" i="103"/>
  <c r="E15" i="108"/>
  <c r="AM6" i="69"/>
  <c r="AU6" i="70"/>
  <c r="AU56" i="70" s="1"/>
  <c r="BD48" i="70" s="1"/>
  <c r="P31" i="71"/>
  <c r="P48" i="70"/>
  <c r="BC48" i="70" s="1"/>
  <c r="AU48" i="70" s="1"/>
  <c r="Y29" i="73"/>
  <c r="AT17" i="106"/>
  <c r="T17" i="105"/>
  <c r="AQ6" i="109"/>
  <c r="AX17" i="100"/>
  <c r="AK6" i="73"/>
  <c r="AK56" i="73" s="1"/>
  <c r="P35" i="86"/>
  <c r="BC35" i="86" s="1"/>
  <c r="AH35" i="86" s="1"/>
  <c r="P35" i="73"/>
  <c r="BC35" i="73"/>
  <c r="AH35" i="73" s="1"/>
  <c r="P32" i="68"/>
  <c r="BC32" i="68"/>
  <c r="AE32" i="68"/>
  <c r="AF26" i="69"/>
  <c r="R17" i="108"/>
  <c r="P44" i="96"/>
  <c r="BC44" i="96"/>
  <c r="AQ44" i="96" s="1"/>
  <c r="R6" i="104"/>
  <c r="R56" i="104" s="1"/>
  <c r="P20" i="104"/>
  <c r="R6" i="105"/>
  <c r="P19" i="102"/>
  <c r="BC19" i="102" s="1"/>
  <c r="R19" i="102" s="1"/>
  <c r="P42" i="96"/>
  <c r="BC42" i="96"/>
  <c r="P42" i="106"/>
  <c r="BC42" i="106"/>
  <c r="AO42" i="106" s="1"/>
  <c r="P46" i="107"/>
  <c r="BC46" i="107" s="1"/>
  <c r="AS46" i="107" s="1"/>
  <c r="P46" i="104"/>
  <c r="P46" i="105"/>
  <c r="BC46" i="105" s="1"/>
  <c r="AS46" i="105" s="1"/>
  <c r="P47" i="108"/>
  <c r="BC47" i="108"/>
  <c r="AT47" i="108" s="1"/>
  <c r="P47" i="107"/>
  <c r="P47" i="101"/>
  <c r="P50" i="96"/>
  <c r="P50" i="98"/>
  <c r="BC50" i="98"/>
  <c r="AW50" i="98" s="1"/>
  <c r="P50" i="101"/>
  <c r="P50" i="105"/>
  <c r="P53" i="108"/>
  <c r="BC53" i="108" s="1"/>
  <c r="AZ53" i="108" s="1"/>
  <c r="P53" i="100"/>
  <c r="BC53" i="100"/>
  <c r="AZ53" i="100" s="1"/>
  <c r="P53" i="102"/>
  <c r="P53" i="105"/>
  <c r="P54" i="105"/>
  <c r="BC54" i="105" s="1"/>
  <c r="BA54" i="105" s="1"/>
  <c r="P54" i="106"/>
  <c r="P33" i="87"/>
  <c r="Y33" i="67"/>
  <c r="P33" i="69"/>
  <c r="BC33" i="69" s="1"/>
  <c r="AF33" i="69" s="1"/>
  <c r="Y33" i="72"/>
  <c r="P33" i="72"/>
  <c r="BC33" i="72" s="1"/>
  <c r="AF33" i="72" s="1"/>
  <c r="Y33" i="74"/>
  <c r="P37" i="108"/>
  <c r="Y37" i="97"/>
  <c r="Y37" i="99"/>
  <c r="Y37" i="102"/>
  <c r="Y36" i="96"/>
  <c r="P36" i="105"/>
  <c r="BC36" i="105"/>
  <c r="AI36" i="105" s="1"/>
  <c r="Y35" i="107"/>
  <c r="Y35" i="104"/>
  <c r="P35" i="105"/>
  <c r="Y35" i="105"/>
  <c r="Y35" i="106"/>
  <c r="P34" i="100"/>
  <c r="Y34" i="102"/>
  <c r="P34" i="104"/>
  <c r="Y34" i="105"/>
  <c r="Y33" i="99"/>
  <c r="Y33" i="102"/>
  <c r="Y32" i="108"/>
  <c r="AG26" i="107"/>
  <c r="Y32" i="107"/>
  <c r="P32" i="96"/>
  <c r="BC32" i="96" s="1"/>
  <c r="AE32" i="96" s="1"/>
  <c r="P32" i="105"/>
  <c r="BC32" i="105"/>
  <c r="Y31" i="102"/>
  <c r="Y31" i="104"/>
  <c r="Y31" i="106"/>
  <c r="Y30" i="98"/>
  <c r="AE26" i="100"/>
  <c r="AD26" i="105"/>
  <c r="AH26" i="105"/>
  <c r="AH26" i="97"/>
  <c r="AH17" i="97" s="1"/>
  <c r="Y29" i="98"/>
  <c r="AE26" i="99"/>
  <c r="AJ26" i="99"/>
  <c r="AJ17" i="99" s="1"/>
  <c r="AJ26" i="102"/>
  <c r="AJ17" i="102" s="1"/>
  <c r="P29" i="102"/>
  <c r="BC29" i="102" s="1"/>
  <c r="AA26" i="103"/>
  <c r="AB26" i="97"/>
  <c r="AB17" i="97" s="1"/>
  <c r="P28" i="103"/>
  <c r="BC28" i="103" s="1"/>
  <c r="AA28" i="103" s="1"/>
  <c r="Y28" i="103"/>
  <c r="AD26" i="104"/>
  <c r="AJ26" i="108"/>
  <c r="AJ17" i="108"/>
  <c r="AB26" i="106"/>
  <c r="U17" i="109"/>
  <c r="U6" i="97"/>
  <c r="P22" i="102"/>
  <c r="BC22" i="102" s="1"/>
  <c r="P22" i="105"/>
  <c r="E13" i="76"/>
  <c r="E16" i="87"/>
  <c r="Z56" i="87"/>
  <c r="AD6" i="66"/>
  <c r="F6" i="107"/>
  <c r="P43" i="99"/>
  <c r="BC43" i="99" s="1"/>
  <c r="AP43" i="99" s="1"/>
  <c r="AU6" i="105"/>
  <c r="AR6" i="102"/>
  <c r="AR6" i="105"/>
  <c r="AR56" i="105"/>
  <c r="AQ6" i="75"/>
  <c r="AQ56" i="75"/>
  <c r="AA6" i="70"/>
  <c r="W6" i="105"/>
  <c r="L6" i="103"/>
  <c r="BA6" i="87"/>
  <c r="P43" i="70"/>
  <c r="AK17" i="67"/>
  <c r="AL6" i="67"/>
  <c r="AL56" i="67"/>
  <c r="Z7" i="88"/>
  <c r="Y7" i="88"/>
  <c r="Y6" i="88" s="1"/>
  <c r="Y8" i="88"/>
  <c r="AM6" i="98"/>
  <c r="AK6" i="70"/>
  <c r="AK56" i="70" s="1"/>
  <c r="P32" i="86"/>
  <c r="BC32" i="86" s="1"/>
  <c r="AE32" i="86" s="1"/>
  <c r="E8" i="88"/>
  <c r="H7" i="88"/>
  <c r="Z7" i="108"/>
  <c r="Y7" i="108"/>
  <c r="P7" i="108" s="1"/>
  <c r="Y8" i="108"/>
  <c r="Y30" i="100"/>
  <c r="AB26" i="100"/>
  <c r="Y29" i="107"/>
  <c r="AC26" i="107"/>
  <c r="AC17" i="107" s="1"/>
  <c r="AA26" i="97"/>
  <c r="Y29" i="97"/>
  <c r="R26" i="107"/>
  <c r="R17" i="107" s="1"/>
  <c r="P27" i="107"/>
  <c r="P26" i="107" s="1"/>
  <c r="AA26" i="100"/>
  <c r="Y27" i="100"/>
  <c r="E11" i="106"/>
  <c r="AX6" i="104"/>
  <c r="P35" i="66"/>
  <c r="P32" i="66"/>
  <c r="P32" i="69"/>
  <c r="BC32" i="69" s="1"/>
  <c r="AE32" i="69" s="1"/>
  <c r="P15" i="108"/>
  <c r="BC15" i="108"/>
  <c r="N15" i="108" s="1"/>
  <c r="R6" i="107"/>
  <c r="P19" i="99"/>
  <c r="W17" i="105"/>
  <c r="P42" i="107"/>
  <c r="BC42" i="107"/>
  <c r="AO42" i="107" s="1"/>
  <c r="P42" i="98"/>
  <c r="P42" i="100"/>
  <c r="P42" i="101"/>
  <c r="BC42" i="101" s="1"/>
  <c r="AO42" i="101" s="1"/>
  <c r="P42" i="103"/>
  <c r="BC42" i="103"/>
  <c r="P42" i="104"/>
  <c r="P42" i="105"/>
  <c r="P46" i="108"/>
  <c r="BC46" i="108"/>
  <c r="AS46" i="108" s="1"/>
  <c r="P46" i="102"/>
  <c r="BC46" i="102" s="1"/>
  <c r="AS46" i="102" s="1"/>
  <c r="P46" i="106"/>
  <c r="P47" i="102"/>
  <c r="P47" i="104"/>
  <c r="BC47" i="104"/>
  <c r="AT47" i="104" s="1"/>
  <c r="P50" i="107"/>
  <c r="P50" i="100"/>
  <c r="BC50" i="100"/>
  <c r="P53" i="107"/>
  <c r="P53" i="104"/>
  <c r="BC53" i="104" s="1"/>
  <c r="AZ53" i="104" s="1"/>
  <c r="P54" i="108"/>
  <c r="BC54" i="108"/>
  <c r="BA54" i="108" s="1"/>
  <c r="P54" i="102"/>
  <c r="BC54" i="102" s="1"/>
  <c r="BA54" i="102" s="1"/>
  <c r="E11" i="103"/>
  <c r="P33" i="86"/>
  <c r="BC33" i="86" s="1"/>
  <c r="AF33" i="86" s="1"/>
  <c r="Y33" i="66"/>
  <c r="Y33" i="70"/>
  <c r="Y33" i="71"/>
  <c r="Y33" i="75"/>
  <c r="Y37" i="108"/>
  <c r="P37" i="96"/>
  <c r="P37" i="98"/>
  <c r="Y36" i="99"/>
  <c r="P36" i="99"/>
  <c r="BC36" i="99" s="1"/>
  <c r="AI36" i="99" s="1"/>
  <c r="P36" i="103"/>
  <c r="BC36" i="103" s="1"/>
  <c r="AI36" i="103" s="1"/>
  <c r="P35" i="109"/>
  <c r="P35" i="97"/>
  <c r="BC35" i="97" s="1"/>
  <c r="AH35" i="97" s="1"/>
  <c r="Y35" i="98"/>
  <c r="Y35" i="99"/>
  <c r="P35" i="99"/>
  <c r="P35" i="101"/>
  <c r="BC35" i="101" s="1"/>
  <c r="AH35" i="101" s="1"/>
  <c r="Y35" i="103"/>
  <c r="P35" i="103"/>
  <c r="Y34" i="109"/>
  <c r="P34" i="109"/>
  <c r="BC34" i="109" s="1"/>
  <c r="AG34" i="109" s="1"/>
  <c r="P34" i="107"/>
  <c r="BC34" i="107"/>
  <c r="AG34" i="107" s="1"/>
  <c r="Y34" i="100"/>
  <c r="P33" i="99"/>
  <c r="BC33" i="99" s="1"/>
  <c r="AF33" i="99" s="1"/>
  <c r="AB26" i="108"/>
  <c r="AB17" i="108" s="1"/>
  <c r="P32" i="99"/>
  <c r="BC32" i="99" s="1"/>
  <c r="AE32" i="99" s="1"/>
  <c r="P31" i="107"/>
  <c r="BC31" i="107"/>
  <c r="AD31" i="107" s="1"/>
  <c r="P31" i="99"/>
  <c r="P31" i="103"/>
  <c r="BC31" i="103"/>
  <c r="AD31" i="103" s="1"/>
  <c r="P30" i="109"/>
  <c r="P30" i="96"/>
  <c r="Y30" i="97"/>
  <c r="P30" i="100"/>
  <c r="BC30" i="100"/>
  <c r="AC30" i="100" s="1"/>
  <c r="P30" i="102"/>
  <c r="BC30" i="102" s="1"/>
  <c r="AC30" i="102" s="1"/>
  <c r="P30" i="106"/>
  <c r="BC30" i="106"/>
  <c r="AC30" i="106" s="1"/>
  <c r="AG26" i="108"/>
  <c r="Y29" i="99"/>
  <c r="AE26" i="103"/>
  <c r="AE17" i="103" s="1"/>
  <c r="AJ26" i="103"/>
  <c r="Y29" i="105"/>
  <c r="P29" i="106"/>
  <c r="BC29" i="106" s="1"/>
  <c r="AB29" i="106" s="1"/>
  <c r="P28" i="108"/>
  <c r="BC28" i="108"/>
  <c r="AA28" i="108" s="1"/>
  <c r="P28" i="96"/>
  <c r="P28" i="97"/>
  <c r="P28" i="99"/>
  <c r="BC28" i="99" s="1"/>
  <c r="AA28" i="99" s="1"/>
  <c r="AB26" i="103"/>
  <c r="AB17" i="103"/>
  <c r="Y28" i="105"/>
  <c r="AH26" i="109"/>
  <c r="Y27" i="108"/>
  <c r="AJ26" i="98"/>
  <c r="AJ17" i="98" s="1"/>
  <c r="AC26" i="99"/>
  <c r="AH26" i="101"/>
  <c r="Y27" i="101"/>
  <c r="AE26" i="102"/>
  <c r="Y27" i="105"/>
  <c r="AE26" i="106"/>
  <c r="U6" i="96"/>
  <c r="U56" i="96" s="1"/>
  <c r="U6" i="99"/>
  <c r="U56" i="99" s="1"/>
  <c r="BD22" i="99" s="1"/>
  <c r="U17" i="103"/>
  <c r="P22" i="107"/>
  <c r="BC22" i="107" s="1"/>
  <c r="U22" i="107" s="1"/>
  <c r="P22" i="103"/>
  <c r="F26" i="107"/>
  <c r="E27" i="107"/>
  <c r="Q26" i="101"/>
  <c r="P27" i="101"/>
  <c r="P26" i="101"/>
  <c r="R26" i="106"/>
  <c r="R17" i="106"/>
  <c r="P27" i="106"/>
  <c r="E27" i="96"/>
  <c r="E26" i="96" s="1"/>
  <c r="F26" i="96"/>
  <c r="F26" i="106"/>
  <c r="E27" i="106"/>
  <c r="E26" i="106" s="1"/>
  <c r="F26" i="99"/>
  <c r="E27" i="99"/>
  <c r="AY17" i="109"/>
  <c r="P19" i="100"/>
  <c r="P42" i="102"/>
  <c r="P47" i="99"/>
  <c r="BC47" i="99"/>
  <c r="AT47" i="99" s="1"/>
  <c r="P47" i="103"/>
  <c r="P50" i="109"/>
  <c r="BC50" i="109" s="1"/>
  <c r="AW50" i="109" s="1"/>
  <c r="P50" i="102"/>
  <c r="BC50" i="102" s="1"/>
  <c r="P50" i="106"/>
  <c r="P53" i="106"/>
  <c r="BC53" i="106"/>
  <c r="AZ53" i="106" s="1"/>
  <c r="P54" i="97"/>
  <c r="P33" i="74"/>
  <c r="P33" i="76"/>
  <c r="BC33" i="76" s="1"/>
  <c r="AF33" i="76" s="1"/>
  <c r="P37" i="104"/>
  <c r="BC37" i="104"/>
  <c r="AJ37" i="104" s="1"/>
  <c r="P37" i="106"/>
  <c r="P36" i="96"/>
  <c r="BC36" i="96"/>
  <c r="P36" i="98"/>
  <c r="BC36" i="98"/>
  <c r="AI36" i="98"/>
  <c r="Y36" i="100"/>
  <c r="Y36" i="102"/>
  <c r="P36" i="102"/>
  <c r="Y36" i="104"/>
  <c r="P36" i="104"/>
  <c r="P36" i="106"/>
  <c r="P35" i="108"/>
  <c r="Y35" i="100"/>
  <c r="P35" i="102"/>
  <c r="P35" i="104"/>
  <c r="Y34" i="96"/>
  <c r="P34" i="96"/>
  <c r="BC34" i="96"/>
  <c r="AG34" i="96" s="1"/>
  <c r="P34" i="101"/>
  <c r="BC34" i="101" s="1"/>
  <c r="AG34" i="101" s="1"/>
  <c r="P33" i="109"/>
  <c r="Y33" i="98"/>
  <c r="P33" i="98"/>
  <c r="P33" i="103"/>
  <c r="Y32" i="109"/>
  <c r="P32" i="109"/>
  <c r="BC32" i="109" s="1"/>
  <c r="AE32" i="109" s="1"/>
  <c r="P31" i="100"/>
  <c r="P31" i="102"/>
  <c r="P31" i="104"/>
  <c r="P31" i="106"/>
  <c r="AD26" i="96"/>
  <c r="AD17" i="96"/>
  <c r="P30" i="97"/>
  <c r="BC30" i="97"/>
  <c r="AC30" i="97" s="1"/>
  <c r="AJ26" i="104"/>
  <c r="AG26" i="105"/>
  <c r="Y29" i="108"/>
  <c r="Y29" i="100"/>
  <c r="P29" i="100"/>
  <c r="BC29" i="100" s="1"/>
  <c r="Y29" i="101"/>
  <c r="Y29" i="104"/>
  <c r="AG26" i="106"/>
  <c r="Y28" i="109"/>
  <c r="P28" i="109"/>
  <c r="Y28" i="107"/>
  <c r="P28" i="107"/>
  <c r="BC28" i="107" s="1"/>
  <c r="AA28" i="107" s="1"/>
  <c r="P28" i="98"/>
  <c r="Y28" i="102"/>
  <c r="Y28" i="104"/>
  <c r="AI26" i="109"/>
  <c r="AB26" i="109"/>
  <c r="AB26" i="107"/>
  <c r="AE26" i="97"/>
  <c r="AE17" i="97"/>
  <c r="AF26" i="99"/>
  <c r="AF17" i="99"/>
  <c r="AG26" i="100"/>
  <c r="AF26" i="102"/>
  <c r="AC26" i="105"/>
  <c r="P27" i="105"/>
  <c r="Y27" i="106"/>
  <c r="X17" i="103"/>
  <c r="K6" i="74"/>
  <c r="Q6" i="105"/>
  <c r="S6" i="87"/>
  <c r="AU6" i="68"/>
  <c r="AU6" i="107"/>
  <c r="AR6" i="86"/>
  <c r="AX17" i="73"/>
  <c r="AX17" i="99"/>
  <c r="AX17" i="101"/>
  <c r="AK17" i="88"/>
  <c r="V17" i="66"/>
  <c r="AW6" i="98"/>
  <c r="AW56" i="98" s="1"/>
  <c r="BD50" i="98" s="1"/>
  <c r="AX6" i="67"/>
  <c r="AO6" i="101"/>
  <c r="P50" i="68"/>
  <c r="Y27" i="70"/>
  <c r="AP17" i="68"/>
  <c r="E9" i="74"/>
  <c r="P11" i="102"/>
  <c r="P14" i="75"/>
  <c r="P45" i="101"/>
  <c r="T6" i="105"/>
  <c r="P30" i="72"/>
  <c r="BC30" i="72" s="1"/>
  <c r="AC30" i="72" s="1"/>
  <c r="AV6" i="109"/>
  <c r="E27" i="69"/>
  <c r="F26" i="69"/>
  <c r="J6" i="107"/>
  <c r="M17" i="86"/>
  <c r="M6" i="69"/>
  <c r="T6" i="71"/>
  <c r="Y37" i="69"/>
  <c r="Q6" i="67"/>
  <c r="Q56" i="67"/>
  <c r="AP17" i="66"/>
  <c r="I6" i="107"/>
  <c r="X6" i="102"/>
  <c r="X56" i="102"/>
  <c r="Z7" i="109"/>
  <c r="Y7" i="109"/>
  <c r="Y8" i="109"/>
  <c r="AJ6" i="97"/>
  <c r="AU6" i="104"/>
  <c r="P42" i="76"/>
  <c r="H6" i="76"/>
  <c r="P41" i="99"/>
  <c r="R6" i="100"/>
  <c r="P19" i="109"/>
  <c r="P19" i="98"/>
  <c r="BC19" i="98" s="1"/>
  <c r="R19" i="98" s="1"/>
  <c r="P42" i="97"/>
  <c r="P46" i="98"/>
  <c r="P46" i="99"/>
  <c r="P46" i="101"/>
  <c r="P46" i="103"/>
  <c r="BC46" i="103" s="1"/>
  <c r="AS46" i="103" s="1"/>
  <c r="P47" i="96"/>
  <c r="BC47" i="96"/>
  <c r="AT47" i="96" s="1"/>
  <c r="Y36" i="105"/>
  <c r="Y36" i="106"/>
  <c r="Y35" i="101"/>
  <c r="Y34" i="103"/>
  <c r="Y33" i="100"/>
  <c r="Y33" i="103"/>
  <c r="Y32" i="96"/>
  <c r="Y31" i="103"/>
  <c r="Y28" i="100"/>
  <c r="G6" i="102"/>
  <c r="AT6" i="108"/>
  <c r="AG26" i="71"/>
  <c r="W6" i="102"/>
  <c r="E12" i="87"/>
  <c r="J17" i="103"/>
  <c r="J56" i="103" s="1"/>
  <c r="T17" i="66"/>
  <c r="P46" i="100"/>
  <c r="Y37" i="106"/>
  <c r="AE26" i="107"/>
  <c r="AE17" i="107"/>
  <c r="Y30" i="109"/>
  <c r="Y30" i="96"/>
  <c r="Y30" i="106"/>
  <c r="AD26" i="108"/>
  <c r="AD17" i="108" s="1"/>
  <c r="AD26" i="109"/>
  <c r="AD17" i="109" s="1"/>
  <c r="AD26" i="107"/>
  <c r="Y27" i="97"/>
  <c r="AF26" i="100"/>
  <c r="U17" i="96"/>
  <c r="U17" i="98"/>
  <c r="I6" i="98"/>
  <c r="S6" i="109"/>
  <c r="AX6" i="107"/>
  <c r="H17" i="108"/>
  <c r="V17" i="72"/>
  <c r="Y27" i="109"/>
  <c r="W17" i="108"/>
  <c r="AD26" i="100"/>
  <c r="AD17" i="100" s="1"/>
  <c r="AA26" i="102"/>
  <c r="AA17" i="102" s="1"/>
  <c r="AE26" i="105"/>
  <c r="AR17" i="106"/>
  <c r="P40" i="76"/>
  <c r="BC40" i="76" s="1"/>
  <c r="E8" i="104"/>
  <c r="J17" i="98"/>
  <c r="J56" i="98"/>
  <c r="M17" i="97"/>
  <c r="M56" i="97"/>
  <c r="M6" i="99"/>
  <c r="M6" i="88"/>
  <c r="O6" i="67"/>
  <c r="O6" i="103"/>
  <c r="Q6" i="75"/>
  <c r="P22" i="66"/>
  <c r="P51" i="75"/>
  <c r="Y30" i="70"/>
  <c r="AR6" i="99"/>
  <c r="AR56" i="99"/>
  <c r="AO6" i="99"/>
  <c r="P49" i="67"/>
  <c r="D5" i="86"/>
  <c r="D5" i="87"/>
  <c r="D5" i="76"/>
  <c r="D5" i="108"/>
  <c r="AD6" i="108"/>
  <c r="AD56" i="108"/>
  <c r="AV17" i="103"/>
  <c r="AV6" i="69"/>
  <c r="AA6" i="72"/>
  <c r="AA56" i="72"/>
  <c r="E13" i="75"/>
  <c r="H17" i="98"/>
  <c r="E14" i="99"/>
  <c r="R6" i="74"/>
  <c r="R56" i="74" s="1"/>
  <c r="E9" i="67"/>
  <c r="D5" i="67"/>
  <c r="D5" i="101"/>
  <c r="AY17" i="98"/>
  <c r="X17" i="108"/>
  <c r="AL17" i="86"/>
  <c r="BC36" i="102"/>
  <c r="AI36" i="102" s="1"/>
  <c r="BC33" i="73"/>
  <c r="AF33" i="73" s="1"/>
  <c r="J17" i="108"/>
  <c r="K6" i="96"/>
  <c r="O17" i="66"/>
  <c r="O56" i="66" s="1"/>
  <c r="P8" i="71"/>
  <c r="P9" i="70"/>
  <c r="AT17" i="71"/>
  <c r="P55" i="98"/>
  <c r="AX6" i="109"/>
  <c r="AX56" i="109" s="1"/>
  <c r="P14" i="67"/>
  <c r="BC14" i="67" s="1"/>
  <c r="M14" i="67" s="1"/>
  <c r="AZ17" i="104"/>
  <c r="BC45" i="101"/>
  <c r="AR45" i="101" s="1"/>
  <c r="AZ6" i="100"/>
  <c r="AP6" i="105"/>
  <c r="P20" i="100"/>
  <c r="P20" i="67"/>
  <c r="AW6" i="74"/>
  <c r="AW56" i="74" s="1"/>
  <c r="AV17" i="104"/>
  <c r="AV6" i="97"/>
  <c r="AC26" i="86"/>
  <c r="W6" i="101"/>
  <c r="W56" i="101"/>
  <c r="U17" i="70"/>
  <c r="T17" i="109"/>
  <c r="P50" i="76"/>
  <c r="T17" i="73"/>
  <c r="P29" i="73"/>
  <c r="BC29" i="73"/>
  <c r="AB29" i="73" s="1"/>
  <c r="P13" i="102"/>
  <c r="BC13" i="102" s="1"/>
  <c r="L13" i="102" s="1"/>
  <c r="AL6" i="102"/>
  <c r="Y31" i="72"/>
  <c r="V6" i="70"/>
  <c r="P16" i="97"/>
  <c r="Q6" i="101"/>
  <c r="E15" i="86"/>
  <c r="J17" i="97"/>
  <c r="J56" i="97"/>
  <c r="J6" i="73"/>
  <c r="P38" i="100"/>
  <c r="BC38" i="100" s="1"/>
  <c r="AK38" i="100" s="1"/>
  <c r="W17" i="70"/>
  <c r="AZ17" i="71"/>
  <c r="N6" i="76"/>
  <c r="N6" i="106"/>
  <c r="AF6" i="106"/>
  <c r="AF56" i="106"/>
  <c r="AR17" i="109"/>
  <c r="P23" i="108"/>
  <c r="V17" i="108"/>
  <c r="AX17" i="105"/>
  <c r="Z17" i="105"/>
  <c r="P19" i="104"/>
  <c r="BC19" i="104" s="1"/>
  <c r="R19" i="104" s="1"/>
  <c r="AR17" i="102"/>
  <c r="X6" i="101"/>
  <c r="X56" i="101" s="1"/>
  <c r="AL6" i="72"/>
  <c r="P14" i="74"/>
  <c r="BC14" i="74"/>
  <c r="M14" i="74" s="1"/>
  <c r="P38" i="74"/>
  <c r="BC38" i="74" s="1"/>
  <c r="AK38" i="74" s="1"/>
  <c r="P43" i="74"/>
  <c r="BC43" i="74"/>
  <c r="AP43" i="74" s="1"/>
  <c r="AL6" i="76"/>
  <c r="BC35" i="106"/>
  <c r="AH35" i="106"/>
  <c r="Y17" i="105"/>
  <c r="BC42" i="76"/>
  <c r="AO42" i="76" s="1"/>
  <c r="Y17" i="70"/>
  <c r="E9" i="69"/>
  <c r="P52" i="109"/>
  <c r="W17" i="67"/>
  <c r="P11" i="87"/>
  <c r="BC11" i="87" s="1"/>
  <c r="J11" i="87" s="1"/>
  <c r="AH26" i="73"/>
  <c r="AH17" i="73"/>
  <c r="BC33" i="109"/>
  <c r="AF33" i="109"/>
  <c r="BC47" i="107"/>
  <c r="AT47" i="107"/>
  <c r="AY6" i="99"/>
  <c r="AY56" i="99"/>
  <c r="AQ6" i="88"/>
  <c r="AW6" i="108"/>
  <c r="AW6" i="70"/>
  <c r="AW56" i="70"/>
  <c r="Y37" i="68"/>
  <c r="AW17" i="100"/>
  <c r="AU17" i="104"/>
  <c r="W56" i="102"/>
  <c r="U17" i="88"/>
  <c r="P51" i="69"/>
  <c r="N17" i="105"/>
  <c r="N56" i="105"/>
  <c r="N6" i="100"/>
  <c r="N17" i="67"/>
  <c r="N56" i="67" s="1"/>
  <c r="M6" i="71"/>
  <c r="L6" i="96"/>
  <c r="K6" i="66"/>
  <c r="E7" i="99"/>
  <c r="AR6" i="87"/>
  <c r="P24" i="108"/>
  <c r="AS6" i="96"/>
  <c r="P12" i="106"/>
  <c r="AS6" i="88"/>
  <c r="AS56" i="88" s="1"/>
  <c r="AS17" i="108"/>
  <c r="AS17" i="109"/>
  <c r="AT17" i="66"/>
  <c r="P41" i="98"/>
  <c r="AY6" i="101"/>
  <c r="AY6" i="102"/>
  <c r="AY17" i="102"/>
  <c r="Q17" i="67"/>
  <c r="Y27" i="71"/>
  <c r="W17" i="75"/>
  <c r="P12" i="69"/>
  <c r="BC12" i="69" s="1"/>
  <c r="K12" i="69" s="1"/>
  <c r="AP17" i="72"/>
  <c r="P27" i="72"/>
  <c r="P26" i="72" s="1"/>
  <c r="Y36" i="107"/>
  <c r="Y35" i="109"/>
  <c r="Y34" i="107"/>
  <c r="U17" i="100"/>
  <c r="P22" i="108"/>
  <c r="BC22" i="108" s="1"/>
  <c r="U22" i="108" s="1"/>
  <c r="P15" i="104"/>
  <c r="P22" i="104"/>
  <c r="BC22" i="104" s="1"/>
  <c r="U22" i="104" s="1"/>
  <c r="U17" i="104"/>
  <c r="X6" i="103"/>
  <c r="X56" i="103" s="1"/>
  <c r="P22" i="101"/>
  <c r="U17" i="101"/>
  <c r="P25" i="101"/>
  <c r="BC25" i="101" s="1"/>
  <c r="X25" i="101" s="1"/>
  <c r="P25" i="100"/>
  <c r="BC25" i="100"/>
  <c r="X25" i="100" s="1"/>
  <c r="AN17" i="100"/>
  <c r="AB17" i="100"/>
  <c r="X6" i="99"/>
  <c r="BA17" i="99"/>
  <c r="P25" i="99"/>
  <c r="P20" i="98"/>
  <c r="AL6" i="73"/>
  <c r="AL56" i="73" s="1"/>
  <c r="P43" i="75"/>
  <c r="P43" i="76"/>
  <c r="BC50" i="101"/>
  <c r="AW50" i="101"/>
  <c r="H56" i="98"/>
  <c r="H6" i="69"/>
  <c r="M6" i="96"/>
  <c r="S17" i="86"/>
  <c r="AI6" i="109"/>
  <c r="P48" i="102"/>
  <c r="BC48" i="102" s="1"/>
  <c r="AU48" i="102" s="1"/>
  <c r="AP6" i="107"/>
  <c r="AP56" i="107"/>
  <c r="P44" i="103"/>
  <c r="AP6" i="100"/>
  <c r="AO17" i="74"/>
  <c r="P41" i="96"/>
  <c r="BC41" i="96" s="1"/>
  <c r="AN41" i="96" s="1"/>
  <c r="AZ6" i="106"/>
  <c r="AY6" i="108"/>
  <c r="P9" i="86"/>
  <c r="BC9" i="86"/>
  <c r="H9" i="86" s="1"/>
  <c r="AD6" i="104"/>
  <c r="AD6" i="105"/>
  <c r="AD6" i="106"/>
  <c r="P38" i="97"/>
  <c r="BC38" i="97"/>
  <c r="AK38" i="97" s="1"/>
  <c r="AV17" i="99"/>
  <c r="P12" i="101"/>
  <c r="P49" i="105"/>
  <c r="BC49" i="105" s="1"/>
  <c r="AV49" i="105" s="1"/>
  <c r="P11" i="106"/>
  <c r="BC11" i="106"/>
  <c r="J11" i="106" s="1"/>
  <c r="AY6" i="88"/>
  <c r="AY6" i="86"/>
  <c r="P20" i="109"/>
  <c r="BC20" i="109" s="1"/>
  <c r="S20" i="109" s="1"/>
  <c r="R17" i="73"/>
  <c r="AG26" i="74"/>
  <c r="AJ26" i="74"/>
  <c r="AJ17" i="74"/>
  <c r="AC26" i="74"/>
  <c r="Y33" i="107"/>
  <c r="Y31" i="108"/>
  <c r="AI26" i="105"/>
  <c r="E10" i="69"/>
  <c r="W17" i="97"/>
  <c r="U17" i="97"/>
  <c r="X6" i="96"/>
  <c r="X56" i="96" s="1"/>
  <c r="P22" i="106"/>
  <c r="BC22" i="106" s="1"/>
  <c r="U22" i="106" s="1"/>
  <c r="E12" i="96"/>
  <c r="P54" i="96"/>
  <c r="D5" i="104"/>
  <c r="Z7" i="98"/>
  <c r="Y7" i="98" s="1"/>
  <c r="P7" i="98" s="1"/>
  <c r="BC7" i="98" s="1"/>
  <c r="Y8" i="98"/>
  <c r="E11" i="104"/>
  <c r="J6" i="74"/>
  <c r="L17" i="100"/>
  <c r="O17" i="74"/>
  <c r="BB17" i="66"/>
  <c r="AZ17" i="86"/>
  <c r="P44" i="105"/>
  <c r="BC44" i="105"/>
  <c r="AQ44" i="105" s="1"/>
  <c r="AQ6" i="105"/>
  <c r="P20" i="102"/>
  <c r="AO6" i="66"/>
  <c r="AN17" i="101"/>
  <c r="P55" i="101"/>
  <c r="BC55" i="101" s="1"/>
  <c r="BB55" i="101" s="1"/>
  <c r="P45" i="96"/>
  <c r="BC45" i="96"/>
  <c r="AR45" i="96" s="1"/>
  <c r="AI56" i="76"/>
  <c r="Y29" i="76"/>
  <c r="P46" i="74"/>
  <c r="BC46" i="74" s="1"/>
  <c r="AS46" i="74" s="1"/>
  <c r="V17" i="70"/>
  <c r="AM6" i="73"/>
  <c r="AA26" i="69"/>
  <c r="AA17" i="69"/>
  <c r="AG26" i="87"/>
  <c r="AG17" i="87"/>
  <c r="AG6" i="74"/>
  <c r="AE6" i="72"/>
  <c r="AE56" i="72" s="1"/>
  <c r="P25" i="97"/>
  <c r="BC25" i="97"/>
  <c r="X25" i="97" s="1"/>
  <c r="P13" i="96"/>
  <c r="BC13" i="96" s="1"/>
  <c r="P19" i="96"/>
  <c r="P55" i="96"/>
  <c r="BC55" i="96"/>
  <c r="BB55" i="96" s="1"/>
  <c r="X6" i="107"/>
  <c r="X56" i="107" s="1"/>
  <c r="P36" i="97"/>
  <c r="BC36" i="97" s="1"/>
  <c r="AI36" i="97" s="1"/>
  <c r="P32" i="97"/>
  <c r="BC32" i="97"/>
  <c r="AE32" i="97" s="1"/>
  <c r="P29" i="97"/>
  <c r="BC29" i="97" s="1"/>
  <c r="AB29" i="97" s="1"/>
  <c r="P53" i="97"/>
  <c r="BC53" i="97"/>
  <c r="AZ53" i="97" s="1"/>
  <c r="N6" i="108"/>
  <c r="P29" i="108"/>
  <c r="BC29" i="108"/>
  <c r="AB29" i="108" s="1"/>
  <c r="AL6" i="86"/>
  <c r="AL56" i="86" s="1"/>
  <c r="AL6" i="87"/>
  <c r="AL56" i="87" s="1"/>
  <c r="P16" i="88"/>
  <c r="BC16" i="88" s="1"/>
  <c r="O16" i="88" s="1"/>
  <c r="AO17" i="104"/>
  <c r="AZ6" i="104"/>
  <c r="AB29" i="102"/>
  <c r="E12" i="86"/>
  <c r="E10" i="87"/>
  <c r="E15" i="73"/>
  <c r="I6" i="101"/>
  <c r="K17" i="107"/>
  <c r="K56" i="107" s="1"/>
  <c r="E15" i="106"/>
  <c r="E16" i="98"/>
  <c r="M17" i="105"/>
  <c r="M56" i="105" s="1"/>
  <c r="E13" i="101"/>
  <c r="P34" i="72"/>
  <c r="BC34" i="72"/>
  <c r="AG34" i="72" s="1"/>
  <c r="AW17" i="105"/>
  <c r="P24" i="107"/>
  <c r="BC24" i="107"/>
  <c r="W24" i="107" s="1"/>
  <c r="AA6" i="73"/>
  <c r="AA56" i="73" s="1"/>
  <c r="AM6" i="76"/>
  <c r="V17" i="104"/>
  <c r="Y28" i="67"/>
  <c r="P43" i="100"/>
  <c r="BC43" i="100"/>
  <c r="AP43" i="100" s="1"/>
  <c r="P18" i="103"/>
  <c r="BC18" i="103" s="1"/>
  <c r="Q18" i="103" s="1"/>
  <c r="AR17" i="104"/>
  <c r="AR6" i="96"/>
  <c r="AR56" i="96" s="1"/>
  <c r="BA6" i="102"/>
  <c r="BA56" i="102" s="1"/>
  <c r="BD54" i="102" s="1"/>
  <c r="V6" i="98"/>
  <c r="AK6" i="101"/>
  <c r="AK56" i="101" s="1"/>
  <c r="AC6" i="101"/>
  <c r="AC56" i="101" s="1"/>
  <c r="AP6" i="103"/>
  <c r="AR6" i="108"/>
  <c r="AR6" i="109"/>
  <c r="P45" i="66"/>
  <c r="BC45" i="66"/>
  <c r="AR45" i="66" s="1"/>
  <c r="AD6" i="101"/>
  <c r="AD56" i="101" s="1"/>
  <c r="P38" i="103"/>
  <c r="BC38" i="103" s="1"/>
  <c r="AK38" i="103" s="1"/>
  <c r="X17" i="69"/>
  <c r="P30" i="73"/>
  <c r="BC30" i="73" s="1"/>
  <c r="AC30" i="73" s="1"/>
  <c r="P39" i="69"/>
  <c r="P42" i="66"/>
  <c r="K6" i="109"/>
  <c r="E14" i="106"/>
  <c r="E10" i="74"/>
  <c r="N17" i="101"/>
  <c r="N56" i="101" s="1"/>
  <c r="P22" i="72"/>
  <c r="BC22" i="72" s="1"/>
  <c r="U22" i="72" s="1"/>
  <c r="AN6" i="74"/>
  <c r="AN17" i="74"/>
  <c r="AF26" i="75"/>
  <c r="AN6" i="75"/>
  <c r="AT6" i="99"/>
  <c r="P45" i="99"/>
  <c r="BC45" i="99" s="1"/>
  <c r="P21" i="100"/>
  <c r="BC21" i="100"/>
  <c r="T21" i="100" s="1"/>
  <c r="AT6" i="71"/>
  <c r="AT6" i="101"/>
  <c r="P23" i="101"/>
  <c r="P41" i="101"/>
  <c r="AT6" i="102"/>
  <c r="AT17" i="102"/>
  <c r="AT6" i="103"/>
  <c r="AT56" i="103" s="1"/>
  <c r="AI26" i="87"/>
  <c r="AB26" i="87"/>
  <c r="T17" i="75"/>
  <c r="AX17" i="76"/>
  <c r="AI26" i="76"/>
  <c r="AI17" i="76" s="1"/>
  <c r="Y27" i="76"/>
  <c r="AP17" i="73"/>
  <c r="P23" i="73"/>
  <c r="BC23" i="73" s="1"/>
  <c r="V23" i="73" s="1"/>
  <c r="AP17" i="74"/>
  <c r="AP6" i="76"/>
  <c r="AP56" i="76" s="1"/>
  <c r="AF6" i="73"/>
  <c r="AF56" i="73" s="1"/>
  <c r="BD33" i="73" s="1"/>
  <c r="P19" i="107"/>
  <c r="BA17" i="107"/>
  <c r="U17" i="107"/>
  <c r="X6" i="106"/>
  <c r="P19" i="97"/>
  <c r="BC19" i="97"/>
  <c r="R19" i="97" s="1"/>
  <c r="P37" i="97"/>
  <c r="P33" i="97"/>
  <c r="BC33" i="97"/>
  <c r="AF33" i="97" s="1"/>
  <c r="P46" i="97"/>
  <c r="BC46" i="97" s="1"/>
  <c r="AS46" i="97" s="1"/>
  <c r="P35" i="98"/>
  <c r="BC35" i="98" s="1"/>
  <c r="P30" i="98"/>
  <c r="BC30" i="98" s="1"/>
  <c r="AC30" i="98" s="1"/>
  <c r="AF6" i="101"/>
  <c r="P43" i="86"/>
  <c r="AL17" i="87"/>
  <c r="P43" i="87"/>
  <c r="AL17" i="88"/>
  <c r="P43" i="88"/>
  <c r="BC43" i="88" s="1"/>
  <c r="AP43" i="88" s="1"/>
  <c r="P43" i="66"/>
  <c r="BC43" i="66"/>
  <c r="AP43" i="66" s="1"/>
  <c r="P21" i="68"/>
  <c r="BC21" i="68" s="1"/>
  <c r="T21" i="68" s="1"/>
  <c r="P53" i="69"/>
  <c r="BC53" i="69"/>
  <c r="AZ53" i="69" s="1"/>
  <c r="P45" i="70"/>
  <c r="BC45" i="70" s="1"/>
  <c r="AR45" i="70" s="1"/>
  <c r="AL17" i="106"/>
  <c r="E11" i="102"/>
  <c r="E14" i="105"/>
  <c r="E12" i="109"/>
  <c r="BC22" i="100"/>
  <c r="E11" i="88"/>
  <c r="E14" i="97"/>
  <c r="E11" i="71"/>
  <c r="H17" i="87"/>
  <c r="H56" i="87"/>
  <c r="H6" i="107"/>
  <c r="M6" i="86"/>
  <c r="E7" i="98"/>
  <c r="O6" i="107"/>
  <c r="S6" i="96"/>
  <c r="P52" i="103"/>
  <c r="BC52" i="103" s="1"/>
  <c r="AY52" i="103" s="1"/>
  <c r="S6" i="100"/>
  <c r="S56" i="100"/>
  <c r="U6" i="67"/>
  <c r="W17" i="100"/>
  <c r="AC6" i="107"/>
  <c r="AC56" i="107"/>
  <c r="P37" i="70"/>
  <c r="BC37" i="70"/>
  <c r="AJ37" i="70" s="1"/>
  <c r="AE6" i="108"/>
  <c r="AF6" i="99"/>
  <c r="AF56" i="99"/>
  <c r="BD33" i="99" s="1"/>
  <c r="P42" i="86"/>
  <c r="BC42" i="86" s="1"/>
  <c r="AO42" i="86" s="1"/>
  <c r="AA26" i="72"/>
  <c r="AA6" i="76"/>
  <c r="AA6" i="104"/>
  <c r="AA17" i="101"/>
  <c r="AA26" i="76"/>
  <c r="AB6" i="100"/>
  <c r="AB26" i="68"/>
  <c r="AB6" i="108"/>
  <c r="AB6" i="97"/>
  <c r="AB56" i="97"/>
  <c r="P13" i="101"/>
  <c r="BC13" i="101"/>
  <c r="L13" i="101" s="1"/>
  <c r="AM17" i="106"/>
  <c r="AH6" i="108"/>
  <c r="AH56" i="108"/>
  <c r="AH6" i="109"/>
  <c r="AH26" i="68"/>
  <c r="AH17" i="68" s="1"/>
  <c r="AN6" i="105"/>
  <c r="AO6" i="104"/>
  <c r="AO6" i="107"/>
  <c r="AO6" i="96"/>
  <c r="BC43" i="69"/>
  <c r="AP43" i="69" s="1"/>
  <c r="E16" i="70"/>
  <c r="AU6" i="101"/>
  <c r="BB6" i="108"/>
  <c r="P39" i="67"/>
  <c r="BC39" i="67"/>
  <c r="AL39" i="67" s="1"/>
  <c r="AP17" i="108"/>
  <c r="AO6" i="72"/>
  <c r="AO56" i="72"/>
  <c r="AN17" i="105"/>
  <c r="AK6" i="109"/>
  <c r="AK56" i="109" s="1"/>
  <c r="AI6" i="74"/>
  <c r="AI56" i="74" s="1"/>
  <c r="AU17" i="86"/>
  <c r="AU6" i="67"/>
  <c r="P52" i="66"/>
  <c r="U6" i="66"/>
  <c r="P37" i="66"/>
  <c r="BC37" i="66" s="1"/>
  <c r="AJ37" i="66" s="1"/>
  <c r="R17" i="88"/>
  <c r="R6" i="76"/>
  <c r="R56" i="76" s="1"/>
  <c r="R6" i="71"/>
  <c r="R6" i="67"/>
  <c r="P31" i="86"/>
  <c r="BC31" i="86" s="1"/>
  <c r="AD31" i="86" s="1"/>
  <c r="P41" i="69"/>
  <c r="BC41" i="69"/>
  <c r="AN41" i="69" s="1"/>
  <c r="P13" i="104"/>
  <c r="BC13" i="104" s="1"/>
  <c r="L13" i="104" s="1"/>
  <c r="AB26" i="88"/>
  <c r="AB6" i="104"/>
  <c r="AB56" i="104" s="1"/>
  <c r="Y36" i="69"/>
  <c r="AA6" i="96"/>
  <c r="AA56" i="96"/>
  <c r="AB6" i="106"/>
  <c r="AA6" i="105"/>
  <c r="AQ6" i="70"/>
  <c r="AQ56" i="70"/>
  <c r="D5" i="109"/>
  <c r="AE6" i="104"/>
  <c r="AE56" i="104" s="1"/>
  <c r="AE17" i="104"/>
  <c r="AG17" i="100"/>
  <c r="P40" i="96"/>
  <c r="BC40" i="96" s="1"/>
  <c r="AM40" i="96" s="1"/>
  <c r="AP6" i="108"/>
  <c r="Y27" i="88"/>
  <c r="AZ17" i="66"/>
  <c r="AH26" i="66"/>
  <c r="S17" i="66"/>
  <c r="P55" i="87"/>
  <c r="P55" i="68"/>
  <c r="P55" i="70"/>
  <c r="P55" i="72"/>
  <c r="BC55" i="72"/>
  <c r="P54" i="87"/>
  <c r="BC54" i="87"/>
  <c r="AW17" i="88"/>
  <c r="P54" i="70"/>
  <c r="BC54" i="70" s="1"/>
  <c r="BA54" i="70" s="1"/>
  <c r="AZ17" i="72"/>
  <c r="P54" i="74"/>
  <c r="AS17" i="75"/>
  <c r="P54" i="75"/>
  <c r="BC54" i="75" s="1"/>
  <c r="BA54" i="75" s="1"/>
  <c r="AO17" i="69"/>
  <c r="P47" i="73"/>
  <c r="AP17" i="87"/>
  <c r="AP6" i="88"/>
  <c r="AP56" i="88" s="1"/>
  <c r="AP17" i="88"/>
  <c r="P42" i="88"/>
  <c r="BC42" i="88"/>
  <c r="R17" i="98"/>
  <c r="AF6" i="75"/>
  <c r="E9" i="87"/>
  <c r="E13" i="109"/>
  <c r="P29" i="109"/>
  <c r="BC29" i="109"/>
  <c r="AB29" i="109" s="1"/>
  <c r="AF6" i="107"/>
  <c r="AF56" i="107" s="1"/>
  <c r="BD33" i="107" s="1"/>
  <c r="W17" i="109"/>
  <c r="P25" i="109"/>
  <c r="X6" i="108"/>
  <c r="X56" i="108"/>
  <c r="P19" i="106"/>
  <c r="BC19" i="106"/>
  <c r="R19" i="106" s="1"/>
  <c r="AP17" i="106"/>
  <c r="P31" i="96"/>
  <c r="BC31" i="96"/>
  <c r="AD31" i="96" s="1"/>
  <c r="AO42" i="96"/>
  <c r="P46" i="96"/>
  <c r="BC46" i="96"/>
  <c r="AN6" i="98"/>
  <c r="AN56" i="98"/>
  <c r="P47" i="98"/>
  <c r="P53" i="98"/>
  <c r="BC53" i="98" s="1"/>
  <c r="AZ53" i="98" s="1"/>
  <c r="I6" i="99"/>
  <c r="P9" i="99"/>
  <c r="BC9" i="99" s="1"/>
  <c r="P37" i="99"/>
  <c r="P42" i="99"/>
  <c r="P53" i="99"/>
  <c r="BC53" i="99" s="1"/>
  <c r="AZ53" i="99" s="1"/>
  <c r="I6" i="100"/>
  <c r="E12" i="103"/>
  <c r="AC30" i="104"/>
  <c r="AF6" i="104"/>
  <c r="AF56" i="104" s="1"/>
  <c r="AF6" i="105"/>
  <c r="M17" i="76"/>
  <c r="M56" i="76"/>
  <c r="N6" i="68"/>
  <c r="N6" i="66"/>
  <c r="W17" i="72"/>
  <c r="AC6" i="71"/>
  <c r="AC56" i="71" s="1"/>
  <c r="Y31" i="66"/>
  <c r="P44" i="70"/>
  <c r="BC44" i="70"/>
  <c r="AQ44" i="70" s="1"/>
  <c r="AH6" i="88"/>
  <c r="AI6" i="101"/>
  <c r="AI56" i="101"/>
  <c r="AI17" i="109"/>
  <c r="E12" i="67"/>
  <c r="E8" i="66"/>
  <c r="AQ6" i="68"/>
  <c r="AQ56" i="68" s="1"/>
  <c r="AV17" i="66"/>
  <c r="AD26" i="86"/>
  <c r="AD26" i="73"/>
  <c r="P39" i="74"/>
  <c r="BC39" i="74"/>
  <c r="AL39" i="74" s="1"/>
  <c r="R6" i="72"/>
  <c r="R56" i="72" s="1"/>
  <c r="V6" i="96"/>
  <c r="AV6" i="86"/>
  <c r="AW6" i="72"/>
  <c r="AW56" i="72" s="1"/>
  <c r="BD50" i="72" s="1"/>
  <c r="AM17" i="107"/>
  <c r="AB6" i="99"/>
  <c r="AB56" i="99" s="1"/>
  <c r="H6" i="102"/>
  <c r="P14" i="100"/>
  <c r="BC14" i="100"/>
  <c r="M14" i="100" s="1"/>
  <c r="N17" i="100"/>
  <c r="N56" i="100" s="1"/>
  <c r="N17" i="75"/>
  <c r="N56" i="75" s="1"/>
  <c r="BB6" i="70"/>
  <c r="AU6" i="74"/>
  <c r="AU56" i="74"/>
  <c r="R6" i="66"/>
  <c r="R56" i="66"/>
  <c r="AT6" i="75"/>
  <c r="D5" i="68"/>
  <c r="D5" i="66"/>
  <c r="D5" i="100"/>
  <c r="P39" i="100"/>
  <c r="V6" i="99"/>
  <c r="V56" i="99" s="1"/>
  <c r="AI6" i="104"/>
  <c r="AI56" i="104" s="1"/>
  <c r="AJ6" i="105"/>
  <c r="AL6" i="97"/>
  <c r="AO6" i="102"/>
  <c r="AQ6" i="102"/>
  <c r="AR17" i="99"/>
  <c r="AS6" i="105"/>
  <c r="AS56" i="105"/>
  <c r="AZ6" i="108"/>
  <c r="BC33" i="98"/>
  <c r="AF33" i="98" s="1"/>
  <c r="BB6" i="69"/>
  <c r="BB6" i="75"/>
  <c r="BC30" i="107"/>
  <c r="AC30" i="107" s="1"/>
  <c r="AG26" i="101"/>
  <c r="AG17" i="101" s="1"/>
  <c r="AD26" i="101"/>
  <c r="AD17" i="101" s="1"/>
  <c r="AI26" i="101"/>
  <c r="AI17" i="101" s="1"/>
  <c r="AC26" i="101"/>
  <c r="AC17" i="101" s="1"/>
  <c r="F17" i="108"/>
  <c r="F56" i="108" s="1"/>
  <c r="AL17" i="69"/>
  <c r="P52" i="69"/>
  <c r="AL6" i="71"/>
  <c r="P10" i="96"/>
  <c r="BC10" i="96"/>
  <c r="I10" i="96" s="1"/>
  <c r="W6" i="96"/>
  <c r="Q26" i="87"/>
  <c r="Q17" i="87"/>
  <c r="P27" i="87"/>
  <c r="P26" i="87"/>
  <c r="X7" i="105"/>
  <c r="X6" i="105"/>
  <c r="X56" i="105" s="1"/>
  <c r="P8" i="105"/>
  <c r="P25" i="102"/>
  <c r="BC25" i="102"/>
  <c r="X25" i="102" s="1"/>
  <c r="R17" i="102"/>
  <c r="U17" i="99"/>
  <c r="X17" i="97"/>
  <c r="P22" i="97"/>
  <c r="F26" i="74"/>
  <c r="E27" i="74"/>
  <c r="E26" i="74"/>
  <c r="Z7" i="96"/>
  <c r="Y7" i="96"/>
  <c r="Y8" i="96"/>
  <c r="R56" i="107"/>
  <c r="P22" i="96"/>
  <c r="AN17" i="96"/>
  <c r="P26" i="96"/>
  <c r="BC27" i="96"/>
  <c r="AM17" i="105"/>
  <c r="AM56" i="105"/>
  <c r="Y8" i="86"/>
  <c r="P8" i="86"/>
  <c r="BC8" i="86" s="1"/>
  <c r="G8" i="86" s="1"/>
  <c r="Z7" i="86"/>
  <c r="Z6" i="86"/>
  <c r="Y23" i="98"/>
  <c r="Y17" i="98"/>
  <c r="Z17" i="98"/>
  <c r="Y8" i="99"/>
  <c r="P8" i="99" s="1"/>
  <c r="BC8" i="99" s="1"/>
  <c r="Z7" i="99"/>
  <c r="Z7" i="104"/>
  <c r="Y8" i="104"/>
  <c r="F6" i="102"/>
  <c r="AA56" i="104"/>
  <c r="AB56" i="100"/>
  <c r="AN56" i="75"/>
  <c r="Y27" i="68"/>
  <c r="AN56" i="74"/>
  <c r="AR17" i="76"/>
  <c r="P27" i="76"/>
  <c r="P55" i="71"/>
  <c r="BC55" i="71"/>
  <c r="BB55" i="71" s="1"/>
  <c r="P54" i="76"/>
  <c r="BC54" i="76" s="1"/>
  <c r="BA54" i="76" s="1"/>
  <c r="P47" i="70"/>
  <c r="AP6" i="66"/>
  <c r="AP56" i="66" s="1"/>
  <c r="AP6" i="73"/>
  <c r="AP56" i="73" s="1"/>
  <c r="P25" i="105"/>
  <c r="BC25" i="105" s="1"/>
  <c r="X25" i="105" s="1"/>
  <c r="P10" i="104"/>
  <c r="BC10" i="104"/>
  <c r="I10" i="104" s="1"/>
  <c r="X6" i="100"/>
  <c r="X56" i="100" s="1"/>
  <c r="BD25" i="100" s="1"/>
  <c r="AS17" i="98"/>
  <c r="P25" i="98"/>
  <c r="X6" i="97"/>
  <c r="X56" i="97"/>
  <c r="BD25" i="97" s="1"/>
  <c r="AO17" i="96"/>
  <c r="P20" i="107"/>
  <c r="P25" i="107"/>
  <c r="BC25" i="107" s="1"/>
  <c r="X25" i="107" s="1"/>
  <c r="P25" i="106"/>
  <c r="BC25" i="106"/>
  <c r="X25" i="106" s="1"/>
  <c r="AN6" i="97"/>
  <c r="AN56" i="97" s="1"/>
  <c r="E9" i="103"/>
  <c r="AF6" i="103"/>
  <c r="AL6" i="88"/>
  <c r="AL56" i="88" s="1"/>
  <c r="AL6" i="66"/>
  <c r="AL56" i="66" s="1"/>
  <c r="P40" i="75"/>
  <c r="BC40" i="75" s="1"/>
  <c r="AM40" i="75" s="1"/>
  <c r="P22" i="88"/>
  <c r="BC22" i="88"/>
  <c r="U22" i="88" s="1"/>
  <c r="W56" i="108"/>
  <c r="P23" i="109"/>
  <c r="Q17" i="107"/>
  <c r="N56" i="96"/>
  <c r="U56" i="106"/>
  <c r="P27" i="88"/>
  <c r="P27" i="67"/>
  <c r="BC27" i="67" s="1"/>
  <c r="AE17" i="106"/>
  <c r="P19" i="108"/>
  <c r="BC19" i="108"/>
  <c r="AT17" i="101"/>
  <c r="I6" i="109"/>
  <c r="J17" i="87"/>
  <c r="J56" i="87"/>
  <c r="P51" i="106"/>
  <c r="BC51" i="106"/>
  <c r="AX51" i="106" s="1"/>
  <c r="Y34" i="68"/>
  <c r="AE26" i="69"/>
  <c r="AE17" i="69"/>
  <c r="AW17" i="76"/>
  <c r="AD17" i="86"/>
  <c r="P20" i="74"/>
  <c r="BC20" i="74"/>
  <c r="S20" i="74" s="1"/>
  <c r="P41" i="70"/>
  <c r="BC41" i="70" s="1"/>
  <c r="AN41" i="70" s="1"/>
  <c r="V6" i="67"/>
  <c r="V56" i="67"/>
  <c r="P20" i="108"/>
  <c r="BC20" i="108"/>
  <c r="S20" i="108" s="1"/>
  <c r="K17" i="98"/>
  <c r="K56" i="98" s="1"/>
  <c r="E12" i="72"/>
  <c r="AE6" i="103"/>
  <c r="AE56" i="103"/>
  <c r="AG17" i="98"/>
  <c r="X17" i="109"/>
  <c r="P25" i="108"/>
  <c r="AL6" i="69"/>
  <c r="AL56" i="69" s="1"/>
  <c r="AL17" i="70"/>
  <c r="P27" i="74"/>
  <c r="P26" i="74"/>
  <c r="V56" i="87"/>
  <c r="AX6" i="105"/>
  <c r="AX56" i="105" s="1"/>
  <c r="BD51" i="105" s="1"/>
  <c r="Q17" i="106"/>
  <c r="E7" i="107"/>
  <c r="P21" i="96"/>
  <c r="BC21" i="96"/>
  <c r="T21" i="96" s="1"/>
  <c r="AA26" i="68"/>
  <c r="AA17" i="68" s="1"/>
  <c r="AS17" i="99"/>
  <c r="X17" i="96"/>
  <c r="AM6" i="101"/>
  <c r="AM56" i="101" s="1"/>
  <c r="P8" i="73"/>
  <c r="BC8" i="73" s="1"/>
  <c r="G8" i="73" s="1"/>
  <c r="P9" i="103"/>
  <c r="BC9" i="103"/>
  <c r="H9" i="103" s="1"/>
  <c r="P24" i="102"/>
  <c r="BC24" i="102" s="1"/>
  <c r="Y34" i="86"/>
  <c r="S17" i="98"/>
  <c r="Y27" i="74"/>
  <c r="E8" i="100"/>
  <c r="AO42" i="103"/>
  <c r="U17" i="108"/>
  <c r="BB6" i="74"/>
  <c r="BB56" i="74"/>
  <c r="BC33" i="103"/>
  <c r="AF33" i="103"/>
  <c r="BC34" i="104"/>
  <c r="AG34" i="104"/>
  <c r="Q7" i="71"/>
  <c r="P7" i="71"/>
  <c r="AF6" i="102"/>
  <c r="AQ17" i="101"/>
  <c r="E9" i="108"/>
  <c r="L6" i="100"/>
  <c r="L17" i="106"/>
  <c r="L56" i="106"/>
  <c r="E7" i="75"/>
  <c r="M6" i="87"/>
  <c r="W6" i="104"/>
  <c r="W56" i="104"/>
  <c r="AV17" i="75"/>
  <c r="AF56" i="101"/>
  <c r="P38" i="102"/>
  <c r="BC38" i="102"/>
  <c r="AK38" i="102" s="1"/>
  <c r="P51" i="109"/>
  <c r="BC51" i="109" s="1"/>
  <c r="AX51" i="109" s="1"/>
  <c r="P48" i="98"/>
  <c r="BC48" i="98"/>
  <c r="AU48" i="98" s="1"/>
  <c r="V6" i="76"/>
  <c r="AH6" i="106"/>
  <c r="AH56" i="106"/>
  <c r="AH6" i="68"/>
  <c r="AH56" i="68"/>
  <c r="AH56" i="98"/>
  <c r="P48" i="103"/>
  <c r="BC48" i="103" s="1"/>
  <c r="AU48" i="103" s="1"/>
  <c r="AJ26" i="72"/>
  <c r="P40" i="99"/>
  <c r="BC40" i="99" s="1"/>
  <c r="AM40" i="99" s="1"/>
  <c r="AN6" i="99"/>
  <c r="AN56" i="105"/>
  <c r="AO6" i="108"/>
  <c r="AO56" i="108"/>
  <c r="AO56" i="107"/>
  <c r="AO56" i="96"/>
  <c r="AQ6" i="99"/>
  <c r="AQ56" i="99"/>
  <c r="AF6" i="109"/>
  <c r="AF56" i="109"/>
  <c r="BD33" i="109" s="1"/>
  <c r="P31" i="66"/>
  <c r="BC31" i="66" s="1"/>
  <c r="AD31" i="66" s="1"/>
  <c r="P51" i="73"/>
  <c r="BC51" i="73"/>
  <c r="AX51" i="73" s="1"/>
  <c r="AE6" i="88"/>
  <c r="AE56" i="88" s="1"/>
  <c r="U17" i="75"/>
  <c r="P28" i="88"/>
  <c r="BC28" i="88"/>
  <c r="AA28" i="88" s="1"/>
  <c r="P53" i="88"/>
  <c r="BC53" i="88" s="1"/>
  <c r="AZ53" i="88" s="1"/>
  <c r="AY17" i="105"/>
  <c r="AN6" i="103"/>
  <c r="AJ26" i="71"/>
  <c r="AJ17" i="71"/>
  <c r="AI6" i="105"/>
  <c r="AI56" i="105"/>
  <c r="Y36" i="86"/>
  <c r="AJ6" i="74"/>
  <c r="AJ56" i="74" s="1"/>
  <c r="AH17" i="74"/>
  <c r="AT6" i="69"/>
  <c r="AT56" i="69"/>
  <c r="AS17" i="104"/>
  <c r="AP17" i="102"/>
  <c r="P19" i="72"/>
  <c r="BC19" i="72"/>
  <c r="R19" i="72" s="1"/>
  <c r="P16" i="100"/>
  <c r="AV6" i="71"/>
  <c r="AV56" i="71"/>
  <c r="P44" i="74"/>
  <c r="BC44" i="74" s="1"/>
  <c r="AQ44" i="74"/>
  <c r="AS6" i="108"/>
  <c r="P39" i="106"/>
  <c r="BC39" i="106" s="1"/>
  <c r="AL39" i="106" s="1"/>
  <c r="AM17" i="98"/>
  <c r="AB6" i="102"/>
  <c r="AB56" i="102" s="1"/>
  <c r="BD29" i="102" s="1"/>
  <c r="Y34" i="67"/>
  <c r="AH6" i="101"/>
  <c r="AF17" i="75"/>
  <c r="AG26" i="86"/>
  <c r="AG17" i="86" s="1"/>
  <c r="AD6" i="107"/>
  <c r="K6" i="86"/>
  <c r="E14" i="76"/>
  <c r="K17" i="68"/>
  <c r="K56" i="68"/>
  <c r="E10" i="68"/>
  <c r="I17" i="102"/>
  <c r="I56" i="102" s="1"/>
  <c r="E15" i="97"/>
  <c r="E16" i="102"/>
  <c r="O17" i="101"/>
  <c r="O56" i="101" s="1"/>
  <c r="E12" i="108"/>
  <c r="Q17" i="100"/>
  <c r="J17" i="72"/>
  <c r="P10" i="97"/>
  <c r="BC10" i="97"/>
  <c r="I10" i="97" s="1"/>
  <c r="N17" i="76"/>
  <c r="N56" i="76" s="1"/>
  <c r="M17" i="73"/>
  <c r="M56" i="73" s="1"/>
  <c r="E11" i="86"/>
  <c r="P16" i="76"/>
  <c r="BC16" i="76"/>
  <c r="O16" i="76" s="1"/>
  <c r="Y31" i="68"/>
  <c r="AI26" i="66"/>
  <c r="AI17" i="66"/>
  <c r="M6" i="76"/>
  <c r="K17" i="72"/>
  <c r="K56" i="72" s="1"/>
  <c r="P9" i="72"/>
  <c r="BC9" i="72" s="1"/>
  <c r="H9" i="72" s="1"/>
  <c r="AS6" i="66"/>
  <c r="AS56" i="66"/>
  <c r="AO17" i="71"/>
  <c r="V17" i="76"/>
  <c r="P24" i="73"/>
  <c r="BC24" i="73"/>
  <c r="P28" i="69"/>
  <c r="BC28" i="69"/>
  <c r="AA28" i="69" s="1"/>
  <c r="V56" i="70"/>
  <c r="P10" i="67"/>
  <c r="BC10" i="67"/>
  <c r="I10" i="67" s="1"/>
  <c r="P23" i="67"/>
  <c r="BC23" i="67" s="1"/>
  <c r="V23" i="67"/>
  <c r="AU17" i="72"/>
  <c r="P52" i="72"/>
  <c r="BC52" i="72" s="1"/>
  <c r="AY52" i="72" s="1"/>
  <c r="U56" i="76"/>
  <c r="U17" i="74"/>
  <c r="P11" i="73"/>
  <c r="BC11" i="73"/>
  <c r="J11" i="73" s="1"/>
  <c r="S6" i="71"/>
  <c r="S56" i="71" s="1"/>
  <c r="P11" i="66"/>
  <c r="BC11" i="66" s="1"/>
  <c r="J11" i="66" s="1"/>
  <c r="P42" i="67"/>
  <c r="P28" i="75"/>
  <c r="BC28" i="75" s="1"/>
  <c r="AA28" i="75" s="1"/>
  <c r="D5" i="99"/>
  <c r="Z6" i="101"/>
  <c r="J7" i="72"/>
  <c r="J6" i="72"/>
  <c r="E8" i="72"/>
  <c r="S17" i="96"/>
  <c r="S56" i="96"/>
  <c r="Y34" i="75"/>
  <c r="AD26" i="75"/>
  <c r="O7" i="73"/>
  <c r="E7" i="73" s="1"/>
  <c r="E8" i="73"/>
  <c r="Z7" i="100"/>
  <c r="Y8" i="100"/>
  <c r="P8" i="100"/>
  <c r="BC8" i="100" s="1"/>
  <c r="G8" i="100"/>
  <c r="Y20" i="106"/>
  <c r="Z17" i="106"/>
  <c r="Y8" i="107"/>
  <c r="P8" i="107"/>
  <c r="BC8" i="107" s="1"/>
  <c r="G8" i="107" s="1"/>
  <c r="Z7" i="107"/>
  <c r="Y7" i="107"/>
  <c r="P7" i="107" s="1"/>
  <c r="BC7" i="107"/>
  <c r="F7" i="107" s="1"/>
  <c r="P43" i="103"/>
  <c r="P10" i="109"/>
  <c r="BC10" i="109"/>
  <c r="I10" i="109" s="1"/>
  <c r="AL6" i="109"/>
  <c r="AL56" i="109" s="1"/>
  <c r="BB26" i="109"/>
  <c r="Y27" i="86"/>
  <c r="AA26" i="86"/>
  <c r="AA17" i="86" s="1"/>
  <c r="R26" i="86"/>
  <c r="P27" i="86"/>
  <c r="Y27" i="66"/>
  <c r="AA26" i="66"/>
  <c r="AA17" i="66"/>
  <c r="Y27" i="99"/>
  <c r="AI26" i="99"/>
  <c r="AI17" i="99" s="1"/>
  <c r="Y27" i="102"/>
  <c r="P27" i="102"/>
  <c r="P26" i="102"/>
  <c r="Y27" i="103"/>
  <c r="AC26" i="103"/>
  <c r="AC17" i="103" s="1"/>
  <c r="Y6" i="71"/>
  <c r="AQ17" i="98"/>
  <c r="AE17" i="108"/>
  <c r="P38" i="96"/>
  <c r="BC38" i="96" s="1"/>
  <c r="AK38" i="96"/>
  <c r="AR56" i="109"/>
  <c r="BC38" i="106"/>
  <c r="AK38" i="106" s="1"/>
  <c r="AR56" i="97"/>
  <c r="BC37" i="87"/>
  <c r="AJ37" i="87"/>
  <c r="E8" i="96"/>
  <c r="BC11" i="98"/>
  <c r="J11" i="98" s="1"/>
  <c r="AV56" i="100"/>
  <c r="AQ56" i="109"/>
  <c r="T17" i="76"/>
  <c r="AB17" i="72"/>
  <c r="BC11" i="102"/>
  <c r="J11" i="102" s="1"/>
  <c r="P27" i="66"/>
  <c r="P26" i="66" s="1"/>
  <c r="Q26" i="76"/>
  <c r="P8" i="108"/>
  <c r="BC8" i="108"/>
  <c r="G8" i="108" s="1"/>
  <c r="E8" i="103"/>
  <c r="E10" i="97"/>
  <c r="I6" i="86"/>
  <c r="E13" i="68"/>
  <c r="Y28" i="66"/>
  <c r="P46" i="72"/>
  <c r="BC46" i="72"/>
  <c r="AS46" i="72" s="1"/>
  <c r="P13" i="106"/>
  <c r="BC13" i="106" s="1"/>
  <c r="L13" i="106" s="1"/>
  <c r="Y37" i="87"/>
  <c r="AG6" i="104"/>
  <c r="AG56" i="104" s="1"/>
  <c r="BD34" i="104"/>
  <c r="P40" i="101"/>
  <c r="BC40" i="101"/>
  <c r="AM40" i="101" s="1"/>
  <c r="E14" i="98"/>
  <c r="E14" i="100"/>
  <c r="I17" i="96"/>
  <c r="I56" i="96" s="1"/>
  <c r="BD10" i="96" s="1"/>
  <c r="AD56" i="106"/>
  <c r="X6" i="109"/>
  <c r="X56" i="109" s="1"/>
  <c r="P25" i="104"/>
  <c r="BC25" i="104" s="1"/>
  <c r="X25" i="104" s="1"/>
  <c r="AU17" i="97"/>
  <c r="P14" i="106"/>
  <c r="BC14" i="106" s="1"/>
  <c r="M14" i="106" s="1"/>
  <c r="P39" i="96"/>
  <c r="BC39" i="96"/>
  <c r="AL39" i="96" s="1"/>
  <c r="Y7" i="97"/>
  <c r="Y6" i="97" s="1"/>
  <c r="Y27" i="87"/>
  <c r="AJ17" i="88"/>
  <c r="AQ56" i="96"/>
  <c r="BD44" i="96" s="1"/>
  <c r="E7" i="102"/>
  <c r="AU6" i="108"/>
  <c r="P24" i="109"/>
  <c r="BC24" i="109" s="1"/>
  <c r="W24" i="109"/>
  <c r="AX6" i="101"/>
  <c r="AX56" i="101"/>
  <c r="P39" i="70"/>
  <c r="BC39" i="70"/>
  <c r="AL39" i="70" s="1"/>
  <c r="AC17" i="98"/>
  <c r="AW50" i="100"/>
  <c r="Z7" i="105"/>
  <c r="F26" i="103"/>
  <c r="P27" i="71"/>
  <c r="P26" i="100"/>
  <c r="X17" i="107"/>
  <c r="P27" i="73"/>
  <c r="P26" i="73"/>
  <c r="AG17" i="97"/>
  <c r="AC17" i="104"/>
  <c r="AT6" i="98"/>
  <c r="BC33" i="101"/>
  <c r="AF33" i="101" s="1"/>
  <c r="BC35" i="105"/>
  <c r="AH35" i="105" s="1"/>
  <c r="AF33" i="102"/>
  <c r="O6" i="106"/>
  <c r="R17" i="74"/>
  <c r="W17" i="96"/>
  <c r="P20" i="75"/>
  <c r="BC20" i="75" s="1"/>
  <c r="S20" i="75"/>
  <c r="Z17" i="100"/>
  <c r="P53" i="72"/>
  <c r="BC53" i="72"/>
  <c r="AZ53" i="72"/>
  <c r="AM17" i="97"/>
  <c r="AZ56" i="104"/>
  <c r="L56" i="100"/>
  <c r="M17" i="109"/>
  <c r="M6" i="107"/>
  <c r="M17" i="71"/>
  <c r="M56" i="71"/>
  <c r="M17" i="100"/>
  <c r="M56" i="100" s="1"/>
  <c r="BD14" i="100" s="1"/>
  <c r="M17" i="98"/>
  <c r="AV6" i="99"/>
  <c r="AV56" i="99" s="1"/>
  <c r="AV17" i="87"/>
  <c r="P45" i="104"/>
  <c r="AV56" i="86"/>
  <c r="P37" i="67"/>
  <c r="BC37" i="67" s="1"/>
  <c r="P16" i="105"/>
  <c r="BC16" i="105"/>
  <c r="O16" i="105" s="1"/>
  <c r="AA17" i="103"/>
  <c r="AA6" i="99"/>
  <c r="Y29" i="66"/>
  <c r="AJ6" i="87"/>
  <c r="AJ6" i="103"/>
  <c r="AK17" i="106"/>
  <c r="P43" i="97"/>
  <c r="AN17" i="107"/>
  <c r="AO6" i="109"/>
  <c r="AO56" i="109"/>
  <c r="E13" i="71"/>
  <c r="E10" i="98"/>
  <c r="AY6" i="100"/>
  <c r="BB17" i="105"/>
  <c r="AY6" i="107"/>
  <c r="AY56" i="107" s="1"/>
  <c r="P51" i="74"/>
  <c r="BC51" i="74"/>
  <c r="AX51" i="74"/>
  <c r="AT56" i="71"/>
  <c r="P14" i="102"/>
  <c r="BC14" i="102"/>
  <c r="M14" i="102"/>
  <c r="P10" i="103"/>
  <c r="BC10" i="103" s="1"/>
  <c r="I10" i="103" s="1"/>
  <c r="AR17" i="97"/>
  <c r="AQ6" i="74"/>
  <c r="AQ17" i="96"/>
  <c r="AQ56" i="88"/>
  <c r="AN6" i="108"/>
  <c r="AN56" i="108" s="1"/>
  <c r="S6" i="74"/>
  <c r="P13" i="68"/>
  <c r="BC13" i="68"/>
  <c r="L13" i="68" s="1"/>
  <c r="P31" i="67"/>
  <c r="BC31" i="67"/>
  <c r="AD31" i="67"/>
  <c r="P41" i="105"/>
  <c r="BC41" i="105" s="1"/>
  <c r="P34" i="73"/>
  <c r="BC34" i="73"/>
  <c r="AG34" i="73" s="1"/>
  <c r="AK17" i="96"/>
  <c r="AK17" i="102"/>
  <c r="AL17" i="96"/>
  <c r="AL6" i="100"/>
  <c r="AL56" i="100"/>
  <c r="AL6" i="106"/>
  <c r="AL56" i="106"/>
  <c r="BD39" i="106" s="1"/>
  <c r="AN56" i="100"/>
  <c r="BD41" i="100"/>
  <c r="P12" i="74"/>
  <c r="BC12" i="74" s="1"/>
  <c r="K12" i="74" s="1"/>
  <c r="AO6" i="103"/>
  <c r="AO56" i="103"/>
  <c r="AO17" i="106"/>
  <c r="AP17" i="97"/>
  <c r="AP17" i="104"/>
  <c r="AP6" i="109"/>
  <c r="AP56" i="109" s="1"/>
  <c r="AQ17" i="99"/>
  <c r="AQ6" i="86"/>
  <c r="AR6" i="98"/>
  <c r="AR6" i="69"/>
  <c r="AR17" i="107"/>
  <c r="BA17" i="68"/>
  <c r="AY17" i="68"/>
  <c r="AZ6" i="109"/>
  <c r="AZ56" i="109"/>
  <c r="BC44" i="103"/>
  <c r="AQ44" i="103"/>
  <c r="AR6" i="104"/>
  <c r="AF26" i="67"/>
  <c r="AF17" i="67"/>
  <c r="AB26" i="67"/>
  <c r="AB17" i="67" s="1"/>
  <c r="P27" i="68"/>
  <c r="P26" i="68"/>
  <c r="AN17" i="68"/>
  <c r="P27" i="70"/>
  <c r="AI26" i="73"/>
  <c r="AI17" i="73"/>
  <c r="Y27" i="73"/>
  <c r="P27" i="75"/>
  <c r="P26" i="75"/>
  <c r="V17" i="75"/>
  <c r="P55" i="74"/>
  <c r="BC55" i="74" s="1"/>
  <c r="P54" i="88"/>
  <c r="P54" i="66"/>
  <c r="BC54" i="66"/>
  <c r="BA54" i="66" s="1"/>
  <c r="P54" i="67"/>
  <c r="BC54" i="67"/>
  <c r="BA54" i="67"/>
  <c r="P47" i="71"/>
  <c r="BC47" i="71"/>
  <c r="AT47" i="71"/>
  <c r="P47" i="72"/>
  <c r="BC47" i="72" s="1"/>
  <c r="AT47" i="72" s="1"/>
  <c r="P47" i="75"/>
  <c r="BC47" i="75"/>
  <c r="AT47" i="75" s="1"/>
  <c r="P47" i="76"/>
  <c r="BC47" i="76"/>
  <c r="AT47" i="76"/>
  <c r="AP17" i="86"/>
  <c r="AP6" i="87"/>
  <c r="AP56" i="87"/>
  <c r="P27" i="97"/>
  <c r="P27" i="98"/>
  <c r="S17" i="101"/>
  <c r="AN17" i="102"/>
  <c r="AO17" i="103"/>
  <c r="P27" i="103"/>
  <c r="S17" i="104"/>
  <c r="BC50" i="96"/>
  <c r="AW50" i="96"/>
  <c r="BC41" i="101"/>
  <c r="AN41" i="101"/>
  <c r="Z26" i="99"/>
  <c r="Z17" i="99"/>
  <c r="Y28" i="99"/>
  <c r="Y6" i="74"/>
  <c r="AE56" i="105"/>
  <c r="P8" i="97"/>
  <c r="BC8" i="97" s="1"/>
  <c r="G8" i="97" s="1"/>
  <c r="P8" i="67"/>
  <c r="BC8" i="67"/>
  <c r="G8" i="67" s="1"/>
  <c r="AC17" i="76"/>
  <c r="BC25" i="98"/>
  <c r="X25" i="98"/>
  <c r="AA17" i="98"/>
  <c r="AI17" i="108"/>
  <c r="P20" i="72"/>
  <c r="BC20" i="72"/>
  <c r="S20" i="72" s="1"/>
  <c r="E7" i="96"/>
  <c r="AU56" i="109"/>
  <c r="X6" i="98"/>
  <c r="X56" i="98" s="1"/>
  <c r="BD25" i="98" s="1"/>
  <c r="P49" i="72"/>
  <c r="BC37" i="108"/>
  <c r="AJ37" i="108" s="1"/>
  <c r="BC36" i="108"/>
  <c r="AI36" i="108"/>
  <c r="AG17" i="104"/>
  <c r="BC27" i="106"/>
  <c r="Z27" i="106"/>
  <c r="BC47" i="101"/>
  <c r="AT47" i="101"/>
  <c r="P16" i="67"/>
  <c r="BC16" i="67"/>
  <c r="O16" i="67"/>
  <c r="BC35" i="99"/>
  <c r="AH35" i="99" s="1"/>
  <c r="BC35" i="102"/>
  <c r="AH35" i="102"/>
  <c r="BC29" i="103"/>
  <c r="AB29" i="103" s="1"/>
  <c r="BC42" i="97"/>
  <c r="AO42" i="97"/>
  <c r="Q17" i="109"/>
  <c r="P38" i="108"/>
  <c r="BC38" i="108"/>
  <c r="AK38" i="108"/>
  <c r="AB6" i="69"/>
  <c r="AB56" i="69" s="1"/>
  <c r="AM17" i="102"/>
  <c r="AQ17" i="107"/>
  <c r="AR17" i="100"/>
  <c r="AS17" i="76"/>
  <c r="AT17" i="109"/>
  <c r="BA6" i="103"/>
  <c r="AZ17" i="101"/>
  <c r="E17" i="88"/>
  <c r="BC19" i="96"/>
  <c r="R19" i="96"/>
  <c r="BC47" i="73"/>
  <c r="AT47" i="73" s="1"/>
  <c r="E13" i="87"/>
  <c r="E11" i="96"/>
  <c r="E15" i="101"/>
  <c r="BC50" i="107"/>
  <c r="AW50" i="107"/>
  <c r="O6" i="76"/>
  <c r="E15" i="69"/>
  <c r="O17" i="97"/>
  <c r="O56" i="97"/>
  <c r="O6" i="87"/>
  <c r="E12" i="88"/>
  <c r="O17" i="96"/>
  <c r="O56" i="96" s="1"/>
  <c r="T6" i="69"/>
  <c r="T56" i="69"/>
  <c r="P39" i="104"/>
  <c r="BC39" i="104" s="1"/>
  <c r="AL39" i="104" s="1"/>
  <c r="AW6" i="71"/>
  <c r="AW56" i="71" s="1"/>
  <c r="AW17" i="109"/>
  <c r="AW6" i="96"/>
  <c r="AW56" i="96"/>
  <c r="AW6" i="106"/>
  <c r="AW56" i="106" s="1"/>
  <c r="AW6" i="97"/>
  <c r="AW56" i="97"/>
  <c r="AW56" i="108"/>
  <c r="P28" i="73"/>
  <c r="BC28" i="73"/>
  <c r="AA28" i="73"/>
  <c r="P18" i="100"/>
  <c r="BC18" i="100" s="1"/>
  <c r="P10" i="76"/>
  <c r="BC10" i="76"/>
  <c r="I10" i="76" s="1"/>
  <c r="P45" i="88"/>
  <c r="BC45" i="88"/>
  <c r="AR45" i="88"/>
  <c r="P52" i="99"/>
  <c r="BC52" i="99" s="1"/>
  <c r="AY52" i="99" s="1"/>
  <c r="P11" i="75"/>
  <c r="BC11" i="75" s="1"/>
  <c r="J11" i="75" s="1"/>
  <c r="AO56" i="104"/>
  <c r="AO56" i="66"/>
  <c r="P10" i="72"/>
  <c r="BC10" i="72" s="1"/>
  <c r="AO17" i="88"/>
  <c r="P9" i="67"/>
  <c r="BC9" i="67" s="1"/>
  <c r="H9" i="67" s="1"/>
  <c r="AP17" i="98"/>
  <c r="P13" i="97"/>
  <c r="BC13" i="97" s="1"/>
  <c r="AP6" i="101"/>
  <c r="AP56" i="101"/>
  <c r="AQ6" i="69"/>
  <c r="AQ56" i="69" s="1"/>
  <c r="AS17" i="96"/>
  <c r="BA6" i="76"/>
  <c r="P39" i="76"/>
  <c r="BC39" i="76" s="1"/>
  <c r="AL39" i="76" s="1"/>
  <c r="AT6" i="70"/>
  <c r="AT6" i="66"/>
  <c r="AT56" i="66" s="1"/>
  <c r="P50" i="69"/>
  <c r="BC50" i="69"/>
  <c r="AW50" i="69"/>
  <c r="AS17" i="68"/>
  <c r="P52" i="76"/>
  <c r="P13" i="71"/>
  <c r="AR6" i="66"/>
  <c r="AR56" i="66" s="1"/>
  <c r="P18" i="86"/>
  <c r="BC18" i="86"/>
  <c r="Q18" i="86"/>
  <c r="AZ6" i="73"/>
  <c r="AZ56" i="73" s="1"/>
  <c r="P48" i="99"/>
  <c r="BC48" i="99"/>
  <c r="AU48" i="99" s="1"/>
  <c r="P9" i="98"/>
  <c r="AP6" i="102"/>
  <c r="AT6" i="106"/>
  <c r="AT56" i="106" s="1"/>
  <c r="AS6" i="106"/>
  <c r="AS56" i="106"/>
  <c r="AI6" i="97"/>
  <c r="AI56" i="97" s="1"/>
  <c r="BD36" i="97" s="1"/>
  <c r="AH6" i="104"/>
  <c r="AH6" i="102"/>
  <c r="AH6" i="97"/>
  <c r="AH56" i="97" s="1"/>
  <c r="P12" i="109"/>
  <c r="P40" i="105"/>
  <c r="V17" i="97"/>
  <c r="AM6" i="75"/>
  <c r="AM56" i="75"/>
  <c r="BD40" i="75"/>
  <c r="AG6" i="88"/>
  <c r="AV6" i="104"/>
  <c r="AD6" i="97"/>
  <c r="AD56" i="97"/>
  <c r="AC6" i="102"/>
  <c r="AC56" i="102" s="1"/>
  <c r="BD30" i="102" s="1"/>
  <c r="V6" i="88"/>
  <c r="V56" i="88" s="1"/>
  <c r="P21" i="87"/>
  <c r="BC21" i="87"/>
  <c r="T21" i="87"/>
  <c r="AT17" i="88"/>
  <c r="AV17" i="69"/>
  <c r="S17" i="69"/>
  <c r="AS6" i="76"/>
  <c r="AS56" i="76" s="1"/>
  <c r="D5" i="74"/>
  <c r="D5" i="73"/>
  <c r="AF26" i="88"/>
  <c r="D5" i="98"/>
  <c r="D5" i="97"/>
  <c r="D5" i="96"/>
  <c r="AC17" i="109"/>
  <c r="BC43" i="109"/>
  <c r="AP43" i="109" s="1"/>
  <c r="AM56" i="104"/>
  <c r="AB56" i="105"/>
  <c r="BD29" i="105" s="1"/>
  <c r="Z6" i="71"/>
  <c r="P12" i="102"/>
  <c r="BC12" i="102"/>
  <c r="K12" i="102" s="1"/>
  <c r="L6" i="70"/>
  <c r="U56" i="97"/>
  <c r="L6" i="101"/>
  <c r="BC53" i="105"/>
  <c r="AZ53" i="105"/>
  <c r="AH17" i="105"/>
  <c r="BC35" i="109"/>
  <c r="AH35" i="109" s="1"/>
  <c r="W56" i="67"/>
  <c r="AI36" i="96"/>
  <c r="BC19" i="100"/>
  <c r="R19" i="100" s="1"/>
  <c r="W56" i="105"/>
  <c r="BD24" i="105"/>
  <c r="AW50" i="102"/>
  <c r="BC31" i="102"/>
  <c r="AD31" i="102"/>
  <c r="BC46" i="98"/>
  <c r="AS46" i="98"/>
  <c r="BC19" i="109"/>
  <c r="R19" i="109"/>
  <c r="Q17" i="108"/>
  <c r="Z17" i="102"/>
  <c r="P49" i="101"/>
  <c r="BC49" i="101"/>
  <c r="AV49" i="101"/>
  <c r="BC22" i="101"/>
  <c r="U22" i="101" s="1"/>
  <c r="E15" i="105"/>
  <c r="E13" i="104"/>
  <c r="E15" i="107"/>
  <c r="E12" i="97"/>
  <c r="E12" i="74"/>
  <c r="BC43" i="75"/>
  <c r="AP43" i="75"/>
  <c r="G17" i="69"/>
  <c r="G56" i="69"/>
  <c r="H17" i="73"/>
  <c r="H56" i="73"/>
  <c r="E14" i="73"/>
  <c r="H17" i="103"/>
  <c r="H56" i="103"/>
  <c r="K17" i="108"/>
  <c r="K56" i="108" s="1"/>
  <c r="L6" i="68"/>
  <c r="L17" i="108"/>
  <c r="L56" i="108"/>
  <c r="L17" i="76"/>
  <c r="L56" i="76"/>
  <c r="E8" i="105"/>
  <c r="L17" i="74"/>
  <c r="L56" i="74" s="1"/>
  <c r="L17" i="98"/>
  <c r="L56" i="98"/>
  <c r="L17" i="67"/>
  <c r="L56" i="67" s="1"/>
  <c r="L17" i="66"/>
  <c r="L56" i="66"/>
  <c r="L6" i="72"/>
  <c r="E14" i="69"/>
  <c r="R6" i="70"/>
  <c r="R56" i="70"/>
  <c r="X6" i="67"/>
  <c r="X56" i="67" s="1"/>
  <c r="X6" i="87"/>
  <c r="X56" i="87"/>
  <c r="P39" i="73"/>
  <c r="AU6" i="72"/>
  <c r="AU56" i="72"/>
  <c r="P18" i="96"/>
  <c r="BC18" i="96"/>
  <c r="Q18" i="96" s="1"/>
  <c r="P13" i="98"/>
  <c r="BC13" i="98"/>
  <c r="L13" i="98"/>
  <c r="AC6" i="88"/>
  <c r="AC56" i="88"/>
  <c r="AC6" i="75"/>
  <c r="AC56" i="75"/>
  <c r="P40" i="87"/>
  <c r="BC40" i="87"/>
  <c r="AW17" i="74"/>
  <c r="AW6" i="101"/>
  <c r="AW56" i="101" s="1"/>
  <c r="BD50" i="101" s="1"/>
  <c r="Y31" i="76"/>
  <c r="AH6" i="103"/>
  <c r="Y29" i="71"/>
  <c r="AS6" i="86"/>
  <c r="AS56" i="86"/>
  <c r="AS17" i="101"/>
  <c r="AS17" i="100"/>
  <c r="AS6" i="104"/>
  <c r="AS56" i="104"/>
  <c r="AT6" i="68"/>
  <c r="AT56" i="68" s="1"/>
  <c r="BA6" i="107"/>
  <c r="AY6" i="103"/>
  <c r="AY6" i="98"/>
  <c r="AY56" i="98" s="1"/>
  <c r="AZ17" i="73"/>
  <c r="AZ6" i="107"/>
  <c r="AZ56" i="107"/>
  <c r="AZ17" i="97"/>
  <c r="AZ6" i="96"/>
  <c r="P20" i="76"/>
  <c r="BC20" i="76"/>
  <c r="S20" i="76" s="1"/>
  <c r="AQ17" i="70"/>
  <c r="AQ17" i="69"/>
  <c r="AX6" i="72"/>
  <c r="AX56" i="72" s="1"/>
  <c r="P11" i="103"/>
  <c r="BC11" i="103"/>
  <c r="J11" i="103"/>
  <c r="AK6" i="103"/>
  <c r="AK56" i="103"/>
  <c r="AK6" i="96"/>
  <c r="AD26" i="74"/>
  <c r="AD17" i="74" s="1"/>
  <c r="AA6" i="108"/>
  <c r="AA56" i="108"/>
  <c r="Z17" i="96"/>
  <c r="AV6" i="107"/>
  <c r="AV56" i="107"/>
  <c r="AE6" i="97"/>
  <c r="AE56" i="97" s="1"/>
  <c r="Q56" i="101"/>
  <c r="P23" i="66"/>
  <c r="E10" i="102"/>
  <c r="P24" i="75"/>
  <c r="BC24" i="75" s="1"/>
  <c r="W24" i="75" s="1"/>
  <c r="AM6" i="87"/>
  <c r="S6" i="88"/>
  <c r="S56" i="88" s="1"/>
  <c r="P15" i="67"/>
  <c r="BC15" i="67"/>
  <c r="AC6" i="67"/>
  <c r="AC56" i="67" s="1"/>
  <c r="S6" i="68"/>
  <c r="S56" i="68"/>
  <c r="AZ6" i="70"/>
  <c r="P15" i="70"/>
  <c r="BC15" i="70"/>
  <c r="N15" i="70"/>
  <c r="U6" i="71"/>
  <c r="U56" i="71" s="1"/>
  <c r="BD22" i="71" s="1"/>
  <c r="AZ6" i="72"/>
  <c r="AZ56" i="72" s="1"/>
  <c r="BD53" i="72" s="1"/>
  <c r="S6" i="72"/>
  <c r="S56" i="72"/>
  <c r="T6" i="99"/>
  <c r="T56" i="99" s="1"/>
  <c r="W6" i="107"/>
  <c r="W56" i="107"/>
  <c r="BD24" i="107" s="1"/>
  <c r="AC6" i="100"/>
  <c r="AC56" i="100"/>
  <c r="BD30" i="100"/>
  <c r="AC6" i="104"/>
  <c r="AN6" i="69"/>
  <c r="M6" i="73"/>
  <c r="F6" i="96"/>
  <c r="F6" i="70"/>
  <c r="E9" i="76"/>
  <c r="AY17" i="106"/>
  <c r="BC32" i="108"/>
  <c r="AE32" i="108" s="1"/>
  <c r="E11" i="74"/>
  <c r="H17" i="76"/>
  <c r="H56" i="76"/>
  <c r="H17" i="100"/>
  <c r="H56" i="100" s="1"/>
  <c r="E14" i="101"/>
  <c r="H17" i="99"/>
  <c r="H56" i="99" s="1"/>
  <c r="E10" i="67"/>
  <c r="I6" i="106"/>
  <c r="E9" i="100"/>
  <c r="E15" i="68"/>
  <c r="K6" i="72"/>
  <c r="L17" i="99"/>
  <c r="M6" i="74"/>
  <c r="N17" i="70"/>
  <c r="N56" i="70" s="1"/>
  <c r="N6" i="87"/>
  <c r="P41" i="109"/>
  <c r="BC41" i="109" s="1"/>
  <c r="AN41" i="109" s="1"/>
  <c r="P14" i="96"/>
  <c r="BC14" i="96"/>
  <c r="M14" i="96" s="1"/>
  <c r="AW6" i="102"/>
  <c r="AW56" i="102"/>
  <c r="BD50" i="102"/>
  <c r="P39" i="75"/>
  <c r="BC39" i="75" s="1"/>
  <c r="AL39" i="75" s="1"/>
  <c r="T17" i="69"/>
  <c r="AE6" i="100"/>
  <c r="AE56" i="100" s="1"/>
  <c r="Y36" i="72"/>
  <c r="AG6" i="109"/>
  <c r="AG56" i="109" s="1"/>
  <c r="BD34" i="109" s="1"/>
  <c r="AG6" i="96"/>
  <c r="AG56" i="96"/>
  <c r="P14" i="76"/>
  <c r="BC14" i="76" s="1"/>
  <c r="M14" i="76" s="1"/>
  <c r="Y30" i="68"/>
  <c r="Y30" i="86"/>
  <c r="Z6" i="96"/>
  <c r="Z56" i="96"/>
  <c r="AL6" i="98"/>
  <c r="AL56" i="98" s="1"/>
  <c r="AM17" i="101"/>
  <c r="BB6" i="66"/>
  <c r="BB56" i="66"/>
  <c r="AY6" i="74"/>
  <c r="AY56" i="74" s="1"/>
  <c r="AJ6" i="108"/>
  <c r="AJ56" i="108"/>
  <c r="BD37" i="108" s="1"/>
  <c r="AJ56" i="105"/>
  <c r="AJ26" i="73"/>
  <c r="AJ17" i="73"/>
  <c r="AI6" i="69"/>
  <c r="AI26" i="68"/>
  <c r="AI17" i="68"/>
  <c r="AI6" i="98"/>
  <c r="I6" i="104"/>
  <c r="P30" i="66"/>
  <c r="BC30" i="66"/>
  <c r="AC30" i="66"/>
  <c r="V17" i="86"/>
  <c r="P46" i="87"/>
  <c r="BC46" i="87"/>
  <c r="V17" i="87"/>
  <c r="P51" i="88"/>
  <c r="BC51" i="88" s="1"/>
  <c r="AX51" i="88" s="1"/>
  <c r="P28" i="76"/>
  <c r="BC28" i="76" s="1"/>
  <c r="AA28" i="76" s="1"/>
  <c r="P44" i="68"/>
  <c r="BC44" i="68"/>
  <c r="AQ44" i="68" s="1"/>
  <c r="P45" i="67"/>
  <c r="V17" i="67"/>
  <c r="AM56" i="73"/>
  <c r="P37" i="72"/>
  <c r="BC37" i="72" s="1"/>
  <c r="AJ37" i="72" s="1"/>
  <c r="P50" i="71"/>
  <c r="BC50" i="71" s="1"/>
  <c r="AW50" i="71" s="1"/>
  <c r="AM17" i="71"/>
  <c r="AB26" i="76"/>
  <c r="AB17" i="76" s="1"/>
  <c r="Y37" i="73"/>
  <c r="Y36" i="70"/>
  <c r="AB6" i="67"/>
  <c r="AB56" i="67" s="1"/>
  <c r="Y36" i="75"/>
  <c r="Y30" i="71"/>
  <c r="AG6" i="71"/>
  <c r="AG56" i="71" s="1"/>
  <c r="AG26" i="68"/>
  <c r="AG17" i="68"/>
  <c r="AG6" i="68"/>
  <c r="AG56" i="68" s="1"/>
  <c r="Y28" i="87"/>
  <c r="Y30" i="76"/>
  <c r="AE6" i="76"/>
  <c r="AE56" i="76" s="1"/>
  <c r="P11" i="68"/>
  <c r="BC11" i="68"/>
  <c r="J11" i="68"/>
  <c r="AV6" i="88"/>
  <c r="AV56" i="88" s="1"/>
  <c r="AV6" i="76"/>
  <c r="AV56" i="76"/>
  <c r="AV6" i="75"/>
  <c r="AV56" i="75" s="1"/>
  <c r="AV6" i="67"/>
  <c r="AV56" i="67"/>
  <c r="AD56" i="75"/>
  <c r="AD17" i="70"/>
  <c r="X6" i="68"/>
  <c r="W17" i="86"/>
  <c r="P19" i="87"/>
  <c r="BC19" i="87" s="1"/>
  <c r="P11" i="74"/>
  <c r="BC11" i="74"/>
  <c r="J11" i="74" s="1"/>
  <c r="P40" i="73"/>
  <c r="BC40" i="73"/>
  <c r="AM40" i="73"/>
  <c r="W6" i="73"/>
  <c r="W56" i="73" s="1"/>
  <c r="BD24" i="73" s="1"/>
  <c r="W6" i="72"/>
  <c r="W56" i="72" s="1"/>
  <c r="W17" i="71"/>
  <c r="P11" i="70"/>
  <c r="BC11" i="70"/>
  <c r="J11" i="70" s="1"/>
  <c r="W17" i="68"/>
  <c r="U17" i="86"/>
  <c r="U17" i="73"/>
  <c r="P18" i="72"/>
  <c r="T6" i="75"/>
  <c r="T56" i="75"/>
  <c r="P14" i="101"/>
  <c r="BC14" i="101" s="1"/>
  <c r="M14" i="101" s="1"/>
  <c r="P24" i="101"/>
  <c r="BC24" i="101"/>
  <c r="W24" i="101" s="1"/>
  <c r="AR6" i="101"/>
  <c r="AQ6" i="87"/>
  <c r="AQ56" i="87"/>
  <c r="P14" i="103"/>
  <c r="BC14" i="103" s="1"/>
  <c r="M14" i="103" s="1"/>
  <c r="P48" i="101"/>
  <c r="BC48" i="101" s="1"/>
  <c r="AU48" i="101" s="1"/>
  <c r="AG6" i="98"/>
  <c r="AG56" i="98"/>
  <c r="BD34" i="98" s="1"/>
  <c r="P10" i="100"/>
  <c r="BC10" i="100"/>
  <c r="I10" i="100"/>
  <c r="AE6" i="101"/>
  <c r="P16" i="108"/>
  <c r="J6" i="71"/>
  <c r="T6" i="88"/>
  <c r="T56" i="88" s="1"/>
  <c r="AO17" i="68"/>
  <c r="AS17" i="69"/>
  <c r="U17" i="69"/>
  <c r="Z17" i="69"/>
  <c r="P21" i="71"/>
  <c r="AY17" i="72"/>
  <c r="AO17" i="72"/>
  <c r="R17" i="72"/>
  <c r="V17" i="73"/>
  <c r="AY17" i="74"/>
  <c r="P21" i="74"/>
  <c r="R17" i="75"/>
  <c r="BA56" i="76"/>
  <c r="AT17" i="76"/>
  <c r="AU17" i="76"/>
  <c r="R17" i="76"/>
  <c r="P21" i="76"/>
  <c r="BC21" i="76"/>
  <c r="T21" i="76"/>
  <c r="P24" i="86"/>
  <c r="BC24" i="86" s="1"/>
  <c r="W24" i="86" s="1"/>
  <c r="AY17" i="88"/>
  <c r="P24" i="66"/>
  <c r="BC24" i="66" s="1"/>
  <c r="W24" i="66" s="1"/>
  <c r="T6" i="67"/>
  <c r="AS6" i="70"/>
  <c r="AM6" i="71"/>
  <c r="P15" i="71"/>
  <c r="BC15" i="71"/>
  <c r="N15" i="71" s="1"/>
  <c r="BA6" i="73"/>
  <c r="BA56" i="73"/>
  <c r="AV6" i="73"/>
  <c r="AV56" i="73" s="1"/>
  <c r="AM6" i="74"/>
  <c r="P15" i="76"/>
  <c r="BC15" i="76"/>
  <c r="N15" i="76" s="1"/>
  <c r="BA6" i="70"/>
  <c r="BA56" i="70"/>
  <c r="P16" i="70"/>
  <c r="BC16" i="70" s="1"/>
  <c r="O16" i="70" s="1"/>
  <c r="AQ6" i="71"/>
  <c r="X6" i="71"/>
  <c r="P16" i="73"/>
  <c r="BC16" i="73" s="1"/>
  <c r="O16" i="73" s="1"/>
  <c r="AB6" i="88"/>
  <c r="AB56" i="88" s="1"/>
  <c r="P12" i="88"/>
  <c r="BC12" i="88"/>
  <c r="K12" i="88" s="1"/>
  <c r="N6" i="88"/>
  <c r="N17" i="88"/>
  <c r="N56" i="88"/>
  <c r="P23" i="88"/>
  <c r="Y29" i="88"/>
  <c r="Y30" i="88"/>
  <c r="AV17" i="88"/>
  <c r="BC54" i="88"/>
  <c r="BA54" i="88" s="1"/>
  <c r="D5" i="72"/>
  <c r="D5" i="107"/>
  <c r="D5" i="106"/>
  <c r="AP17" i="71"/>
  <c r="Y35" i="97"/>
  <c r="U17" i="106"/>
  <c r="E13" i="67"/>
  <c r="E13" i="66"/>
  <c r="E17" i="98"/>
  <c r="BC37" i="106"/>
  <c r="AJ37" i="106" s="1"/>
  <c r="E9" i="98"/>
  <c r="E11" i="98"/>
  <c r="E15" i="66"/>
  <c r="E14" i="88"/>
  <c r="E14" i="67"/>
  <c r="I17" i="103"/>
  <c r="I56" i="103"/>
  <c r="BD10" i="103" s="1"/>
  <c r="E15" i="102"/>
  <c r="J6" i="98"/>
  <c r="J6" i="100"/>
  <c r="J6" i="101"/>
  <c r="J6" i="104"/>
  <c r="E16" i="71"/>
  <c r="L6" i="102"/>
  <c r="P12" i="107"/>
  <c r="BC12" i="107" s="1"/>
  <c r="P20" i="99"/>
  <c r="BC20" i="99"/>
  <c r="S20" i="99" s="1"/>
  <c r="Q6" i="104"/>
  <c r="P39" i="71"/>
  <c r="BC39" i="71"/>
  <c r="T6" i="76"/>
  <c r="T56" i="76" s="1"/>
  <c r="T6" i="87"/>
  <c r="AC6" i="69"/>
  <c r="AC56" i="69" s="1"/>
  <c r="AD26" i="69"/>
  <c r="AD17" i="69"/>
  <c r="P51" i="72"/>
  <c r="AE17" i="96"/>
  <c r="S17" i="88"/>
  <c r="AE6" i="96"/>
  <c r="AE56" i="96"/>
  <c r="P46" i="76"/>
  <c r="BC46" i="76" s="1"/>
  <c r="AS46" i="76" s="1"/>
  <c r="AE6" i="99"/>
  <c r="AE56" i="99" s="1"/>
  <c r="P21" i="97"/>
  <c r="BC21" i="97"/>
  <c r="T21" i="97"/>
  <c r="AE26" i="71"/>
  <c r="AE17" i="71" s="1"/>
  <c r="AE6" i="87"/>
  <c r="P25" i="68"/>
  <c r="BC25" i="68" s="1"/>
  <c r="X25" i="68" s="1"/>
  <c r="AF6" i="98"/>
  <c r="AF56" i="98"/>
  <c r="BD33" i="98" s="1"/>
  <c r="P16" i="96"/>
  <c r="BC16" i="96"/>
  <c r="O16" i="96"/>
  <c r="AF6" i="72"/>
  <c r="AF6" i="108"/>
  <c r="AF56" i="108"/>
  <c r="AF6" i="97"/>
  <c r="AF56" i="97" s="1"/>
  <c r="BD33" i="97" s="1"/>
  <c r="AG6" i="75"/>
  <c r="P44" i="109"/>
  <c r="P18" i="105"/>
  <c r="BC18" i="105" s="1"/>
  <c r="Y34" i="87"/>
  <c r="AA56" i="70"/>
  <c r="AA6" i="106"/>
  <c r="AA56" i="106" s="1"/>
  <c r="AA17" i="72"/>
  <c r="AA17" i="97"/>
  <c r="AB26" i="66"/>
  <c r="P49" i="97"/>
  <c r="AH6" i="87"/>
  <c r="AK17" i="107"/>
  <c r="P45" i="105"/>
  <c r="BC45" i="105" s="1"/>
  <c r="AR45" i="105" s="1"/>
  <c r="AK17" i="105"/>
  <c r="P31" i="75"/>
  <c r="BC31" i="75" s="1"/>
  <c r="AD31" i="75" s="1"/>
  <c r="P12" i="98"/>
  <c r="BC12" i="98" s="1"/>
  <c r="K12" i="98" s="1"/>
  <c r="P51" i="97"/>
  <c r="BC51" i="97"/>
  <c r="AX51" i="97" s="1"/>
  <c r="P45" i="97"/>
  <c r="BC45" i="97"/>
  <c r="AR45" i="97"/>
  <c r="P21" i="98"/>
  <c r="BC21" i="98" s="1"/>
  <c r="T21" i="98" s="1"/>
  <c r="P28" i="66"/>
  <c r="AL17" i="97"/>
  <c r="AL17" i="107"/>
  <c r="P44" i="67"/>
  <c r="BC44" i="67"/>
  <c r="AQ44" i="67" s="1"/>
  <c r="AN17" i="97"/>
  <c r="AO6" i="97"/>
  <c r="AO56" i="97"/>
  <c r="BD42" i="97" s="1"/>
  <c r="BC31" i="105"/>
  <c r="AD31" i="105"/>
  <c r="BA6" i="72"/>
  <c r="BA56" i="72" s="1"/>
  <c r="P12" i="103"/>
  <c r="BC12" i="103"/>
  <c r="K12" i="103" s="1"/>
  <c r="AX6" i="74"/>
  <c r="AX6" i="66"/>
  <c r="AX56" i="66"/>
  <c r="AR6" i="73"/>
  <c r="AR56" i="73" s="1"/>
  <c r="AY6" i="96"/>
  <c r="AY56" i="96"/>
  <c r="BB6" i="101"/>
  <c r="AY17" i="100"/>
  <c r="AZ6" i="101"/>
  <c r="AZ56" i="101"/>
  <c r="AY17" i="107"/>
  <c r="AX17" i="98"/>
  <c r="BB6" i="98"/>
  <c r="AK17" i="101"/>
  <c r="AA6" i="74"/>
  <c r="AE26" i="67"/>
  <c r="AC26" i="67"/>
  <c r="AC17" i="67"/>
  <c r="AU6" i="86"/>
  <c r="AU56" i="86" s="1"/>
  <c r="W17" i="66"/>
  <c r="AO6" i="70"/>
  <c r="P38" i="98"/>
  <c r="BC38" i="98" s="1"/>
  <c r="AK38" i="98" s="1"/>
  <c r="AN6" i="76"/>
  <c r="AN56" i="76" s="1"/>
  <c r="AL17" i="103"/>
  <c r="P9" i="100"/>
  <c r="BC9" i="100"/>
  <c r="H9" i="100" s="1"/>
  <c r="AJ6" i="98"/>
  <c r="AJ56" i="98"/>
  <c r="AJ6" i="96"/>
  <c r="AI17" i="107"/>
  <c r="AI6" i="107"/>
  <c r="AI56" i="107"/>
  <c r="BD36" i="107"/>
  <c r="AI26" i="72"/>
  <c r="AI17" i="72" s="1"/>
  <c r="N6" i="71"/>
  <c r="P10" i="99"/>
  <c r="BC10" i="99" s="1"/>
  <c r="I10" i="99" s="1"/>
  <c r="AG6" i="105"/>
  <c r="AG56" i="105"/>
  <c r="AG6" i="100"/>
  <c r="AE6" i="98"/>
  <c r="AE56" i="98"/>
  <c r="BD32" i="98"/>
  <c r="AV17" i="106"/>
  <c r="AC6" i="97"/>
  <c r="AC56" i="97"/>
  <c r="AY6" i="71"/>
  <c r="AV17" i="101"/>
  <c r="P55" i="107"/>
  <c r="BC55" i="107"/>
  <c r="BB55" i="107"/>
  <c r="T6" i="103"/>
  <c r="T56" i="103" s="1"/>
  <c r="V6" i="97"/>
  <c r="V56" i="97"/>
  <c r="AA6" i="109"/>
  <c r="T6" i="74"/>
  <c r="T56" i="74"/>
  <c r="AI6" i="100"/>
  <c r="AI56" i="100" s="1"/>
  <c r="N6" i="99"/>
  <c r="S17" i="108"/>
  <c r="S17" i="100"/>
  <c r="S17" i="68"/>
  <c r="P31" i="69"/>
  <c r="BC31" i="69"/>
  <c r="AD31" i="69"/>
  <c r="P16" i="102"/>
  <c r="BC16" i="102" s="1"/>
  <c r="O16" i="102" s="1"/>
  <c r="N17" i="104"/>
  <c r="N56" i="104" s="1"/>
  <c r="N6" i="102"/>
  <c r="L17" i="87"/>
  <c r="L56" i="87"/>
  <c r="H6" i="98"/>
  <c r="K17" i="71"/>
  <c r="J17" i="102"/>
  <c r="J56" i="102"/>
  <c r="M17" i="67"/>
  <c r="M56" i="67" s="1"/>
  <c r="M17" i="66"/>
  <c r="M56" i="66"/>
  <c r="AY6" i="76"/>
  <c r="AY56" i="76" s="1"/>
  <c r="AX6" i="73"/>
  <c r="L17" i="69"/>
  <c r="L56" i="69" s="1"/>
  <c r="L17" i="68"/>
  <c r="L56" i="68"/>
  <c r="K6" i="73"/>
  <c r="E15" i="67"/>
  <c r="E12" i="66"/>
  <c r="J17" i="74"/>
  <c r="J56" i="74"/>
  <c r="J17" i="66"/>
  <c r="S6" i="75"/>
  <c r="S56" i="75"/>
  <c r="BD20" i="75"/>
  <c r="AH6" i="75"/>
  <c r="AH56" i="75" s="1"/>
  <c r="I17" i="73"/>
  <c r="I56" i="73"/>
  <c r="AY6" i="73"/>
  <c r="AY56" i="73" s="1"/>
  <c r="I17" i="71"/>
  <c r="I56" i="71"/>
  <c r="U6" i="72"/>
  <c r="U56" i="72" s="1"/>
  <c r="BD22" i="72" s="1"/>
  <c r="O6" i="88"/>
  <c r="AJ6" i="88"/>
  <c r="E15" i="88"/>
  <c r="E16" i="88"/>
  <c r="P49" i="88"/>
  <c r="BC49" i="88" s="1"/>
  <c r="R6" i="87"/>
  <c r="R56" i="87"/>
  <c r="U17" i="87"/>
  <c r="P29" i="87"/>
  <c r="BC29" i="87" s="1"/>
  <c r="AB29" i="87" s="1"/>
  <c r="Y30" i="87"/>
  <c r="BA56" i="87"/>
  <c r="P45" i="87"/>
  <c r="BC45" i="87"/>
  <c r="AR45" i="87"/>
  <c r="Y35" i="72"/>
  <c r="J6" i="67"/>
  <c r="P12" i="108"/>
  <c r="BC12" i="108"/>
  <c r="K12" i="108" s="1"/>
  <c r="AD6" i="76"/>
  <c r="AD56" i="76"/>
  <c r="AD6" i="68"/>
  <c r="AU17" i="74"/>
  <c r="AU56" i="101"/>
  <c r="P9" i="74"/>
  <c r="BC9" i="74"/>
  <c r="H9" i="74" s="1"/>
  <c r="P36" i="76"/>
  <c r="BC36" i="76"/>
  <c r="AI36" i="76"/>
  <c r="W17" i="103"/>
  <c r="P48" i="69"/>
  <c r="BC48" i="69"/>
  <c r="AU48" i="69"/>
  <c r="P45" i="107"/>
  <c r="BC45" i="107" s="1"/>
  <c r="AR45" i="107" s="1"/>
  <c r="T17" i="99"/>
  <c r="P55" i="97"/>
  <c r="BC55" i="97" s="1"/>
  <c r="BB55" i="97" s="1"/>
  <c r="T56" i="67"/>
  <c r="P20" i="66"/>
  <c r="BC20" i="66" s="1"/>
  <c r="S20" i="66" s="1"/>
  <c r="S6" i="76"/>
  <c r="S56" i="74"/>
  <c r="P38" i="99"/>
  <c r="BC38" i="99"/>
  <c r="AK38" i="99"/>
  <c r="P53" i="66"/>
  <c r="BC53" i="66" s="1"/>
  <c r="AZ53" i="66" s="1"/>
  <c r="R17" i="87"/>
  <c r="P46" i="70"/>
  <c r="BC46" i="70" s="1"/>
  <c r="P53" i="67"/>
  <c r="BC53" i="67"/>
  <c r="AZ53" i="67" s="1"/>
  <c r="P38" i="109"/>
  <c r="BC38" i="109"/>
  <c r="AK38" i="109"/>
  <c r="P41" i="76"/>
  <c r="J6" i="69"/>
  <c r="E10" i="86"/>
  <c r="N17" i="106"/>
  <c r="N56" i="106" s="1"/>
  <c r="N17" i="71"/>
  <c r="L17" i="107"/>
  <c r="L56" i="107"/>
  <c r="L17" i="72"/>
  <c r="L56" i="72" s="1"/>
  <c r="L56" i="97"/>
  <c r="K17" i="105"/>
  <c r="K17" i="73"/>
  <c r="K56" i="73" s="1"/>
  <c r="BD12" i="73" s="1"/>
  <c r="J17" i="86"/>
  <c r="O17" i="68"/>
  <c r="O56" i="68" s="1"/>
  <c r="E12" i="106"/>
  <c r="E16" i="107"/>
  <c r="L17" i="104"/>
  <c r="L56" i="104" s="1"/>
  <c r="J17" i="106"/>
  <c r="J56" i="106"/>
  <c r="J17" i="104"/>
  <c r="J56" i="104" s="1"/>
  <c r="E10" i="104"/>
  <c r="Q17" i="70"/>
  <c r="BC15" i="104"/>
  <c r="N15" i="104" s="1"/>
  <c r="E14" i="68"/>
  <c r="L6" i="99"/>
  <c r="AR17" i="71"/>
  <c r="S17" i="71"/>
  <c r="AW17" i="73"/>
  <c r="AV17" i="74"/>
  <c r="AU17" i="67"/>
  <c r="V17" i="68"/>
  <c r="P10" i="87"/>
  <c r="BC10" i="87"/>
  <c r="I10" i="87" s="1"/>
  <c r="AH26" i="87"/>
  <c r="AH17" i="87"/>
  <c r="AT17" i="87"/>
  <c r="P10" i="86"/>
  <c r="BC10" i="86" s="1"/>
  <c r="I10" i="86" s="1"/>
  <c r="U6" i="86"/>
  <c r="U56" i="86" s="1"/>
  <c r="E14" i="86"/>
  <c r="AT6" i="86"/>
  <c r="AT56" i="86"/>
  <c r="P23" i="86"/>
  <c r="BC23" i="86" s="1"/>
  <c r="V23" i="86" s="1"/>
  <c r="P37" i="86"/>
  <c r="BC37" i="86" s="1"/>
  <c r="AJ37" i="86" s="1"/>
  <c r="AR17" i="86"/>
  <c r="P44" i="86"/>
  <c r="BC44" i="86" s="1"/>
  <c r="AQ44" i="86" s="1"/>
  <c r="AO17" i="86"/>
  <c r="E16" i="96"/>
  <c r="E14" i="66"/>
  <c r="G6" i="97"/>
  <c r="E13" i="98"/>
  <c r="G17" i="99"/>
  <c r="G56" i="99" s="1"/>
  <c r="BD9" i="99" s="1"/>
  <c r="E12" i="100"/>
  <c r="G6" i="101"/>
  <c r="G17" i="101"/>
  <c r="G56" i="101" s="1"/>
  <c r="E9" i="102"/>
  <c r="E16" i="103"/>
  <c r="G17" i="74"/>
  <c r="G56" i="74" s="1"/>
  <c r="E14" i="74"/>
  <c r="E11" i="75"/>
  <c r="E11" i="105"/>
  <c r="G6" i="76"/>
  <c r="E14" i="107"/>
  <c r="D5" i="88"/>
  <c r="D5" i="70"/>
  <c r="AF26" i="68"/>
  <c r="AF56" i="69"/>
  <c r="AF26" i="74"/>
  <c r="AF17" i="74" s="1"/>
  <c r="P36" i="70"/>
  <c r="BC36" i="70"/>
  <c r="AI36" i="70"/>
  <c r="O6" i="96"/>
  <c r="O6" i="68"/>
  <c r="S6" i="107"/>
  <c r="AC6" i="108"/>
  <c r="AC56" i="108" s="1"/>
  <c r="Z6" i="66"/>
  <c r="Z56" i="66"/>
  <c r="P51" i="96"/>
  <c r="BC51" i="96" s="1"/>
  <c r="P44" i="98"/>
  <c r="BC44" i="98"/>
  <c r="AQ44" i="98"/>
  <c r="P20" i="69"/>
  <c r="P12" i="104"/>
  <c r="BC12" i="104"/>
  <c r="K12" i="104"/>
  <c r="P48" i="97"/>
  <c r="BC48" i="97" s="1"/>
  <c r="AU48" i="97" s="1"/>
  <c r="AH6" i="105"/>
  <c r="AH56" i="105" s="1"/>
  <c r="BD35" i="105" s="1"/>
  <c r="AI6" i="108"/>
  <c r="AJ6" i="104"/>
  <c r="AJ56" i="104" s="1"/>
  <c r="BD37" i="104" s="1"/>
  <c r="AN6" i="104"/>
  <c r="AN56" i="104"/>
  <c r="AR17" i="66"/>
  <c r="T17" i="68"/>
  <c r="V17" i="69"/>
  <c r="AR17" i="73"/>
  <c r="AP6" i="75"/>
  <c r="AK6" i="87"/>
  <c r="AK56" i="87"/>
  <c r="R17" i="104"/>
  <c r="P54" i="99"/>
  <c r="BC54" i="99"/>
  <c r="BA54" i="99"/>
  <c r="R17" i="109"/>
  <c r="AK17" i="99"/>
  <c r="AW17" i="101"/>
  <c r="V17" i="103"/>
  <c r="Y27" i="104"/>
  <c r="BC35" i="104"/>
  <c r="AH35" i="104"/>
  <c r="AF6" i="70"/>
  <c r="AF56" i="70" s="1"/>
  <c r="X17" i="105"/>
  <c r="X6" i="104"/>
  <c r="X56" i="104"/>
  <c r="BD25" i="104" s="1"/>
  <c r="X17" i="104"/>
  <c r="X56" i="99"/>
  <c r="I6" i="103"/>
  <c r="AF6" i="87"/>
  <c r="AL17" i="66"/>
  <c r="AL6" i="74"/>
  <c r="AL17" i="76"/>
  <c r="W6" i="109"/>
  <c r="W6" i="76"/>
  <c r="W56" i="76"/>
  <c r="P11" i="86"/>
  <c r="BC11" i="86" s="1"/>
  <c r="J11" i="86" s="1"/>
  <c r="P44" i="66"/>
  <c r="V6" i="105"/>
  <c r="V56" i="105" s="1"/>
  <c r="BD23" i="105" s="1"/>
  <c r="AE6" i="66"/>
  <c r="AE56" i="66"/>
  <c r="AV17" i="109"/>
  <c r="AD6" i="87"/>
  <c r="AD56" i="87"/>
  <c r="P46" i="73"/>
  <c r="BC46" i="73" s="1"/>
  <c r="AS46" i="73" s="1"/>
  <c r="R56" i="75"/>
  <c r="P22" i="86"/>
  <c r="BC22" i="86" s="1"/>
  <c r="U22" i="86" s="1"/>
  <c r="P8" i="106"/>
  <c r="P43" i="104"/>
  <c r="BC43" i="104" s="1"/>
  <c r="AP43" i="104" s="1"/>
  <c r="Q17" i="73"/>
  <c r="Q17" i="101"/>
  <c r="P14" i="71"/>
  <c r="AG6" i="86"/>
  <c r="AG56" i="86"/>
  <c r="AE56" i="108"/>
  <c r="BD32" i="108" s="1"/>
  <c r="AE17" i="100"/>
  <c r="AV17" i="72"/>
  <c r="AV6" i="68"/>
  <c r="AV56" i="68" s="1"/>
  <c r="AD26" i="87"/>
  <c r="AD17" i="87"/>
  <c r="AU17" i="69"/>
  <c r="W17" i="87"/>
  <c r="P9" i="97"/>
  <c r="P51" i="87"/>
  <c r="BC51" i="87"/>
  <c r="AX51" i="87" s="1"/>
  <c r="T17" i="71"/>
  <c r="T17" i="70"/>
  <c r="P49" i="108"/>
  <c r="BC49" i="108" s="1"/>
  <c r="AV49" i="108" s="1"/>
  <c r="S17" i="73"/>
  <c r="P41" i="71"/>
  <c r="BC41" i="71" s="1"/>
  <c r="AN41" i="71" s="1"/>
  <c r="R17" i="69"/>
  <c r="E14" i="87"/>
  <c r="Q6" i="99"/>
  <c r="Q56" i="99" s="1"/>
  <c r="N17" i="103"/>
  <c r="N56" i="103"/>
  <c r="M17" i="99"/>
  <c r="M56" i="99" s="1"/>
  <c r="BD14" i="99" s="1"/>
  <c r="K17" i="97"/>
  <c r="K56" i="97" s="1"/>
  <c r="J17" i="109"/>
  <c r="J56" i="109"/>
  <c r="I17" i="101"/>
  <c r="I56" i="101" s="1"/>
  <c r="H6" i="109"/>
  <c r="H17" i="97"/>
  <c r="H56" i="97"/>
  <c r="E16" i="108"/>
  <c r="Q17" i="102"/>
  <c r="M17" i="104"/>
  <c r="M56" i="104"/>
  <c r="E8" i="87"/>
  <c r="K17" i="101"/>
  <c r="K56" i="101"/>
  <c r="J17" i="71"/>
  <c r="J56" i="71" s="1"/>
  <c r="J6" i="68"/>
  <c r="I17" i="97"/>
  <c r="I56" i="97" s="1"/>
  <c r="G17" i="100"/>
  <c r="G56" i="100"/>
  <c r="BD9" i="100"/>
  <c r="P21" i="86"/>
  <c r="AY17" i="87"/>
  <c r="X17" i="88"/>
  <c r="V17" i="88"/>
  <c r="AB17" i="88"/>
  <c r="AW17" i="66"/>
  <c r="U17" i="66"/>
  <c r="AX17" i="67"/>
  <c r="P21" i="67"/>
  <c r="BC21" i="67" s="1"/>
  <c r="T21" i="67" s="1"/>
  <c r="Z17" i="68"/>
  <c r="AR56" i="69"/>
  <c r="X17" i="70"/>
  <c r="P24" i="72"/>
  <c r="BC24" i="72"/>
  <c r="W24" i="72" s="1"/>
  <c r="AS17" i="73"/>
  <c r="AM17" i="73"/>
  <c r="AS56" i="74"/>
  <c r="BD46" i="74" s="1"/>
  <c r="P24" i="74"/>
  <c r="BC24" i="74"/>
  <c r="W24" i="74"/>
  <c r="AM17" i="75"/>
  <c r="AV17" i="76"/>
  <c r="P24" i="76"/>
  <c r="BC24" i="76"/>
  <c r="W24" i="76" s="1"/>
  <c r="Y17" i="76"/>
  <c r="AO6" i="87"/>
  <c r="AO56" i="87"/>
  <c r="P15" i="87"/>
  <c r="BC15" i="87" s="1"/>
  <c r="N15" i="87" s="1"/>
  <c r="P15" i="88"/>
  <c r="BC15" i="88" s="1"/>
  <c r="N15" i="88" s="1"/>
  <c r="AZ6" i="66"/>
  <c r="AZ56" i="66"/>
  <c r="BD53" i="66" s="1"/>
  <c r="H6" i="86"/>
  <c r="AW17" i="86"/>
  <c r="Y37" i="86"/>
  <c r="E10" i="66"/>
  <c r="G6" i="99"/>
  <c r="E16" i="100"/>
  <c r="E16" i="101"/>
  <c r="E13" i="102"/>
  <c r="E10" i="75"/>
  <c r="E14" i="109"/>
  <c r="D5" i="75"/>
  <c r="AN17" i="70"/>
  <c r="W6" i="71"/>
  <c r="AF26" i="87"/>
  <c r="AF17" i="87"/>
  <c r="D5" i="102"/>
  <c r="H6" i="66"/>
  <c r="H6" i="97"/>
  <c r="K6" i="102"/>
  <c r="K6" i="103"/>
  <c r="AV6" i="101"/>
  <c r="AV56" i="101"/>
  <c r="AV6" i="102"/>
  <c r="AV6" i="103"/>
  <c r="AV56" i="103" s="1"/>
  <c r="AW6" i="109"/>
  <c r="P18" i="101"/>
  <c r="BC18" i="101" s="1"/>
  <c r="Q18" i="101" s="1"/>
  <c r="P43" i="105"/>
  <c r="P21" i="109"/>
  <c r="AS6" i="102"/>
  <c r="AY6" i="97"/>
  <c r="AY56" i="97"/>
  <c r="AZ6" i="99"/>
  <c r="BB6" i="103"/>
  <c r="AR6" i="103"/>
  <c r="AR56" i="103"/>
  <c r="T17" i="86"/>
  <c r="AP6" i="71"/>
  <c r="AP56" i="71" s="1"/>
  <c r="AK6" i="66"/>
  <c r="AK56" i="66"/>
  <c r="AK17" i="71"/>
  <c r="R6" i="108"/>
  <c r="R56" i="108"/>
  <c r="R6" i="96"/>
  <c r="R56" i="96" s="1"/>
  <c r="P53" i="101"/>
  <c r="AV17" i="96"/>
  <c r="R17" i="99"/>
  <c r="AL17" i="104"/>
  <c r="U6" i="109"/>
  <c r="U56" i="109"/>
  <c r="BD22" i="109"/>
  <c r="BC37" i="105"/>
  <c r="AJ37" i="105" s="1"/>
  <c r="N6" i="69"/>
  <c r="I6" i="70"/>
  <c r="AL17" i="68"/>
  <c r="AL17" i="72"/>
  <c r="U56" i="74"/>
  <c r="P10" i="68"/>
  <c r="BC10" i="68" s="1"/>
  <c r="U22" i="99"/>
  <c r="AM40" i="76"/>
  <c r="L6" i="86"/>
  <c r="BC28" i="66"/>
  <c r="AA28" i="66" s="1"/>
  <c r="P10" i="66"/>
  <c r="BC10" i="66"/>
  <c r="I10" i="66" s="1"/>
  <c r="BC23" i="88"/>
  <c r="V23" i="88"/>
  <c r="AH35" i="98"/>
  <c r="BD35" i="98"/>
  <c r="Y17" i="108"/>
  <c r="P40" i="108"/>
  <c r="BC40" i="108"/>
  <c r="AM40" i="108" s="1"/>
  <c r="P7" i="67"/>
  <c r="BC7" i="67"/>
  <c r="BD13" i="98"/>
  <c r="BC21" i="71"/>
  <c r="T21" i="71" s="1"/>
  <c r="P24" i="67"/>
  <c r="BC24" i="67"/>
  <c r="E8" i="108"/>
  <c r="H7" i="108"/>
  <c r="H6" i="108"/>
  <c r="AN56" i="99"/>
  <c r="AN17" i="99"/>
  <c r="AW6" i="105"/>
  <c r="AW56" i="105"/>
  <c r="P11" i="105"/>
  <c r="BC11" i="105" s="1"/>
  <c r="J11" i="105" s="1"/>
  <c r="AN17" i="66"/>
  <c r="P46" i="69"/>
  <c r="BC46" i="69" s="1"/>
  <c r="AS46" i="69" s="1"/>
  <c r="Z26" i="74"/>
  <c r="Z17" i="74"/>
  <c r="Y28" i="74"/>
  <c r="X17" i="101"/>
  <c r="E7" i="100"/>
  <c r="H6" i="100"/>
  <c r="I6" i="87"/>
  <c r="Q17" i="97"/>
  <c r="BB7" i="106"/>
  <c r="BB6" i="106"/>
  <c r="BC8" i="106"/>
  <c r="G8" i="106" s="1"/>
  <c r="H7" i="68"/>
  <c r="H6" i="68"/>
  <c r="E8" i="68"/>
  <c r="P16" i="68"/>
  <c r="U6" i="68"/>
  <c r="U56" i="68"/>
  <c r="P16" i="75"/>
  <c r="BC16" i="75" s="1"/>
  <c r="O16" i="75" s="1"/>
  <c r="W6" i="75"/>
  <c r="W56" i="75" s="1"/>
  <c r="AI26" i="86"/>
  <c r="AI17" i="86"/>
  <c r="Y29" i="86"/>
  <c r="E14" i="103"/>
  <c r="G6" i="103"/>
  <c r="AL56" i="71"/>
  <c r="AL17" i="71"/>
  <c r="Z6" i="69"/>
  <c r="Z56" i="69" s="1"/>
  <c r="Y7" i="69"/>
  <c r="Y6" i="69"/>
  <c r="Y34" i="73"/>
  <c r="AA26" i="73"/>
  <c r="AA17" i="73"/>
  <c r="U6" i="69"/>
  <c r="U56" i="69" s="1"/>
  <c r="P9" i="69"/>
  <c r="BC9" i="69"/>
  <c r="H9" i="69"/>
  <c r="V17" i="98"/>
  <c r="V56" i="98"/>
  <c r="Y29" i="72"/>
  <c r="AC26" i="72"/>
  <c r="Y43" i="106"/>
  <c r="P43" i="106" s="1"/>
  <c r="BC43" i="106" s="1"/>
  <c r="AP43" i="106" s="1"/>
  <c r="Y10" i="106"/>
  <c r="Y20" i="97"/>
  <c r="Z17" i="97"/>
  <c r="S56" i="107"/>
  <c r="S17" i="107"/>
  <c r="V17" i="107"/>
  <c r="P21" i="107"/>
  <c r="BC21" i="107"/>
  <c r="AB17" i="109"/>
  <c r="S6" i="70"/>
  <c r="S56" i="70"/>
  <c r="P13" i="70"/>
  <c r="BC13" i="70" s="1"/>
  <c r="L13" i="70" s="1"/>
  <c r="BC21" i="74"/>
  <c r="T21" i="74"/>
  <c r="H17" i="68"/>
  <c r="K17" i="75"/>
  <c r="K56" i="75"/>
  <c r="AW56" i="68"/>
  <c r="AC6" i="99"/>
  <c r="AC56" i="99" s="1"/>
  <c r="L6" i="108"/>
  <c r="E15" i="109"/>
  <c r="P14" i="108"/>
  <c r="BC14" i="108" s="1"/>
  <c r="M14" i="108" s="1"/>
  <c r="P38" i="105"/>
  <c r="BC38" i="105" s="1"/>
  <c r="AK38" i="105" s="1"/>
  <c r="P24" i="87"/>
  <c r="BC24" i="87"/>
  <c r="W24" i="87" s="1"/>
  <c r="S17" i="70"/>
  <c r="M17" i="69"/>
  <c r="M56" i="69"/>
  <c r="P9" i="66"/>
  <c r="BC9" i="66" s="1"/>
  <c r="H9" i="66" s="1"/>
  <c r="P28" i="68"/>
  <c r="BC28" i="68" s="1"/>
  <c r="AA28" i="68" s="1"/>
  <c r="AV6" i="70"/>
  <c r="AV56" i="70"/>
  <c r="Q6" i="71"/>
  <c r="O6" i="72"/>
  <c r="E13" i="69"/>
  <c r="G6" i="72"/>
  <c r="R56" i="67"/>
  <c r="Q56" i="104"/>
  <c r="AG17" i="99"/>
  <c r="BC11" i="97"/>
  <c r="BC14" i="75"/>
  <c r="M14" i="75" s="1"/>
  <c r="AB56" i="75"/>
  <c r="X17" i="67"/>
  <c r="W17" i="76"/>
  <c r="Q17" i="76"/>
  <c r="AY56" i="86"/>
  <c r="AW56" i="109"/>
  <c r="BD50" i="109" s="1"/>
  <c r="BC49" i="67"/>
  <c r="Q56" i="109"/>
  <c r="P19" i="76"/>
  <c r="BC19" i="76" s="1"/>
  <c r="Q17" i="98"/>
  <c r="T56" i="87"/>
  <c r="BD21" i="87"/>
  <c r="AL17" i="98"/>
  <c r="BC8" i="105"/>
  <c r="G8" i="105"/>
  <c r="Y7" i="87"/>
  <c r="P7" i="87" s="1"/>
  <c r="P21" i="73"/>
  <c r="BC21" i="73"/>
  <c r="T21" i="73"/>
  <c r="AU6" i="99"/>
  <c r="AU56" i="99" s="1"/>
  <c r="BC28" i="97"/>
  <c r="Y7" i="66"/>
  <c r="Y6" i="66" s="1"/>
  <c r="F17" i="101"/>
  <c r="F56" i="101"/>
  <c r="BC28" i="98"/>
  <c r="AA28" i="98" s="1"/>
  <c r="BC43" i="105"/>
  <c r="AP43" i="105"/>
  <c r="E11" i="108"/>
  <c r="E16" i="67"/>
  <c r="H6" i="73"/>
  <c r="M6" i="109"/>
  <c r="Q17" i="105"/>
  <c r="AF56" i="103"/>
  <c r="Y17" i="107"/>
  <c r="Y11" i="108"/>
  <c r="Y6" i="108"/>
  <c r="AA17" i="106"/>
  <c r="AH6" i="71"/>
  <c r="AH56" i="71"/>
  <c r="AS56" i="87"/>
  <c r="BB17" i="88"/>
  <c r="AI56" i="109"/>
  <c r="V56" i="76"/>
  <c r="BC45" i="67"/>
  <c r="AR45" i="67" s="1"/>
  <c r="AM17" i="67"/>
  <c r="AV17" i="73"/>
  <c r="AV56" i="69"/>
  <c r="P51" i="70"/>
  <c r="BC51" i="70" s="1"/>
  <c r="AX51" i="70" s="1"/>
  <c r="U6" i="73"/>
  <c r="U56" i="73" s="1"/>
  <c r="BC16" i="100"/>
  <c r="O16" i="100"/>
  <c r="P50" i="70"/>
  <c r="BC50" i="70" s="1"/>
  <c r="AW50" i="70" s="1"/>
  <c r="Q7" i="106"/>
  <c r="Q6" i="106"/>
  <c r="Q56" i="106" s="1"/>
  <c r="P22" i="71"/>
  <c r="BC22" i="71"/>
  <c r="U22" i="71"/>
  <c r="P44" i="100"/>
  <c r="BC44" i="100" s="1"/>
  <c r="AQ44" i="100" s="1"/>
  <c r="R56" i="71"/>
  <c r="K17" i="86"/>
  <c r="K56" i="86" s="1"/>
  <c r="H6" i="104"/>
  <c r="L6" i="69"/>
  <c r="I17" i="107"/>
  <c r="I56" i="107" s="1"/>
  <c r="K7" i="87"/>
  <c r="K6" i="87"/>
  <c r="I17" i="67"/>
  <c r="I56" i="67" s="1"/>
  <c r="H17" i="104"/>
  <c r="H56" i="104"/>
  <c r="AM17" i="66"/>
  <c r="AX17" i="68"/>
  <c r="Y21" i="69"/>
  <c r="P21" i="69"/>
  <c r="BC21" i="69" s="1"/>
  <c r="AR17" i="70"/>
  <c r="AQ17" i="72"/>
  <c r="P21" i="72"/>
  <c r="BC21" i="72" s="1"/>
  <c r="T21" i="72" s="1"/>
  <c r="AU17" i="73"/>
  <c r="AQ17" i="75"/>
  <c r="T17" i="87"/>
  <c r="Y24" i="68"/>
  <c r="P24" i="68"/>
  <c r="BC24" i="68"/>
  <c r="W24" i="68" s="1"/>
  <c r="AM56" i="87"/>
  <c r="P15" i="73"/>
  <c r="BC15" i="73"/>
  <c r="N15" i="73" s="1"/>
  <c r="P16" i="87"/>
  <c r="BC16" i="87"/>
  <c r="O16" i="87"/>
  <c r="P16" i="66"/>
  <c r="BC16" i="66" s="1"/>
  <c r="O16" i="66" s="1"/>
  <c r="P16" i="69"/>
  <c r="BC16" i="69" s="1"/>
  <c r="O16" i="69" s="1"/>
  <c r="P16" i="72"/>
  <c r="BC16" i="72"/>
  <c r="P16" i="74"/>
  <c r="AI6" i="73"/>
  <c r="AI56" i="73"/>
  <c r="AD26" i="88"/>
  <c r="AD17" i="88" s="1"/>
  <c r="AC6" i="87"/>
  <c r="AC56" i="87"/>
  <c r="E16" i="105"/>
  <c r="E11" i="76"/>
  <c r="G6" i="86"/>
  <c r="L6" i="76"/>
  <c r="AT6" i="72"/>
  <c r="AT56" i="72" s="1"/>
  <c r="BD47" i="72" s="1"/>
  <c r="W17" i="74"/>
  <c r="P41" i="73"/>
  <c r="BC41" i="73" s="1"/>
  <c r="AN41" i="73" s="1"/>
  <c r="J6" i="102"/>
  <c r="P14" i="98"/>
  <c r="BC14" i="98" s="1"/>
  <c r="T17" i="72"/>
  <c r="BC23" i="97"/>
  <c r="V23" i="97" s="1"/>
  <c r="P30" i="87"/>
  <c r="BC30" i="87" s="1"/>
  <c r="AC30" i="87" s="1"/>
  <c r="AB17" i="75"/>
  <c r="AM17" i="86"/>
  <c r="P19" i="74"/>
  <c r="BC19" i="74"/>
  <c r="R19" i="74" s="1"/>
  <c r="P42" i="71"/>
  <c r="BC42" i="71" s="1"/>
  <c r="AO42" i="71" s="1"/>
  <c r="U17" i="68"/>
  <c r="F17" i="102"/>
  <c r="F56" i="102" s="1"/>
  <c r="X17" i="86"/>
  <c r="Q6" i="98"/>
  <c r="Q56" i="98" s="1"/>
  <c r="F17" i="105"/>
  <c r="E26" i="108"/>
  <c r="E17" i="108" s="1"/>
  <c r="E17" i="101"/>
  <c r="R17" i="71"/>
  <c r="P34" i="74"/>
  <c r="BC34" i="74" s="1"/>
  <c r="AG34" i="74" s="1"/>
  <c r="AE26" i="76"/>
  <c r="AE17" i="76" s="1"/>
  <c r="E9" i="70"/>
  <c r="P49" i="87"/>
  <c r="BC49" i="87"/>
  <c r="AV49" i="87" s="1"/>
  <c r="BC8" i="71"/>
  <c r="G8" i="71" s="1"/>
  <c r="T17" i="67"/>
  <c r="P26" i="106"/>
  <c r="AH26" i="71"/>
  <c r="AH17" i="71" s="1"/>
  <c r="P23" i="69"/>
  <c r="P12" i="66"/>
  <c r="BC12" i="66" s="1"/>
  <c r="K12" i="66" s="1"/>
  <c r="P39" i="101"/>
  <c r="BC39" i="101" s="1"/>
  <c r="AL39" i="101" s="1"/>
  <c r="E27" i="73"/>
  <c r="L6" i="107"/>
  <c r="J56" i="108"/>
  <c r="E12" i="69"/>
  <c r="W6" i="97"/>
  <c r="W56" i="97"/>
  <c r="S6" i="73"/>
  <c r="S56" i="73" s="1"/>
  <c r="BD29" i="99"/>
  <c r="AU56" i="97"/>
  <c r="U6" i="70"/>
  <c r="U56" i="70" s="1"/>
  <c r="S56" i="109"/>
  <c r="BC43" i="71"/>
  <c r="AP43" i="71" s="1"/>
  <c r="AZ56" i="99"/>
  <c r="AV17" i="107"/>
  <c r="W56" i="96"/>
  <c r="S17" i="87"/>
  <c r="AS56" i="96"/>
  <c r="M6" i="98"/>
  <c r="AX17" i="70"/>
  <c r="P8" i="98"/>
  <c r="BC8" i="98" s="1"/>
  <c r="G8" i="98" s="1"/>
  <c r="AA26" i="70"/>
  <c r="AA17" i="70" s="1"/>
  <c r="BC20" i="104"/>
  <c r="S20" i="104"/>
  <c r="S17" i="106"/>
  <c r="P45" i="75"/>
  <c r="BC45" i="75" s="1"/>
  <c r="AR45" i="75" s="1"/>
  <c r="AW56" i="87"/>
  <c r="AW6" i="73"/>
  <c r="AW56" i="73" s="1"/>
  <c r="L7" i="105"/>
  <c r="BC54" i="96"/>
  <c r="BA54" i="96" s="1"/>
  <c r="AX6" i="71"/>
  <c r="AX56" i="71"/>
  <c r="Q17" i="103"/>
  <c r="E27" i="72"/>
  <c r="E26" i="72" s="1"/>
  <c r="E16" i="104"/>
  <c r="E12" i="102"/>
  <c r="G6" i="69"/>
  <c r="E15" i="87"/>
  <c r="G17" i="88"/>
  <c r="G56" i="88" s="1"/>
  <c r="E11" i="72"/>
  <c r="I17" i="100"/>
  <c r="I56" i="100"/>
  <c r="BD10" i="100" s="1"/>
  <c r="I17" i="99"/>
  <c r="I56" i="99" s="1"/>
  <c r="BD10" i="99" s="1"/>
  <c r="I17" i="72"/>
  <c r="I56" i="72" s="1"/>
  <c r="BD10" i="72" s="1"/>
  <c r="I6" i="97"/>
  <c r="J17" i="96"/>
  <c r="J56" i="96" s="1"/>
  <c r="J56" i="66"/>
  <c r="BD11" i="66"/>
  <c r="E12" i="75"/>
  <c r="J17" i="70"/>
  <c r="J56" i="70" s="1"/>
  <c r="BD11" i="70" s="1"/>
  <c r="J6" i="99"/>
  <c r="J17" i="100"/>
  <c r="J56" i="100" s="1"/>
  <c r="E10" i="70"/>
  <c r="K6" i="76"/>
  <c r="K6" i="67"/>
  <c r="L56" i="99"/>
  <c r="L17" i="75"/>
  <c r="L56" i="75" s="1"/>
  <c r="N6" i="72"/>
  <c r="N6" i="103"/>
  <c r="N6" i="109"/>
  <c r="P48" i="109"/>
  <c r="BC48" i="109" s="1"/>
  <c r="AU48" i="109" s="1"/>
  <c r="P13" i="87"/>
  <c r="BC13" i="87" s="1"/>
  <c r="L13" i="87" s="1"/>
  <c r="Q17" i="66"/>
  <c r="P41" i="74"/>
  <c r="BC41" i="74" s="1"/>
  <c r="AN41" i="74" s="1"/>
  <c r="P9" i="107"/>
  <c r="BC9" i="107"/>
  <c r="H9" i="107" s="1"/>
  <c r="P53" i="87"/>
  <c r="BC53" i="87" s="1"/>
  <c r="AZ53" i="87" s="1"/>
  <c r="P40" i="66"/>
  <c r="BC40" i="66" s="1"/>
  <c r="AM40" i="66" s="1"/>
  <c r="P29" i="69"/>
  <c r="BC29" i="69" s="1"/>
  <c r="AB29" i="69" s="1"/>
  <c r="AS6" i="75"/>
  <c r="AS56" i="75"/>
  <c r="AS6" i="67"/>
  <c r="AX6" i="87"/>
  <c r="AX56" i="87" s="1"/>
  <c r="BD51" i="87" s="1"/>
  <c r="BA6" i="105"/>
  <c r="BA17" i="96"/>
  <c r="BA56" i="107"/>
  <c r="AY6" i="69"/>
  <c r="AY56" i="69" s="1"/>
  <c r="P44" i="69"/>
  <c r="AY6" i="109"/>
  <c r="AY56" i="109"/>
  <c r="P10" i="73"/>
  <c r="BC10" i="73" s="1"/>
  <c r="I10" i="73" s="1"/>
  <c r="AZ56" i="96"/>
  <c r="AZ17" i="88"/>
  <c r="AZ17" i="76"/>
  <c r="AZ6" i="76"/>
  <c r="AZ17" i="68"/>
  <c r="AZ6" i="68"/>
  <c r="AZ56" i="68" s="1"/>
  <c r="AY17" i="99"/>
  <c r="BA17" i="86"/>
  <c r="BA17" i="108"/>
  <c r="BA6" i="106"/>
  <c r="BA56" i="106" s="1"/>
  <c r="AY56" i="101"/>
  <c r="AY6" i="75"/>
  <c r="AY56" i="75" s="1"/>
  <c r="BA17" i="88"/>
  <c r="BC21" i="109"/>
  <c r="T21" i="109" s="1"/>
  <c r="BA17" i="109"/>
  <c r="AX17" i="102"/>
  <c r="BC20" i="102"/>
  <c r="S20" i="102" s="1"/>
  <c r="AZ17" i="99"/>
  <c r="BA6" i="71"/>
  <c r="BA56" i="71"/>
  <c r="AX17" i="69"/>
  <c r="BB17" i="70"/>
  <c r="BB56" i="70" s="1"/>
  <c r="P50" i="87"/>
  <c r="BC50" i="87" s="1"/>
  <c r="AW50" i="87" s="1"/>
  <c r="P34" i="87"/>
  <c r="BC34" i="87"/>
  <c r="AG34" i="87" s="1"/>
  <c r="Y30" i="72"/>
  <c r="AW6" i="86"/>
  <c r="AW56" i="86"/>
  <c r="AW6" i="75"/>
  <c r="P30" i="71"/>
  <c r="BC30" i="71" s="1"/>
  <c r="AC30" i="71" s="1"/>
  <c r="Y37" i="88"/>
  <c r="AC6" i="76"/>
  <c r="AC56" i="76" s="1"/>
  <c r="AC6" i="70"/>
  <c r="AC56" i="70" s="1"/>
  <c r="W6" i="69"/>
  <c r="W56" i="69" s="1"/>
  <c r="P46" i="67"/>
  <c r="BC46" i="67" s="1"/>
  <c r="AS46" i="67" s="1"/>
  <c r="P25" i="88"/>
  <c r="BC25" i="88"/>
  <c r="X25" i="88" s="1"/>
  <c r="P41" i="87"/>
  <c r="BC41" i="87" s="1"/>
  <c r="AN41" i="87" s="1"/>
  <c r="P31" i="76"/>
  <c r="BC31" i="76" s="1"/>
  <c r="AD31" i="76" s="1"/>
  <c r="P44" i="75"/>
  <c r="BC44" i="75" s="1"/>
  <c r="AQ44" i="75" s="1"/>
  <c r="AN56" i="103"/>
  <c r="E10" i="101"/>
  <c r="P14" i="68"/>
  <c r="BC14" i="68" s="1"/>
  <c r="M14" i="68" s="1"/>
  <c r="AB6" i="87"/>
  <c r="AB56" i="87" s="1"/>
  <c r="BD29" i="87" s="1"/>
  <c r="AT17" i="70"/>
  <c r="AJ6" i="86"/>
  <c r="AJ56" i="86" s="1"/>
  <c r="BD37" i="86" s="1"/>
  <c r="AJ56" i="88"/>
  <c r="AH6" i="74"/>
  <c r="AH56" i="104"/>
  <c r="BD35" i="104" s="1"/>
  <c r="AH17" i="100"/>
  <c r="AH6" i="99"/>
  <c r="AH56" i="99" s="1"/>
  <c r="AH17" i="96"/>
  <c r="AF17" i="98"/>
  <c r="BC12" i="109"/>
  <c r="K12" i="109"/>
  <c r="P48" i="105"/>
  <c r="BC48" i="105" s="1"/>
  <c r="BC40" i="105"/>
  <c r="BD40" i="105" s="1"/>
  <c r="AM6" i="72"/>
  <c r="AM56" i="72" s="1"/>
  <c r="P52" i="101"/>
  <c r="AV6" i="96"/>
  <c r="AV56" i="96" s="1"/>
  <c r="AM6" i="66"/>
  <c r="AA56" i="76"/>
  <c r="P20" i="86"/>
  <c r="BC20" i="86" s="1"/>
  <c r="S20" i="86" s="1"/>
  <c r="Y17" i="88"/>
  <c r="P10" i="88"/>
  <c r="BC10" i="88" s="1"/>
  <c r="I10" i="88" s="1"/>
  <c r="P22" i="69"/>
  <c r="BC22" i="69" s="1"/>
  <c r="U22" i="69" s="1"/>
  <c r="Y31" i="73"/>
  <c r="AG56" i="100"/>
  <c r="AE26" i="86"/>
  <c r="AE17" i="86" s="1"/>
  <c r="AE56" i="106"/>
  <c r="BD32" i="106"/>
  <c r="P34" i="71"/>
  <c r="BC34" i="71" s="1"/>
  <c r="AG34" i="71" s="1"/>
  <c r="AV17" i="108"/>
  <c r="AV17" i="67"/>
  <c r="AC26" i="87"/>
  <c r="AC17" i="87" s="1"/>
  <c r="AC26" i="70"/>
  <c r="Y28" i="75"/>
  <c r="AE17" i="105"/>
  <c r="AC26" i="68"/>
  <c r="AC17" i="68"/>
  <c r="AU17" i="96"/>
  <c r="X17" i="76"/>
  <c r="W17" i="88"/>
  <c r="P18" i="104"/>
  <c r="BC18" i="104"/>
  <c r="Q18" i="104" s="1"/>
  <c r="P45" i="71"/>
  <c r="BC45" i="71"/>
  <c r="AR45" i="71" s="1"/>
  <c r="P55" i="99"/>
  <c r="BC55" i="99" s="1"/>
  <c r="BB55" i="99" s="1"/>
  <c r="W17" i="69"/>
  <c r="P18" i="67"/>
  <c r="BC18" i="67" s="1"/>
  <c r="P30" i="76"/>
  <c r="BC30" i="76" s="1"/>
  <c r="AC30" i="76" s="1"/>
  <c r="T17" i="98"/>
  <c r="S17" i="109"/>
  <c r="AO17" i="87"/>
  <c r="AI6" i="66"/>
  <c r="AI56" i="66" s="1"/>
  <c r="V17" i="109"/>
  <c r="P51" i="98"/>
  <c r="BC51" i="98" s="1"/>
  <c r="AX51" i="98" s="1"/>
  <c r="AG17" i="107"/>
  <c r="AG6" i="107"/>
  <c r="AG56" i="107" s="1"/>
  <c r="BD34" i="107" s="1"/>
  <c r="AG6" i="102"/>
  <c r="AG56" i="102" s="1"/>
  <c r="BD34" i="102" s="1"/>
  <c r="AE26" i="72"/>
  <c r="AE17" i="72"/>
  <c r="X6" i="76"/>
  <c r="X56" i="76" s="1"/>
  <c r="P12" i="100"/>
  <c r="BC12" i="100"/>
  <c r="K12" i="100" s="1"/>
  <c r="BC44" i="66"/>
  <c r="AQ44" i="66" s="1"/>
  <c r="P36" i="66"/>
  <c r="BC36" i="66"/>
  <c r="AI36" i="66" s="1"/>
  <c r="AA17" i="67"/>
  <c r="P23" i="70"/>
  <c r="BC23" i="70" s="1"/>
  <c r="V23" i="70" s="1"/>
  <c r="P18" i="88"/>
  <c r="BC18" i="88"/>
  <c r="Q18" i="88" s="1"/>
  <c r="AM17" i="72"/>
  <c r="AW17" i="70"/>
  <c r="AU6" i="87"/>
  <c r="AU56" i="87" s="1"/>
  <c r="AU56" i="67"/>
  <c r="BD48" i="67" s="1"/>
  <c r="X6" i="66"/>
  <c r="X56" i="66" s="1"/>
  <c r="W6" i="87"/>
  <c r="W56" i="87" s="1"/>
  <c r="P18" i="102"/>
  <c r="BC18" i="102"/>
  <c r="Q18" i="102" s="1"/>
  <c r="R6" i="88"/>
  <c r="R56" i="88"/>
  <c r="P40" i="103"/>
  <c r="BC40" i="103" s="1"/>
  <c r="BC27" i="76"/>
  <c r="P26" i="76"/>
  <c r="F6" i="87"/>
  <c r="E11" i="87"/>
  <c r="E14" i="70"/>
  <c r="O6" i="70"/>
  <c r="Y28" i="86"/>
  <c r="AB26" i="86"/>
  <c r="AB17" i="86" s="1"/>
  <c r="BB7" i="104"/>
  <c r="BB6" i="104" s="1"/>
  <c r="X17" i="106"/>
  <c r="X56" i="106"/>
  <c r="BD25" i="106"/>
  <c r="AO17" i="99"/>
  <c r="AO56" i="99"/>
  <c r="E9" i="66"/>
  <c r="G6" i="66"/>
  <c r="AR17" i="88"/>
  <c r="P39" i="88"/>
  <c r="BC39" i="88" s="1"/>
  <c r="AL39" i="88" s="1"/>
  <c r="BB26" i="72"/>
  <c r="BB17" i="72" s="1"/>
  <c r="P52" i="71"/>
  <c r="BC52" i="71"/>
  <c r="AY52" i="71" s="1"/>
  <c r="U17" i="71"/>
  <c r="P18" i="70"/>
  <c r="BC18" i="70"/>
  <c r="Q18" i="70" s="1"/>
  <c r="R17" i="70"/>
  <c r="T7" i="104"/>
  <c r="P8" i="104"/>
  <c r="BC8" i="104" s="1"/>
  <c r="G8" i="104" s="1"/>
  <c r="P20" i="87"/>
  <c r="BC20" i="87"/>
  <c r="S20" i="87"/>
  <c r="X17" i="87"/>
  <c r="E27" i="75"/>
  <c r="F26" i="75"/>
  <c r="E7" i="103"/>
  <c r="H6" i="103"/>
  <c r="AM17" i="99"/>
  <c r="P23" i="99"/>
  <c r="BC23" i="99"/>
  <c r="V23" i="99" s="1"/>
  <c r="F26" i="86"/>
  <c r="F17" i="86"/>
  <c r="F56" i="86" s="1"/>
  <c r="E27" i="86"/>
  <c r="E26" i="86" s="1"/>
  <c r="E17" i="86" s="1"/>
  <c r="AT6" i="107"/>
  <c r="AT56" i="107" s="1"/>
  <c r="P16" i="107"/>
  <c r="BC16" i="107"/>
  <c r="O16" i="107" s="1"/>
  <c r="P40" i="104"/>
  <c r="T17" i="104"/>
  <c r="AB26" i="69"/>
  <c r="AB17" i="69" s="1"/>
  <c r="Y31" i="69"/>
  <c r="Y45" i="103"/>
  <c r="P45" i="103"/>
  <c r="BC45" i="103" s="1"/>
  <c r="AR45" i="103" s="1"/>
  <c r="Z17" i="103"/>
  <c r="Q6" i="100"/>
  <c r="Q56" i="100"/>
  <c r="BD18" i="100" s="1"/>
  <c r="P11" i="100"/>
  <c r="BC11" i="100"/>
  <c r="J11" i="100" s="1"/>
  <c r="AW17" i="68"/>
  <c r="AV17" i="86"/>
  <c r="K17" i="109"/>
  <c r="K56" i="109" s="1"/>
  <c r="BD12" i="109" s="1"/>
  <c r="P14" i="72"/>
  <c r="BC14" i="72"/>
  <c r="U56" i="66"/>
  <c r="O17" i="87"/>
  <c r="O56" i="87" s="1"/>
  <c r="G17" i="102"/>
  <c r="AN6" i="70"/>
  <c r="AN56" i="70" s="1"/>
  <c r="BD41" i="70" s="1"/>
  <c r="AQ6" i="66"/>
  <c r="AQ56" i="66" s="1"/>
  <c r="T17" i="88"/>
  <c r="AN41" i="100"/>
  <c r="T56" i="107"/>
  <c r="P52" i="98"/>
  <c r="BC52" i="98" s="1"/>
  <c r="AY52" i="98" s="1"/>
  <c r="BC12" i="106"/>
  <c r="K12" i="106" s="1"/>
  <c r="P49" i="68"/>
  <c r="BC49" i="68" s="1"/>
  <c r="AV49" i="68" s="1"/>
  <c r="AQ17" i="97"/>
  <c r="P26" i="86"/>
  <c r="E16" i="99"/>
  <c r="F17" i="88"/>
  <c r="F56" i="88"/>
  <c r="P16" i="86"/>
  <c r="BC16" i="86" s="1"/>
  <c r="O16" i="86"/>
  <c r="AF17" i="69"/>
  <c r="P52" i="74"/>
  <c r="BC52" i="74" s="1"/>
  <c r="AY52" i="74" s="1"/>
  <c r="P55" i="103"/>
  <c r="BC55" i="103" s="1"/>
  <c r="BB55" i="103" s="1"/>
  <c r="Y6" i="76"/>
  <c r="E16" i="74"/>
  <c r="E16" i="72"/>
  <c r="H17" i="71"/>
  <c r="M56" i="98"/>
  <c r="Y12" i="96"/>
  <c r="AA6" i="101"/>
  <c r="AH56" i="88"/>
  <c r="AO17" i="105"/>
  <c r="AT17" i="69"/>
  <c r="AR56" i="86"/>
  <c r="AR6" i="72"/>
  <c r="AR56" i="72"/>
  <c r="AR17" i="69"/>
  <c r="AQ56" i="71"/>
  <c r="AI56" i="106"/>
  <c r="P36" i="72"/>
  <c r="BC36" i="72" s="1"/>
  <c r="AI36" i="72" s="1"/>
  <c r="P20" i="68"/>
  <c r="V6" i="66"/>
  <c r="AM56" i="76"/>
  <c r="BD40" i="76"/>
  <c r="AA6" i="87"/>
  <c r="AA56" i="87"/>
  <c r="AV17" i="71"/>
  <c r="AV17" i="70"/>
  <c r="AD6" i="88"/>
  <c r="AD56" i="88"/>
  <c r="X17" i="68"/>
  <c r="P34" i="69"/>
  <c r="BC34" i="69" s="1"/>
  <c r="AG34" i="69" s="1"/>
  <c r="AJ17" i="96"/>
  <c r="AI6" i="67"/>
  <c r="AH56" i="109"/>
  <c r="BD35" i="109"/>
  <c r="P14" i="88"/>
  <c r="BC14" i="88"/>
  <c r="M14" i="88" s="1"/>
  <c r="AT6" i="73"/>
  <c r="AT56" i="73" s="1"/>
  <c r="P22" i="87"/>
  <c r="BC22" i="87" s="1"/>
  <c r="U22" i="87" s="1"/>
  <c r="P46" i="71"/>
  <c r="BC46" i="71"/>
  <c r="AS46" i="71" s="1"/>
  <c r="P22" i="73"/>
  <c r="BC22" i="73" s="1"/>
  <c r="U22" i="73" s="1"/>
  <c r="J17" i="67"/>
  <c r="J56" i="67"/>
  <c r="N17" i="102"/>
  <c r="N56" i="102"/>
  <c r="AI56" i="86"/>
  <c r="E12" i="98"/>
  <c r="E9" i="68"/>
  <c r="G6" i="100"/>
  <c r="E11" i="73"/>
  <c r="G6" i="104"/>
  <c r="E10" i="105"/>
  <c r="E10" i="108"/>
  <c r="P37" i="73"/>
  <c r="BC37" i="73"/>
  <c r="AJ37" i="73" s="1"/>
  <c r="P46" i="86"/>
  <c r="BC46" i="86" s="1"/>
  <c r="AS46" i="86" s="1"/>
  <c r="J6" i="108"/>
  <c r="BC27" i="68"/>
  <c r="AL56" i="72"/>
  <c r="AA17" i="109"/>
  <c r="BC33" i="67"/>
  <c r="AF33" i="67"/>
  <c r="BC39" i="69"/>
  <c r="AL39" i="69"/>
  <c r="AN17" i="72"/>
  <c r="Y34" i="74"/>
  <c r="Z6" i="98"/>
  <c r="Z56" i="98"/>
  <c r="S6" i="86"/>
  <c r="S56" i="86"/>
  <c r="BC15" i="96"/>
  <c r="P13" i="72"/>
  <c r="BC13" i="72" s="1"/>
  <c r="L13" i="72" s="1"/>
  <c r="E12" i="99"/>
  <c r="AN17" i="108"/>
  <c r="T56" i="71"/>
  <c r="BB17" i="107"/>
  <c r="AM56" i="71"/>
  <c r="AI17" i="96"/>
  <c r="BC32" i="104"/>
  <c r="AE32" i="104"/>
  <c r="BC9" i="70"/>
  <c r="H9" i="70"/>
  <c r="P44" i="108"/>
  <c r="BC44" i="108"/>
  <c r="AQ44" i="108" s="1"/>
  <c r="Q56" i="105"/>
  <c r="Q6" i="66"/>
  <c r="Q56" i="66"/>
  <c r="E9" i="104"/>
  <c r="Q6" i="97"/>
  <c r="Q56" i="97" s="1"/>
  <c r="BD18" i="97" s="1"/>
  <c r="P19" i="68"/>
  <c r="BC19" i="68"/>
  <c r="R19" i="68" s="1"/>
  <c r="Z17" i="88"/>
  <c r="BC50" i="76"/>
  <c r="AW50" i="76"/>
  <c r="BC39" i="100"/>
  <c r="AL39" i="100"/>
  <c r="P50" i="86"/>
  <c r="BC50" i="86"/>
  <c r="AW50" i="86" s="1"/>
  <c r="AB17" i="87"/>
  <c r="P41" i="103"/>
  <c r="BC41" i="103"/>
  <c r="AN41" i="103" s="1"/>
  <c r="P29" i="86"/>
  <c r="BC29" i="86" s="1"/>
  <c r="AB29" i="86" s="1"/>
  <c r="S6" i="67"/>
  <c r="S56" i="67"/>
  <c r="X56" i="69"/>
  <c r="E13" i="88"/>
  <c r="E7" i="97"/>
  <c r="BC12" i="101"/>
  <c r="BD12" i="101" s="1"/>
  <c r="Z6" i="109"/>
  <c r="Z56" i="109" s="1"/>
  <c r="P21" i="66"/>
  <c r="BC21" i="66" s="1"/>
  <c r="T21" i="66" s="1"/>
  <c r="AL56" i="76"/>
  <c r="BC25" i="108"/>
  <c r="AF17" i="101"/>
  <c r="F6" i="74"/>
  <c r="BC42" i="104"/>
  <c r="AO42" i="104"/>
  <c r="E7" i="105"/>
  <c r="BC30" i="109"/>
  <c r="AC30" i="109" s="1"/>
  <c r="BC46" i="99"/>
  <c r="AS46" i="99" s="1"/>
  <c r="Q17" i="104"/>
  <c r="T17" i="102"/>
  <c r="BC33" i="74"/>
  <c r="AF33" i="74" s="1"/>
  <c r="E13" i="70"/>
  <c r="BC28" i="96"/>
  <c r="AA28" i="96"/>
  <c r="BC42" i="67"/>
  <c r="AO42" i="67"/>
  <c r="BC46" i="104"/>
  <c r="AS46" i="104"/>
  <c r="H17" i="106"/>
  <c r="E16" i="86"/>
  <c r="E15" i="96"/>
  <c r="I6" i="108"/>
  <c r="J6" i="103"/>
  <c r="E9" i="86"/>
  <c r="L17" i="109"/>
  <c r="L56" i="109"/>
  <c r="O17" i="108"/>
  <c r="O56" i="108"/>
  <c r="AU56" i="104"/>
  <c r="AU17" i="101"/>
  <c r="BB17" i="87"/>
  <c r="P25" i="86"/>
  <c r="BC25" i="86" s="1"/>
  <c r="X25" i="86" s="1"/>
  <c r="AM56" i="66"/>
  <c r="AM56" i="74"/>
  <c r="P9" i="71"/>
  <c r="BC9" i="71"/>
  <c r="H9" i="71"/>
  <c r="J6" i="109"/>
  <c r="BC35" i="66"/>
  <c r="AH35" i="66"/>
  <c r="AY17" i="67"/>
  <c r="AT17" i="103"/>
  <c r="BC28" i="102"/>
  <c r="AA28" i="102"/>
  <c r="AS17" i="74"/>
  <c r="AQ17" i="106"/>
  <c r="AQ17" i="68"/>
  <c r="P39" i="108"/>
  <c r="BC39" i="108"/>
  <c r="AL39" i="108"/>
  <c r="AP17" i="107"/>
  <c r="AO6" i="67"/>
  <c r="AO56" i="67"/>
  <c r="BD42" i="67" s="1"/>
  <c r="AG6" i="106"/>
  <c r="AG56" i="106"/>
  <c r="BD34" i="106"/>
  <c r="AC6" i="73"/>
  <c r="AC56" i="73" s="1"/>
  <c r="P14" i="107"/>
  <c r="BC14" i="107"/>
  <c r="M14" i="107" s="1"/>
  <c r="AE56" i="101"/>
  <c r="BD32" i="101"/>
  <c r="AD17" i="107"/>
  <c r="Y30" i="66"/>
  <c r="Y37" i="72"/>
  <c r="AH17" i="104"/>
  <c r="AH56" i="101"/>
  <c r="AF26" i="86"/>
  <c r="AF17" i="86" s="1"/>
  <c r="P51" i="102"/>
  <c r="BC51" i="102"/>
  <c r="AX51" i="102" s="1"/>
  <c r="AG56" i="88"/>
  <c r="AW17" i="87"/>
  <c r="AW6" i="67"/>
  <c r="AW56" i="67" s="1"/>
  <c r="AV56" i="104"/>
  <c r="AC6" i="86"/>
  <c r="AC56" i="86"/>
  <c r="BC16" i="108"/>
  <c r="O16" i="108" s="1"/>
  <c r="P18" i="97"/>
  <c r="BC18" i="97"/>
  <c r="Q18" i="97" s="1"/>
  <c r="P13" i="66"/>
  <c r="BC13" i="66"/>
  <c r="O17" i="86"/>
  <c r="O56" i="86" s="1"/>
  <c r="AF56" i="87"/>
  <c r="V6" i="75"/>
  <c r="V56" i="75"/>
  <c r="Z17" i="108"/>
  <c r="Q6" i="107"/>
  <c r="Q56" i="107"/>
  <c r="O6" i="86"/>
  <c r="E7" i="104"/>
  <c r="E8" i="106"/>
  <c r="H7" i="106"/>
  <c r="H6" i="106"/>
  <c r="Y28" i="88"/>
  <c r="AE26" i="88"/>
  <c r="AE17" i="88"/>
  <c r="J7" i="86"/>
  <c r="E8" i="86"/>
  <c r="AH17" i="99"/>
  <c r="BC16" i="103"/>
  <c r="O16" i="103"/>
  <c r="BC42" i="66"/>
  <c r="AO42" i="66"/>
  <c r="BC43" i="87"/>
  <c r="AP43" i="87"/>
  <c r="BC49" i="72"/>
  <c r="AV49" i="72"/>
  <c r="BC19" i="107"/>
  <c r="AB17" i="98"/>
  <c r="BC37" i="96"/>
  <c r="AJ37" i="96"/>
  <c r="BC42" i="100"/>
  <c r="AO42" i="100"/>
  <c r="AL56" i="97"/>
  <c r="BC36" i="106"/>
  <c r="AI36" i="106"/>
  <c r="BD22" i="108"/>
  <c r="F17" i="67"/>
  <c r="F56" i="67" s="1"/>
  <c r="T56" i="105"/>
  <c r="U6" i="75"/>
  <c r="U56" i="75" s="1"/>
  <c r="W17" i="101"/>
  <c r="P51" i="104"/>
  <c r="BC51" i="104"/>
  <c r="AX51" i="104" s="1"/>
  <c r="BB17" i="76"/>
  <c r="E14" i="75"/>
  <c r="F6" i="71"/>
  <c r="BC31" i="106"/>
  <c r="AD31" i="106"/>
  <c r="BC50" i="105"/>
  <c r="BD50" i="105"/>
  <c r="G17" i="97"/>
  <c r="G56" i="97" s="1"/>
  <c r="BD8" i="97" s="1"/>
  <c r="G17" i="70"/>
  <c r="G56" i="70" s="1"/>
  <c r="G6" i="88"/>
  <c r="G17" i="73"/>
  <c r="G56" i="73"/>
  <c r="G6" i="73"/>
  <c r="G6" i="67"/>
  <c r="G56" i="102"/>
  <c r="H17" i="67"/>
  <c r="H56" i="67" s="1"/>
  <c r="H17" i="96"/>
  <c r="H56" i="96"/>
  <c r="BC35" i="103"/>
  <c r="AH35" i="103" s="1"/>
  <c r="I17" i="106"/>
  <c r="I17" i="75"/>
  <c r="I56" i="75"/>
  <c r="BC16" i="74"/>
  <c r="O16" i="74"/>
  <c r="I6" i="71"/>
  <c r="I17" i="69"/>
  <c r="I17" i="66"/>
  <c r="I56" i="66"/>
  <c r="I17" i="86"/>
  <c r="I56" i="86"/>
  <c r="BD10" i="86" s="1"/>
  <c r="I6" i="73"/>
  <c r="I6" i="88"/>
  <c r="BC30" i="108"/>
  <c r="AC30" i="108" s="1"/>
  <c r="J17" i="88"/>
  <c r="J56" i="88"/>
  <c r="K17" i="103"/>
  <c r="K56" i="103" s="1"/>
  <c r="K17" i="74"/>
  <c r="K56" i="74"/>
  <c r="BD12" i="74"/>
  <c r="K17" i="102"/>
  <c r="K56" i="102"/>
  <c r="BD12" i="102"/>
  <c r="K6" i="101"/>
  <c r="K17" i="87"/>
  <c r="K56" i="87"/>
  <c r="M6" i="97"/>
  <c r="M17" i="88"/>
  <c r="M56" i="88" s="1"/>
  <c r="M17" i="74"/>
  <c r="M56" i="74"/>
  <c r="BD14" i="74"/>
  <c r="M17" i="70"/>
  <c r="M56" i="70"/>
  <c r="N6" i="73"/>
  <c r="O17" i="98"/>
  <c r="O56" i="98" s="1"/>
  <c r="O17" i="88"/>
  <c r="O56" i="88" s="1"/>
  <c r="BD16" i="88" s="1"/>
  <c r="O17" i="75"/>
  <c r="O56" i="75"/>
  <c r="O17" i="103"/>
  <c r="O56" i="103"/>
  <c r="O17" i="69"/>
  <c r="O56" i="69"/>
  <c r="H6" i="88"/>
  <c r="S17" i="105"/>
  <c r="U6" i="87"/>
  <c r="U56" i="87"/>
  <c r="BD22" i="87" s="1"/>
  <c r="AI26" i="69"/>
  <c r="AI17" i="69" s="1"/>
  <c r="Y31" i="88"/>
  <c r="AZ6" i="67"/>
  <c r="AZ17" i="105"/>
  <c r="BC42" i="102"/>
  <c r="AO42" i="102"/>
  <c r="BC20" i="100"/>
  <c r="S20" i="100"/>
  <c r="AO17" i="100"/>
  <c r="AR6" i="67"/>
  <c r="AR56" i="67" s="1"/>
  <c r="BD45" i="67" s="1"/>
  <c r="AP56" i="100"/>
  <c r="AO6" i="69"/>
  <c r="BB17" i="97"/>
  <c r="P39" i="102"/>
  <c r="BC39" i="102" s="1"/>
  <c r="AL39" i="102" s="1"/>
  <c r="AQ17" i="87"/>
  <c r="AA6" i="67"/>
  <c r="AA56" i="67" s="1"/>
  <c r="P48" i="68"/>
  <c r="BC48" i="68" s="1"/>
  <c r="AE6" i="69"/>
  <c r="AE56" i="69" s="1"/>
  <c r="BD32" i="69" s="1"/>
  <c r="AC26" i="73"/>
  <c r="AC17" i="73"/>
  <c r="O6" i="108"/>
  <c r="AI56" i="69"/>
  <c r="T17" i="101"/>
  <c r="P10" i="74"/>
  <c r="BC10" i="74" s="1"/>
  <c r="I10" i="74" s="1"/>
  <c r="K6" i="69"/>
  <c r="E11" i="70"/>
  <c r="AC17" i="105"/>
  <c r="AO56" i="74"/>
  <c r="Y17" i="73"/>
  <c r="V56" i="96"/>
  <c r="AP56" i="99"/>
  <c r="BD43" i="99"/>
  <c r="AP56" i="108"/>
  <c r="AS56" i="108"/>
  <c r="AC17" i="86"/>
  <c r="AC17" i="74"/>
  <c r="BC47" i="103"/>
  <c r="AT47" i="103"/>
  <c r="AO6" i="86"/>
  <c r="AO56" i="86"/>
  <c r="BC28" i="109"/>
  <c r="AA28" i="109"/>
  <c r="R6" i="73"/>
  <c r="R56" i="73"/>
  <c r="BC33" i="100"/>
  <c r="AF33" i="100"/>
  <c r="BC19" i="99"/>
  <c r="R19" i="99"/>
  <c r="BC42" i="99"/>
  <c r="BD42" i="99"/>
  <c r="K6" i="100"/>
  <c r="AU17" i="87"/>
  <c r="AR6" i="76"/>
  <c r="AR56" i="76"/>
  <c r="E10" i="72"/>
  <c r="BC31" i="74"/>
  <c r="AD31" i="74" s="1"/>
  <c r="BC30" i="101"/>
  <c r="AC30" i="101" s="1"/>
  <c r="BC47" i="102"/>
  <c r="AT47" i="102" s="1"/>
  <c r="G6" i="96"/>
  <c r="G6" i="98"/>
  <c r="E12" i="107"/>
  <c r="H17" i="70"/>
  <c r="H56" i="70"/>
  <c r="E12" i="101"/>
  <c r="I6" i="96"/>
  <c r="L17" i="96"/>
  <c r="L56" i="96"/>
  <c r="BD13" i="96" s="1"/>
  <c r="M6" i="106"/>
  <c r="AG17" i="102"/>
  <c r="AG17" i="109"/>
  <c r="AN17" i="67"/>
  <c r="AN6" i="66"/>
  <c r="AN56" i="66"/>
  <c r="S6" i="105"/>
  <c r="S56" i="105" s="1"/>
  <c r="S56" i="103"/>
  <c r="P29" i="88"/>
  <c r="BC29" i="88"/>
  <c r="AB29" i="88" s="1"/>
  <c r="BA6" i="66"/>
  <c r="AX6" i="88"/>
  <c r="AX56" i="88"/>
  <c r="BD51" i="88" s="1"/>
  <c r="AX17" i="75"/>
  <c r="P10" i="75"/>
  <c r="BC10" i="75"/>
  <c r="I10" i="75" s="1"/>
  <c r="AT6" i="87"/>
  <c r="AT56" i="87"/>
  <c r="P22" i="76"/>
  <c r="BC22" i="76" s="1"/>
  <c r="U22" i="76" s="1"/>
  <c r="AT17" i="74"/>
  <c r="AS17" i="87"/>
  <c r="AS6" i="69"/>
  <c r="AS56" i="69"/>
  <c r="BD46" i="69"/>
  <c r="P28" i="67"/>
  <c r="BC28" i="67" s="1"/>
  <c r="AA28" i="67" s="1"/>
  <c r="P14" i="87"/>
  <c r="P31" i="88"/>
  <c r="BC31" i="88" s="1"/>
  <c r="AD31" i="88" s="1"/>
  <c r="P48" i="76"/>
  <c r="BC48" i="76"/>
  <c r="AU48" i="76" s="1"/>
  <c r="P10" i="98"/>
  <c r="BC10" i="98"/>
  <c r="I10" i="98"/>
  <c r="AL6" i="108"/>
  <c r="AL56" i="108"/>
  <c r="AB26" i="70"/>
  <c r="P41" i="67"/>
  <c r="BC41" i="67" s="1"/>
  <c r="AN41" i="67" s="1"/>
  <c r="S6" i="104"/>
  <c r="S56" i="104"/>
  <c r="BD20" i="104" s="1"/>
  <c r="AI6" i="96"/>
  <c r="AI56" i="96"/>
  <c r="BD36" i="96"/>
  <c r="AM6" i="68"/>
  <c r="AM56" i="68"/>
  <c r="M17" i="101"/>
  <c r="M56" i="101"/>
  <c r="Y29" i="67"/>
  <c r="AB6" i="107"/>
  <c r="AB56" i="107"/>
  <c r="P51" i="99"/>
  <c r="BC51" i="99" s="1"/>
  <c r="AX51" i="99" s="1"/>
  <c r="AY56" i="100"/>
  <c r="AB56" i="108"/>
  <c r="BC38" i="75"/>
  <c r="M6" i="66"/>
  <c r="BC47" i="98"/>
  <c r="AT47" i="98" s="1"/>
  <c r="AR56" i="102"/>
  <c r="BC47" i="70"/>
  <c r="AT47" i="70"/>
  <c r="AB17" i="106"/>
  <c r="BC46" i="106"/>
  <c r="AS46" i="106"/>
  <c r="BC42" i="98"/>
  <c r="AO42" i="98"/>
  <c r="I6" i="67"/>
  <c r="K17" i="76"/>
  <c r="K56" i="76"/>
  <c r="N6" i="98"/>
  <c r="P20" i="103"/>
  <c r="BC20" i="103"/>
  <c r="P24" i="106"/>
  <c r="BC24" i="106"/>
  <c r="W24" i="106" s="1"/>
  <c r="P12" i="68"/>
  <c r="BC12" i="68"/>
  <c r="P11" i="76"/>
  <c r="BC11" i="76" s="1"/>
  <c r="J11" i="76" s="1"/>
  <c r="P19" i="70"/>
  <c r="BC19" i="70" s="1"/>
  <c r="R19" i="70" s="1"/>
  <c r="E13" i="72"/>
  <c r="BC33" i="88"/>
  <c r="AF33" i="88" s="1"/>
  <c r="F17" i="104"/>
  <c r="F56" i="104"/>
  <c r="E14" i="96"/>
  <c r="E17" i="70"/>
  <c r="E10" i="76"/>
  <c r="BC23" i="66"/>
  <c r="V23" i="66"/>
  <c r="BC54" i="97"/>
  <c r="BA54" i="97" s="1"/>
  <c r="P52" i="97"/>
  <c r="BC52" i="97"/>
  <c r="AY52" i="97"/>
  <c r="E13" i="105"/>
  <c r="E10" i="109"/>
  <c r="G17" i="104"/>
  <c r="G56" i="104" s="1"/>
  <c r="G17" i="109"/>
  <c r="G56" i="109"/>
  <c r="BD9" i="109"/>
  <c r="G17" i="87"/>
  <c r="G56" i="87" s="1"/>
  <c r="G17" i="107"/>
  <c r="G56" i="107"/>
  <c r="G17" i="106"/>
  <c r="G56" i="106" s="1"/>
  <c r="G17" i="72"/>
  <c r="G56" i="72"/>
  <c r="G17" i="68"/>
  <c r="G56" i="68" s="1"/>
  <c r="G17" i="96"/>
  <c r="G56" i="96"/>
  <c r="G17" i="67"/>
  <c r="G56" i="67" s="1"/>
  <c r="BD8" i="67" s="1"/>
  <c r="G17" i="66"/>
  <c r="G56" i="66"/>
  <c r="G17" i="75"/>
  <c r="G56" i="75"/>
  <c r="BC42" i="105"/>
  <c r="AO42" i="105"/>
  <c r="E14" i="108"/>
  <c r="E11" i="66"/>
  <c r="G6" i="87"/>
  <c r="E15" i="103"/>
  <c r="H6" i="87"/>
  <c r="H17" i="75"/>
  <c r="H56" i="75"/>
  <c r="E16" i="76"/>
  <c r="I6" i="66"/>
  <c r="I17" i="76"/>
  <c r="I56" i="76"/>
  <c r="E14" i="72"/>
  <c r="I6" i="68"/>
  <c r="E7" i="76"/>
  <c r="E9" i="109"/>
  <c r="E15" i="72"/>
  <c r="J17" i="99"/>
  <c r="J56" i="99"/>
  <c r="J17" i="107"/>
  <c r="J56" i="107"/>
  <c r="E13" i="73"/>
  <c r="K17" i="67"/>
  <c r="K56" i="67"/>
  <c r="K17" i="104"/>
  <c r="K17" i="106"/>
  <c r="K56" i="106"/>
  <c r="BD12" i="106"/>
  <c r="BC37" i="97"/>
  <c r="AJ37" i="97" s="1"/>
  <c r="K17" i="96"/>
  <c r="K56" i="96"/>
  <c r="M17" i="87"/>
  <c r="M56" i="87" s="1"/>
  <c r="M6" i="70"/>
  <c r="E8" i="98"/>
  <c r="N17" i="87"/>
  <c r="N56" i="87" s="1"/>
  <c r="N6" i="70"/>
  <c r="N17" i="66"/>
  <c r="N56" i="66"/>
  <c r="O6" i="71"/>
  <c r="Q17" i="68"/>
  <c r="T6" i="106"/>
  <c r="T56" i="106"/>
  <c r="T6" i="86"/>
  <c r="T56" i="86"/>
  <c r="T6" i="73"/>
  <c r="T56" i="73"/>
  <c r="W56" i="109"/>
  <c r="BD24" i="109"/>
  <c r="AU6" i="73"/>
  <c r="AU56" i="73"/>
  <c r="P28" i="87"/>
  <c r="BC28" i="87"/>
  <c r="AA28" i="87"/>
  <c r="AD6" i="86"/>
  <c r="AD56" i="86" s="1"/>
  <c r="BD31" i="86" s="1"/>
  <c r="T17" i="108"/>
  <c r="P50" i="73"/>
  <c r="BC50" i="73" s="1"/>
  <c r="AW50" i="73" s="1"/>
  <c r="AD6" i="100"/>
  <c r="AD56" i="100"/>
  <c r="P12" i="99"/>
  <c r="BC12" i="99"/>
  <c r="K12" i="99"/>
  <c r="AD17" i="105"/>
  <c r="AD6" i="99"/>
  <c r="Y34" i="76"/>
  <c r="AD17" i="75"/>
  <c r="W17" i="99"/>
  <c r="P38" i="101"/>
  <c r="Y17" i="100"/>
  <c r="AA56" i="97"/>
  <c r="AA6" i="86"/>
  <c r="AA56" i="105"/>
  <c r="AI6" i="70"/>
  <c r="AI56" i="70"/>
  <c r="BD36" i="70"/>
  <c r="AL17" i="109"/>
  <c r="AN6" i="68"/>
  <c r="AN56" i="68"/>
  <c r="AN17" i="98"/>
  <c r="AM6" i="96"/>
  <c r="AM56" i="96"/>
  <c r="BD40" i="96"/>
  <c r="P11" i="107"/>
  <c r="BC11" i="107" s="1"/>
  <c r="J11" i="107" s="1"/>
  <c r="AM6" i="70"/>
  <c r="AM56" i="70"/>
  <c r="P9" i="108"/>
  <c r="BC9" i="108"/>
  <c r="H9" i="108"/>
  <c r="S6" i="106"/>
  <c r="S56" i="106" s="1"/>
  <c r="BA6" i="98"/>
  <c r="BA56" i="98"/>
  <c r="P13" i="109"/>
  <c r="BC13" i="109" s="1"/>
  <c r="L13" i="109" s="1"/>
  <c r="P16" i="106"/>
  <c r="BC16" i="106"/>
  <c r="AX17" i="72"/>
  <c r="AX17" i="71"/>
  <c r="P9" i="101"/>
  <c r="BC9" i="101"/>
  <c r="H9" i="101" s="1"/>
  <c r="AZ6" i="75"/>
  <c r="AZ56" i="75"/>
  <c r="AY56" i="71"/>
  <c r="BA56" i="74"/>
  <c r="P49" i="69"/>
  <c r="BC49" i="69"/>
  <c r="BB17" i="86"/>
  <c r="BB6" i="88"/>
  <c r="BB56" i="88"/>
  <c r="BB17" i="73"/>
  <c r="BC53" i="101"/>
  <c r="AZ53" i="101" s="1"/>
  <c r="BC29" i="101"/>
  <c r="BC51" i="69"/>
  <c r="AX51" i="69"/>
  <c r="AO6" i="105"/>
  <c r="AO56" i="105"/>
  <c r="AJ17" i="103"/>
  <c r="AB6" i="66"/>
  <c r="AB56" i="66" s="1"/>
  <c r="AG26" i="88"/>
  <c r="AG17" i="88"/>
  <c r="AI6" i="99"/>
  <c r="AI56" i="99" s="1"/>
  <c r="BD36" i="99" s="1"/>
  <c r="AI56" i="98"/>
  <c r="AH56" i="102"/>
  <c r="BD35" i="102" s="1"/>
  <c r="AH6" i="72"/>
  <c r="AH56" i="72"/>
  <c r="AH6" i="67"/>
  <c r="AH56" i="67" s="1"/>
  <c r="AH17" i="66"/>
  <c r="AF17" i="100"/>
  <c r="P25" i="74"/>
  <c r="BC25" i="74" s="1"/>
  <c r="P16" i="101"/>
  <c r="BC16" i="101"/>
  <c r="O16" i="101" s="1"/>
  <c r="Y28" i="69"/>
  <c r="AE6" i="107"/>
  <c r="AE56" i="107"/>
  <c r="AW6" i="100"/>
  <c r="AW56" i="100"/>
  <c r="BD50" i="100"/>
  <c r="AV6" i="74"/>
  <c r="AV56" i="74" s="1"/>
  <c r="AV56" i="97"/>
  <c r="AV6" i="66"/>
  <c r="AV56" i="66"/>
  <c r="AD56" i="107"/>
  <c r="BD31" i="107"/>
  <c r="AD17" i="106"/>
  <c r="AD6" i="67"/>
  <c r="AD56" i="67" s="1"/>
  <c r="BD31" i="67" s="1"/>
  <c r="AC56" i="104"/>
  <c r="BD30" i="104"/>
  <c r="AC6" i="66"/>
  <c r="AC56" i="66"/>
  <c r="BD30" i="66"/>
  <c r="AW17" i="72"/>
  <c r="P9" i="73"/>
  <c r="BC9" i="73"/>
  <c r="H9" i="73"/>
  <c r="AD56" i="74"/>
  <c r="BD31" i="74" s="1"/>
  <c r="AD26" i="71"/>
  <c r="AD17" i="71"/>
  <c r="P45" i="73"/>
  <c r="BC45" i="73" s="1"/>
  <c r="AR45" i="73" s="1"/>
  <c r="P15" i="74"/>
  <c r="BC15" i="74"/>
  <c r="N15" i="74" s="1"/>
  <c r="P15" i="75"/>
  <c r="BC15" i="75"/>
  <c r="P16" i="71"/>
  <c r="BC16" i="71" s="1"/>
  <c r="O16" i="71" s="1"/>
  <c r="AO6" i="73"/>
  <c r="AO56" i="73"/>
  <c r="K6" i="97"/>
  <c r="K6" i="88"/>
  <c r="K6" i="70"/>
  <c r="L6" i="106"/>
  <c r="L17" i="70"/>
  <c r="L56" i="70"/>
  <c r="BD13" i="70"/>
  <c r="M56" i="86"/>
  <c r="M17" i="107"/>
  <c r="M56" i="107"/>
  <c r="BD14" i="107"/>
  <c r="M17" i="103"/>
  <c r="M56" i="103" s="1"/>
  <c r="M17" i="72"/>
  <c r="M56" i="72"/>
  <c r="E8" i="99"/>
  <c r="N6" i="74"/>
  <c r="N6" i="96"/>
  <c r="N6" i="97"/>
  <c r="O17" i="71"/>
  <c r="O56" i="71" s="1"/>
  <c r="P37" i="68"/>
  <c r="T6" i="70"/>
  <c r="T56" i="70"/>
  <c r="P30" i="88"/>
  <c r="BC30" i="88"/>
  <c r="AC30" i="88"/>
  <c r="W17" i="73"/>
  <c r="P30" i="69"/>
  <c r="BC30" i="69"/>
  <c r="AC30" i="69"/>
  <c r="W6" i="88"/>
  <c r="W56" i="88" s="1"/>
  <c r="P31" i="72"/>
  <c r="BC31" i="72"/>
  <c r="AD31" i="72"/>
  <c r="X17" i="75"/>
  <c r="AU6" i="98"/>
  <c r="AU56" i="98"/>
  <c r="AU56" i="68"/>
  <c r="P14" i="97"/>
  <c r="BC14" i="97"/>
  <c r="M14" i="97"/>
  <c r="AU6" i="103"/>
  <c r="AU56" i="103" s="1"/>
  <c r="BD48" i="103" s="1"/>
  <c r="AU17" i="100"/>
  <c r="AU6" i="106"/>
  <c r="AG6" i="99"/>
  <c r="AG56" i="99"/>
  <c r="P18" i="75"/>
  <c r="BC18" i="75"/>
  <c r="Q18" i="75" s="1"/>
  <c r="Y29" i="69"/>
  <c r="AH6" i="73"/>
  <c r="AH56" i="73"/>
  <c r="BD35" i="73" s="1"/>
  <c r="AH17" i="101"/>
  <c r="AH56" i="103"/>
  <c r="BD35" i="103"/>
  <c r="AH6" i="86"/>
  <c r="AH17" i="103"/>
  <c r="AJ6" i="70"/>
  <c r="AJ56" i="70"/>
  <c r="BD37" i="70" s="1"/>
  <c r="AP17" i="101"/>
  <c r="AR6" i="107"/>
  <c r="AR56" i="107"/>
  <c r="P39" i="109"/>
  <c r="BC39" i="109"/>
  <c r="AX6" i="100"/>
  <c r="BA6" i="104"/>
  <c r="BA56" i="104" s="1"/>
  <c r="E12" i="68"/>
  <c r="BC23" i="69"/>
  <c r="V23" i="69"/>
  <c r="AZ17" i="108"/>
  <c r="BA6" i="108"/>
  <c r="BA56" i="108"/>
  <c r="AO17" i="108"/>
  <c r="AQ6" i="101"/>
  <c r="AQ56" i="101"/>
  <c r="BD44" i="101"/>
  <c r="AK17" i="100"/>
  <c r="P46" i="66"/>
  <c r="BC46" i="66"/>
  <c r="AB6" i="103"/>
  <c r="AB56" i="103"/>
  <c r="AA56" i="109"/>
  <c r="AA17" i="108"/>
  <c r="AA17" i="100"/>
  <c r="Z6" i="76"/>
  <c r="Z56" i="76" s="1"/>
  <c r="BD38" i="103"/>
  <c r="AK56" i="96"/>
  <c r="AJ6" i="76"/>
  <c r="AJ56" i="76" s="1"/>
  <c r="K6" i="98"/>
  <c r="P49" i="99"/>
  <c r="BC49" i="99"/>
  <c r="AV49" i="99" s="1"/>
  <c r="O17" i="106"/>
  <c r="O56" i="106"/>
  <c r="O17" i="104"/>
  <c r="O56" i="104" s="1"/>
  <c r="Q6" i="68"/>
  <c r="Q56" i="68"/>
  <c r="W6" i="86"/>
  <c r="W56" i="86" s="1"/>
  <c r="BD24" i="86" s="1"/>
  <c r="AU6" i="71"/>
  <c r="AU56" i="71"/>
  <c r="AU17" i="66"/>
  <c r="AU6" i="96"/>
  <c r="AU56" i="96"/>
  <c r="AD26" i="66"/>
  <c r="AD17" i="66" s="1"/>
  <c r="AE17" i="99"/>
  <c r="AE6" i="68"/>
  <c r="AE56" i="68"/>
  <c r="Y31" i="74"/>
  <c r="P40" i="102"/>
  <c r="BC40" i="102"/>
  <c r="AM40" i="102"/>
  <c r="AG6" i="87"/>
  <c r="P40" i="88"/>
  <c r="BC40" i="88"/>
  <c r="AM40" i="88"/>
  <c r="P40" i="106"/>
  <c r="BC40" i="106"/>
  <c r="AM40" i="106"/>
  <c r="P41" i="108"/>
  <c r="BC41" i="108" s="1"/>
  <c r="P38" i="104"/>
  <c r="BC38" i="104"/>
  <c r="AK38" i="104"/>
  <c r="AQ6" i="97"/>
  <c r="AQ56" i="97"/>
  <c r="AS17" i="86"/>
  <c r="AT56" i="101"/>
  <c r="BD47" i="101" s="1"/>
  <c r="P39" i="103"/>
  <c r="BC39" i="103"/>
  <c r="AL39" i="103"/>
  <c r="AT17" i="67"/>
  <c r="AX6" i="108"/>
  <c r="AX56" i="108"/>
  <c r="BA17" i="106"/>
  <c r="P40" i="100"/>
  <c r="BC40" i="100"/>
  <c r="AM40" i="100"/>
  <c r="AZ6" i="97"/>
  <c r="AZ56" i="97" s="1"/>
  <c r="BD53" i="97" s="1"/>
  <c r="BB6" i="72"/>
  <c r="BA6" i="88"/>
  <c r="BA56" i="88" s="1"/>
  <c r="BA17" i="101"/>
  <c r="J6" i="106"/>
  <c r="BC41" i="99"/>
  <c r="AN41" i="99" s="1"/>
  <c r="BB6" i="67"/>
  <c r="BB56" i="67"/>
  <c r="AR6" i="68"/>
  <c r="AR56" i="68" s="1"/>
  <c r="AX6" i="102"/>
  <c r="AX56" i="102"/>
  <c r="P18" i="66"/>
  <c r="BC18" i="66" s="1"/>
  <c r="Q18" i="66" s="1"/>
  <c r="AX6" i="96"/>
  <c r="AX56" i="96"/>
  <c r="P23" i="87"/>
  <c r="BC23" i="87"/>
  <c r="V23" i="87"/>
  <c r="AT6" i="105"/>
  <c r="AT17" i="100"/>
  <c r="BC43" i="76"/>
  <c r="BC52" i="109"/>
  <c r="BC36" i="109"/>
  <c r="AI36" i="109" s="1"/>
  <c r="BB6" i="105"/>
  <c r="BC46" i="100"/>
  <c r="AS46" i="100"/>
  <c r="BC16" i="68"/>
  <c r="O16" i="68"/>
  <c r="BC16" i="97"/>
  <c r="O16" i="97"/>
  <c r="AZ17" i="103"/>
  <c r="AY17" i="104"/>
  <c r="P11" i="104"/>
  <c r="BC11" i="104"/>
  <c r="J11" i="104" s="1"/>
  <c r="AY6" i="72"/>
  <c r="AY56" i="72"/>
  <c r="BD52" i="72"/>
  <c r="AX17" i="88"/>
  <c r="AX6" i="76"/>
  <c r="AX56" i="76"/>
  <c r="P16" i="98"/>
  <c r="BC16" i="98" s="1"/>
  <c r="O16" i="98" s="1"/>
  <c r="AT17" i="104"/>
  <c r="AT17" i="73"/>
  <c r="AQ56" i="102"/>
  <c r="P29" i="76"/>
  <c r="BC29" i="76"/>
  <c r="AB29" i="76"/>
  <c r="P48" i="73"/>
  <c r="BC48" i="73"/>
  <c r="AU48" i="73"/>
  <c r="AQ6" i="67"/>
  <c r="AQ56" i="67" s="1"/>
  <c r="BA17" i="104"/>
  <c r="AX56" i="107"/>
  <c r="P13" i="75"/>
  <c r="BC13" i="75" s="1"/>
  <c r="L13" i="75" s="1"/>
  <c r="AX17" i="97"/>
  <c r="AX6" i="97"/>
  <c r="AX56" i="97" s="1"/>
  <c r="BD51" i="97" s="1"/>
  <c r="AT17" i="68"/>
  <c r="P29" i="68"/>
  <c r="P43" i="96"/>
  <c r="BC43" i="96"/>
  <c r="AP43" i="96"/>
  <c r="P41" i="107"/>
  <c r="BC41" i="107" s="1"/>
  <c r="AN41" i="107" s="1"/>
  <c r="P55" i="105"/>
  <c r="AS17" i="105"/>
  <c r="AS17" i="72"/>
  <c r="AR17" i="105"/>
  <c r="AR17" i="68"/>
  <c r="AQ56" i="86"/>
  <c r="BD44" i="86" s="1"/>
  <c r="P45" i="109"/>
  <c r="BC45" i="109"/>
  <c r="AR45" i="109"/>
  <c r="AQ56" i="74"/>
  <c r="P30" i="74"/>
  <c r="BC30" i="74"/>
  <c r="AC30" i="74"/>
  <c r="P14" i="104"/>
  <c r="BC14" i="104"/>
  <c r="M14" i="104"/>
  <c r="P49" i="71"/>
  <c r="BC49" i="71" s="1"/>
  <c r="AV49" i="71" s="1"/>
  <c r="AO6" i="68"/>
  <c r="AO56" i="68"/>
  <c r="AN56" i="86"/>
  <c r="AO6" i="71"/>
  <c r="AO56" i="71"/>
  <c r="P31" i="68"/>
  <c r="BC31" i="68" s="1"/>
  <c r="AN17" i="88"/>
  <c r="P36" i="88"/>
  <c r="BC36" i="88" s="1"/>
  <c r="AI36" i="88" s="1"/>
  <c r="P14" i="70"/>
  <c r="BC14" i="70"/>
  <c r="AL17" i="108"/>
  <c r="P13" i="107"/>
  <c r="BC13" i="107"/>
  <c r="L13" i="107"/>
  <c r="AL6" i="104"/>
  <c r="AL56" i="104"/>
  <c r="BD39" i="104"/>
  <c r="AL17" i="100"/>
  <c r="AK17" i="109"/>
  <c r="P13" i="108"/>
  <c r="BC13" i="108"/>
  <c r="L13" i="108"/>
  <c r="AK6" i="105"/>
  <c r="AK56" i="105"/>
  <c r="P12" i="97"/>
  <c r="BC12" i="97"/>
  <c r="K12" i="97" s="1"/>
  <c r="AJ17" i="109"/>
  <c r="AJ6" i="109"/>
  <c r="AJ56" i="109"/>
  <c r="BD37" i="109" s="1"/>
  <c r="AJ6" i="107"/>
  <c r="AJ56" i="107"/>
  <c r="AJ6" i="101"/>
  <c r="AJ56" i="101" s="1"/>
  <c r="AJ6" i="100"/>
  <c r="AJ56" i="100"/>
  <c r="AB6" i="74"/>
  <c r="AB56" i="74" s="1"/>
  <c r="AB17" i="71"/>
  <c r="AB17" i="68"/>
  <c r="AB17" i="66"/>
  <c r="AA56" i="86"/>
  <c r="AA6" i="88"/>
  <c r="AA56" i="88"/>
  <c r="AA17" i="76"/>
  <c r="AA56" i="74"/>
  <c r="AA26" i="71"/>
  <c r="AA17" i="71"/>
  <c r="P25" i="75"/>
  <c r="BC25" i="75" s="1"/>
  <c r="P18" i="74"/>
  <c r="AG6" i="76"/>
  <c r="AG56" i="74"/>
  <c r="BD34" i="74" s="1"/>
  <c r="Y28" i="73"/>
  <c r="AG6" i="73"/>
  <c r="AG56" i="73"/>
  <c r="BD34" i="73" s="1"/>
  <c r="AG6" i="72"/>
  <c r="AG56" i="72"/>
  <c r="BD34" i="72"/>
  <c r="AG17" i="71"/>
  <c r="AG6" i="70"/>
  <c r="AG56" i="70"/>
  <c r="AG6" i="69"/>
  <c r="AG56" i="69" s="1"/>
  <c r="AE6" i="86"/>
  <c r="AE56" i="86"/>
  <c r="AE56" i="87"/>
  <c r="P36" i="74"/>
  <c r="BC36" i="74"/>
  <c r="X56" i="74"/>
  <c r="X17" i="73"/>
  <c r="X56" i="71"/>
  <c r="R6" i="68"/>
  <c r="R56" i="68"/>
  <c r="R17" i="67"/>
  <c r="P19" i="86"/>
  <c r="BC19" i="86"/>
  <c r="Q17" i="88"/>
  <c r="P9" i="88"/>
  <c r="BC9" i="88"/>
  <c r="H9" i="88"/>
  <c r="P34" i="76"/>
  <c r="BC34" i="76" s="1"/>
  <c r="Q6" i="76"/>
  <c r="P13" i="73"/>
  <c r="BC13" i="73"/>
  <c r="L13" i="73" s="1"/>
  <c r="P52" i="70"/>
  <c r="BC52" i="70"/>
  <c r="Q6" i="70"/>
  <c r="Q56" i="70" s="1"/>
  <c r="BD18" i="70" s="1"/>
  <c r="P34" i="68"/>
  <c r="BC34" i="68"/>
  <c r="AG34" i="68" s="1"/>
  <c r="BC50" i="108"/>
  <c r="BD50" i="108"/>
  <c r="P55" i="109"/>
  <c r="BC55" i="109" s="1"/>
  <c r="BB55" i="109" s="1"/>
  <c r="AS6" i="100"/>
  <c r="AS56" i="100"/>
  <c r="BD46" i="100" s="1"/>
  <c r="AS6" i="98"/>
  <c r="AS56" i="98"/>
  <c r="BD46" i="98"/>
  <c r="P24" i="104"/>
  <c r="BC24" i="104"/>
  <c r="P11" i="71"/>
  <c r="BC11" i="71"/>
  <c r="J11" i="71" s="1"/>
  <c r="P42" i="68"/>
  <c r="BC42" i="68"/>
  <c r="AO42" i="68"/>
  <c r="AQ6" i="108"/>
  <c r="AQ56" i="108"/>
  <c r="BD44" i="108"/>
  <c r="AQ6" i="73"/>
  <c r="AQ56" i="73" s="1"/>
  <c r="AP17" i="109"/>
  <c r="AP17" i="96"/>
  <c r="AB6" i="73"/>
  <c r="AB56" i="73" s="1"/>
  <c r="BD29" i="73" s="1"/>
  <c r="AJ6" i="72"/>
  <c r="AJ56" i="72"/>
  <c r="BD37" i="72" s="1"/>
  <c r="P46" i="88"/>
  <c r="BC46" i="88"/>
  <c r="AS46" i="88"/>
  <c r="P49" i="104"/>
  <c r="BC49" i="104"/>
  <c r="P37" i="74"/>
  <c r="BC37" i="74"/>
  <c r="P18" i="99"/>
  <c r="BC18" i="99"/>
  <c r="P49" i="96"/>
  <c r="BC49" i="96"/>
  <c r="AV49" i="96" s="1"/>
  <c r="AG56" i="87"/>
  <c r="AG6" i="97"/>
  <c r="AG56" i="97"/>
  <c r="AE26" i="68"/>
  <c r="P55" i="106"/>
  <c r="BC55" i="106"/>
  <c r="BB55" i="106"/>
  <c r="P49" i="100"/>
  <c r="BC49" i="100"/>
  <c r="AV49" i="100"/>
  <c r="AJ6" i="71"/>
  <c r="AJ56" i="71" s="1"/>
  <c r="AG26" i="66"/>
  <c r="AG17" i="66"/>
  <c r="W6" i="98"/>
  <c r="W56" i="98" s="1"/>
  <c r="AQ6" i="72"/>
  <c r="P49" i="103"/>
  <c r="BC49" i="103"/>
  <c r="AV49" i="103" s="1"/>
  <c r="AG6" i="103"/>
  <c r="AG56" i="103"/>
  <c r="O6" i="74"/>
  <c r="K56" i="105"/>
  <c r="AJ17" i="105"/>
  <c r="P30" i="70"/>
  <c r="BC30" i="70"/>
  <c r="P10" i="71"/>
  <c r="BC10" i="71"/>
  <c r="I10" i="71"/>
  <c r="P49" i="98"/>
  <c r="BC49" i="98" s="1"/>
  <c r="AV49" i="98" s="1"/>
  <c r="J17" i="73"/>
  <c r="AW17" i="98"/>
  <c r="Q6" i="74"/>
  <c r="Q56" i="74"/>
  <c r="AB6" i="98"/>
  <c r="AB56" i="98"/>
  <c r="E14" i="104"/>
  <c r="P21" i="88"/>
  <c r="BC21" i="88"/>
  <c r="P21" i="70"/>
  <c r="BC21" i="70" s="1"/>
  <c r="T21" i="70" s="1"/>
  <c r="P15" i="69"/>
  <c r="BC15" i="69"/>
  <c r="P12" i="67"/>
  <c r="BC12" i="67"/>
  <c r="K12" i="67"/>
  <c r="AZ6" i="71"/>
  <c r="AZ56" i="71" s="1"/>
  <c r="AE6" i="67"/>
  <c r="AE56" i="67"/>
  <c r="AV6" i="106"/>
  <c r="AV56" i="106" s="1"/>
  <c r="AJ6" i="67"/>
  <c r="AJ56" i="67"/>
  <c r="BD37" i="67"/>
  <c r="X17" i="99"/>
  <c r="O17" i="107"/>
  <c r="O56" i="107"/>
  <c r="BD16" i="107"/>
  <c r="O17" i="105"/>
  <c r="O56" i="105"/>
  <c r="BD16" i="105"/>
  <c r="O6" i="97"/>
  <c r="O17" i="109"/>
  <c r="O17" i="76"/>
  <c r="O56" i="76"/>
  <c r="BD16" i="76"/>
  <c r="O17" i="72"/>
  <c r="O56" i="72"/>
  <c r="BD16" i="72"/>
  <c r="O6" i="99"/>
  <c r="Q6" i="96"/>
  <c r="Q56" i="96"/>
  <c r="BD18" i="96"/>
  <c r="Q6" i="108"/>
  <c r="Q56" i="108" s="1"/>
  <c r="S6" i="69"/>
  <c r="S56" i="69"/>
  <c r="T6" i="68"/>
  <c r="T56" i="68" s="1"/>
  <c r="BD21" i="68" s="1"/>
  <c r="W6" i="74"/>
  <c r="W56" i="74"/>
  <c r="W6" i="100"/>
  <c r="W56" i="100"/>
  <c r="W6" i="66"/>
  <c r="W56" i="66"/>
  <c r="BD24" i="66" s="1"/>
  <c r="AU6" i="66"/>
  <c r="AU56" i="66"/>
  <c r="AU17" i="109"/>
  <c r="AU6" i="75"/>
  <c r="AU56" i="75"/>
  <c r="AC6" i="105"/>
  <c r="AC56" i="105"/>
  <c r="AC6" i="74"/>
  <c r="AC56" i="74"/>
  <c r="BD30" i="74"/>
  <c r="AC6" i="72"/>
  <c r="AC56" i="72" s="1"/>
  <c r="BD30" i="72" s="1"/>
  <c r="AC6" i="98"/>
  <c r="AC56" i="98"/>
  <c r="BD30" i="98" s="1"/>
  <c r="P48" i="96"/>
  <c r="BC48" i="96"/>
  <c r="AC6" i="109"/>
  <c r="AC56" i="109" s="1"/>
  <c r="AC6" i="68"/>
  <c r="AC56" i="68"/>
  <c r="P55" i="104"/>
  <c r="BC55" i="104" s="1"/>
  <c r="BB55" i="104" s="1"/>
  <c r="P34" i="88"/>
  <c r="BC34" i="88"/>
  <c r="AC6" i="103"/>
  <c r="AC56" i="103"/>
  <c r="AD6" i="69"/>
  <c r="P16" i="109"/>
  <c r="BC16" i="109" s="1"/>
  <c r="AD56" i="68"/>
  <c r="AD6" i="96"/>
  <c r="AD56" i="96" s="1"/>
  <c r="BD31" i="96" s="1"/>
  <c r="P18" i="108"/>
  <c r="BC18" i="108"/>
  <c r="Q18" i="108" s="1"/>
  <c r="AD17" i="104"/>
  <c r="AD17" i="103"/>
  <c r="AD56" i="99"/>
  <c r="AD17" i="97"/>
  <c r="AW6" i="107"/>
  <c r="AW56" i="107"/>
  <c r="BD50" i="107"/>
  <c r="AF6" i="74"/>
  <c r="AF56" i="74"/>
  <c r="AV56" i="102"/>
  <c r="P50" i="75"/>
  <c r="BC50" i="75" s="1"/>
  <c r="AF6" i="96"/>
  <c r="AF56" i="96"/>
  <c r="AF6" i="88"/>
  <c r="P14" i="109"/>
  <c r="BC14" i="109"/>
  <c r="AF26" i="66"/>
  <c r="AF17" i="66" s="1"/>
  <c r="P12" i="87"/>
  <c r="BC12" i="87"/>
  <c r="AF6" i="100"/>
  <c r="AF56" i="100" s="1"/>
  <c r="AF56" i="86"/>
  <c r="AF56" i="75"/>
  <c r="AF17" i="105"/>
  <c r="AF56" i="88"/>
  <c r="AF26" i="76"/>
  <c r="AF17" i="76"/>
  <c r="AF6" i="68"/>
  <c r="AF56" i="68" s="1"/>
  <c r="AG6" i="108"/>
  <c r="P11" i="109"/>
  <c r="BC11" i="109"/>
  <c r="P21" i="106"/>
  <c r="BC21" i="106"/>
  <c r="P45" i="106"/>
  <c r="BC45" i="106"/>
  <c r="AR45" i="106" s="1"/>
  <c r="AB26" i="74"/>
  <c r="AB6" i="86"/>
  <c r="AB56" i="86"/>
  <c r="AM6" i="86"/>
  <c r="AM56" i="86"/>
  <c r="V6" i="107"/>
  <c r="V56" i="107"/>
  <c r="Y37" i="70"/>
  <c r="P44" i="106"/>
  <c r="BC44" i="106"/>
  <c r="AQ44" i="106"/>
  <c r="AK17" i="104"/>
  <c r="AN6" i="88"/>
  <c r="AN56" i="88"/>
  <c r="P36" i="75"/>
  <c r="BC36" i="75" s="1"/>
  <c r="AI36" i="75" s="1"/>
  <c r="AQ6" i="107"/>
  <c r="AQ17" i="66"/>
  <c r="P48" i="74"/>
  <c r="BC48" i="74"/>
  <c r="AX6" i="70"/>
  <c r="AX56" i="70"/>
  <c r="P44" i="99"/>
  <c r="BC44" i="99"/>
  <c r="AQ44" i="99"/>
  <c r="Y31" i="87"/>
  <c r="P44" i="107"/>
  <c r="BC44" i="107"/>
  <c r="AQ44" i="107"/>
  <c r="AY6" i="70"/>
  <c r="AY56" i="70" s="1"/>
  <c r="BD52" i="70" s="1"/>
  <c r="AZ6" i="69"/>
  <c r="AZ56" i="69"/>
  <c r="BD53" i="69" s="1"/>
  <c r="BC53" i="102"/>
  <c r="AZ53" i="102"/>
  <c r="BC53" i="107"/>
  <c r="P45" i="72"/>
  <c r="BC45" i="72"/>
  <c r="AR45" i="72"/>
  <c r="P13" i="88"/>
  <c r="BC13" i="88" s="1"/>
  <c r="P18" i="76"/>
  <c r="BC18" i="76"/>
  <c r="AY6" i="68"/>
  <c r="AY56" i="68" s="1"/>
  <c r="AY6" i="67"/>
  <c r="AY56" i="67"/>
  <c r="P41" i="66"/>
  <c r="BC41" i="66" s="1"/>
  <c r="AY6" i="66"/>
  <c r="AY56" i="66"/>
  <c r="P41" i="86"/>
  <c r="BC41" i="86" s="1"/>
  <c r="AN41" i="86" s="1"/>
  <c r="BA6" i="75"/>
  <c r="BA56" i="75"/>
  <c r="BD54" i="75" s="1"/>
  <c r="P31" i="73"/>
  <c r="BC31" i="73"/>
  <c r="P53" i="71"/>
  <c r="BC53" i="71" s="1"/>
  <c r="AZ53" i="71" s="1"/>
  <c r="P29" i="71"/>
  <c r="BC29" i="71"/>
  <c r="AB29" i="71" s="1"/>
  <c r="P52" i="68"/>
  <c r="BC52" i="68"/>
  <c r="AY52" i="68"/>
  <c r="BA6" i="68"/>
  <c r="BA56" i="68"/>
  <c r="AZ6" i="102"/>
  <c r="AZ56" i="102"/>
  <c r="BD53" i="102" s="1"/>
  <c r="AS6" i="107"/>
  <c r="AS56" i="107"/>
  <c r="BD46" i="107"/>
  <c r="P23" i="76"/>
  <c r="BC23" i="76"/>
  <c r="V23" i="76"/>
  <c r="P14" i="105"/>
  <c r="BC14" i="105" s="1"/>
  <c r="AP56" i="102"/>
  <c r="AP17" i="100"/>
  <c r="AP6" i="97"/>
  <c r="AP56" i="97" s="1"/>
  <c r="AO17" i="75"/>
  <c r="BA6" i="109"/>
  <c r="BA56" i="109"/>
  <c r="BD54" i="109" s="1"/>
  <c r="AR6" i="75"/>
  <c r="AR56" i="75"/>
  <c r="P44" i="71"/>
  <c r="BC44" i="71" s="1"/>
  <c r="AQ44" i="71" s="1"/>
  <c r="AR6" i="100"/>
  <c r="AR56" i="100"/>
  <c r="AO6" i="76"/>
  <c r="AO56" i="76"/>
  <c r="BD42" i="76"/>
  <c r="AY6" i="87"/>
  <c r="AY56" i="87" s="1"/>
  <c r="AI6" i="87"/>
  <c r="AI56" i="87"/>
  <c r="AO17" i="73"/>
  <c r="AJ56" i="87"/>
  <c r="P36" i="67"/>
  <c r="BC36" i="67"/>
  <c r="AI36" i="67" s="1"/>
  <c r="P53" i="70"/>
  <c r="BC53" i="70"/>
  <c r="P45" i="76"/>
  <c r="BC45" i="76" s="1"/>
  <c r="AR45" i="76" s="1"/>
  <c r="AP17" i="99"/>
  <c r="AA26" i="74"/>
  <c r="AA17" i="74" s="1"/>
  <c r="AE6" i="70"/>
  <c r="AE17" i="67"/>
  <c r="Y36" i="66"/>
  <c r="AV6" i="72"/>
  <c r="AY6" i="105"/>
  <c r="AY56" i="105"/>
  <c r="AX6" i="103"/>
  <c r="AX56" i="103" s="1"/>
  <c r="P11" i="69"/>
  <c r="BC11" i="69"/>
  <c r="J11" i="69"/>
  <c r="AT6" i="97"/>
  <c r="AT56" i="97"/>
  <c r="P40" i="107"/>
  <c r="BC40" i="107"/>
  <c r="AM40" i="107" s="1"/>
  <c r="AS17" i="71"/>
  <c r="P53" i="74"/>
  <c r="BC53" i="74"/>
  <c r="AR17" i="101"/>
  <c r="AQ6" i="103"/>
  <c r="AQ56" i="103"/>
  <c r="BD44" i="103"/>
  <c r="AP6" i="106"/>
  <c r="AP56" i="106"/>
  <c r="AO6" i="100"/>
  <c r="AO56" i="100"/>
  <c r="BD42" i="100" s="1"/>
  <c r="P9" i="87"/>
  <c r="BC9" i="87"/>
  <c r="H9" i="87"/>
  <c r="AN17" i="106"/>
  <c r="AN17" i="103"/>
  <c r="AL6" i="103"/>
  <c r="AL56" i="103"/>
  <c r="BD39" i="103" s="1"/>
  <c r="AK6" i="100"/>
  <c r="AK56" i="100"/>
  <c r="BD38" i="100"/>
  <c r="AK17" i="97"/>
  <c r="AJ26" i="66"/>
  <c r="AJ17" i="66"/>
  <c r="AJ6" i="66"/>
  <c r="AJ56" i="66" s="1"/>
  <c r="BD37" i="66" s="1"/>
  <c r="AI6" i="88"/>
  <c r="AG6" i="101"/>
  <c r="AG56" i="101" s="1"/>
  <c r="BD34" i="101" s="1"/>
  <c r="P41" i="104"/>
  <c r="BC41" i="104"/>
  <c r="Y29" i="74"/>
  <c r="AG17" i="103"/>
  <c r="AV6" i="108"/>
  <c r="AV56" i="108"/>
  <c r="AA6" i="107"/>
  <c r="AA56" i="107"/>
  <c r="AA6" i="100"/>
  <c r="P48" i="87"/>
  <c r="BC48" i="87" s="1"/>
  <c r="P43" i="98"/>
  <c r="BC43" i="98"/>
  <c r="AP43" i="98"/>
  <c r="W6" i="106"/>
  <c r="W56" i="106"/>
  <c r="BD24" i="106"/>
  <c r="W6" i="68"/>
  <c r="W56" i="68" s="1"/>
  <c r="U6" i="88"/>
  <c r="U56" i="88"/>
  <c r="BD22" i="88"/>
  <c r="T6" i="108"/>
  <c r="T56" i="108"/>
  <c r="I17" i="87"/>
  <c r="AM6" i="67"/>
  <c r="AM56" i="67" s="1"/>
  <c r="P53" i="73"/>
  <c r="BC53" i="73"/>
  <c r="AW6" i="103"/>
  <c r="AW56" i="103" s="1"/>
  <c r="L6" i="73"/>
  <c r="V17" i="101"/>
  <c r="AW6" i="88"/>
  <c r="AW56" i="88" s="1"/>
  <c r="P34" i="86"/>
  <c r="BC34" i="86"/>
  <c r="N17" i="109"/>
  <c r="N56" i="109" s="1"/>
  <c r="Q6" i="103"/>
  <c r="Q56" i="103"/>
  <c r="BD18" i="103"/>
  <c r="N17" i="72"/>
  <c r="N56" i="72"/>
  <c r="AJ26" i="86"/>
  <c r="AJ17" i="86"/>
  <c r="AE6" i="73"/>
  <c r="AE56" i="73"/>
  <c r="AW17" i="103"/>
  <c r="Q6" i="102"/>
  <c r="Q56" i="102" s="1"/>
  <c r="E9" i="75"/>
  <c r="L17" i="102"/>
  <c r="L56" i="102"/>
  <c r="P24" i="88"/>
  <c r="BC24" i="88"/>
  <c r="W24" i="88"/>
  <c r="P24" i="70"/>
  <c r="P15" i="66"/>
  <c r="P15" i="68"/>
  <c r="BC15" i="68"/>
  <c r="P15" i="72"/>
  <c r="BC15" i="72" s="1"/>
  <c r="N15" i="72" s="1"/>
  <c r="P24" i="71"/>
  <c r="BB6" i="73"/>
  <c r="AN6" i="101"/>
  <c r="AN56" i="101"/>
  <c r="BD41" i="101"/>
  <c r="AK17" i="74"/>
  <c r="P40" i="68"/>
  <c r="BC40" i="68"/>
  <c r="AM40" i="68"/>
  <c r="P10" i="102"/>
  <c r="BC10" i="102" s="1"/>
  <c r="P39" i="107"/>
  <c r="BC39" i="107"/>
  <c r="AL39" i="107"/>
  <c r="AW6" i="69"/>
  <c r="AW56" i="69"/>
  <c r="BD50" i="69"/>
  <c r="AE6" i="109"/>
  <c r="AE56" i="109" s="1"/>
  <c r="BD32" i="109" s="1"/>
  <c r="P13" i="100"/>
  <c r="BC13" i="100"/>
  <c r="L13" i="100" s="1"/>
  <c r="Y6" i="101"/>
  <c r="P51" i="103"/>
  <c r="BC51" i="103"/>
  <c r="AX51" i="103" s="1"/>
  <c r="AM6" i="97"/>
  <c r="AM56" i="97"/>
  <c r="AM6" i="99"/>
  <c r="AM56" i="99" s="1"/>
  <c r="BD40" i="99" s="1"/>
  <c r="AO6" i="98"/>
  <c r="AO56" i="98"/>
  <c r="BD42" i="98" s="1"/>
  <c r="AP6" i="96"/>
  <c r="AP56" i="96"/>
  <c r="AS6" i="97"/>
  <c r="AS56" i="97" s="1"/>
  <c r="BD46" i="97" s="1"/>
  <c r="BC34" i="99"/>
  <c r="AG34" i="99"/>
  <c r="AE26" i="87"/>
  <c r="AA26" i="88"/>
  <c r="AZ17" i="67"/>
  <c r="AH26" i="70"/>
  <c r="AH17" i="70" s="1"/>
  <c r="T56" i="72"/>
  <c r="AF26" i="73"/>
  <c r="AF17" i="73"/>
  <c r="S17" i="74"/>
  <c r="AN56" i="69"/>
  <c r="P54" i="86"/>
  <c r="BC54" i="86"/>
  <c r="BA54" i="86" s="1"/>
  <c r="P54" i="68"/>
  <c r="P54" i="69"/>
  <c r="P47" i="87"/>
  <c r="BC47" i="87" s="1"/>
  <c r="P47" i="74"/>
  <c r="BC47" i="74"/>
  <c r="AT47" i="74"/>
  <c r="AP6" i="68"/>
  <c r="AP56" i="68"/>
  <c r="AP6" i="69"/>
  <c r="AP56" i="69"/>
  <c r="AP6" i="74"/>
  <c r="AP56" i="74"/>
  <c r="AK6" i="69"/>
  <c r="AK56" i="69"/>
  <c r="AK6" i="72"/>
  <c r="AK56" i="72"/>
  <c r="AK6" i="74"/>
  <c r="AK56" i="74"/>
  <c r="P38" i="70"/>
  <c r="BC38" i="70"/>
  <c r="AK38" i="70"/>
  <c r="P38" i="73"/>
  <c r="BC38" i="73" s="1"/>
  <c r="P38" i="76"/>
  <c r="Y35" i="87"/>
  <c r="Y35" i="66"/>
  <c r="Y35" i="74"/>
  <c r="Y35" i="75"/>
  <c r="Y32" i="86"/>
  <c r="Y32" i="67"/>
  <c r="P32" i="67"/>
  <c r="BC32" i="67"/>
  <c r="AE32" i="67"/>
  <c r="P32" i="71"/>
  <c r="BC32" i="71" s="1"/>
  <c r="AE32" i="71" s="1"/>
  <c r="Y32" i="71"/>
  <c r="Y32" i="72"/>
  <c r="P32" i="72"/>
  <c r="BC32" i="72"/>
  <c r="P32" i="75"/>
  <c r="BC32" i="75"/>
  <c r="AE32" i="75" s="1"/>
  <c r="Y32" i="75"/>
  <c r="Y32" i="76"/>
  <c r="P32" i="76"/>
  <c r="BC32" i="76" s="1"/>
  <c r="R6" i="109"/>
  <c r="R56" i="109"/>
  <c r="AQ17" i="104"/>
  <c r="W17" i="104"/>
  <c r="AU17" i="108"/>
  <c r="AX17" i="96"/>
  <c r="AR17" i="96"/>
  <c r="Y27" i="96"/>
  <c r="AS17" i="97"/>
  <c r="BC50" i="103"/>
  <c r="AW50" i="103"/>
  <c r="BC36" i="100"/>
  <c r="AI36" i="100"/>
  <c r="BC31" i="99"/>
  <c r="AD31" i="99"/>
  <c r="E17" i="102"/>
  <c r="BC54" i="74"/>
  <c r="BA54" i="74" s="1"/>
  <c r="AL17" i="73"/>
  <c r="AL56" i="74"/>
  <c r="BD39" i="74"/>
  <c r="H6" i="71"/>
  <c r="O6" i="102"/>
  <c r="P24" i="69"/>
  <c r="P49" i="86"/>
  <c r="BC49" i="86" s="1"/>
  <c r="AV49" i="86" s="1"/>
  <c r="S17" i="75"/>
  <c r="W6" i="99"/>
  <c r="W56" i="99" s="1"/>
  <c r="AC6" i="96"/>
  <c r="AC56" i="96"/>
  <c r="P48" i="66"/>
  <c r="BC48" i="66" s="1"/>
  <c r="AU48" i="66" s="1"/>
  <c r="P52" i="100"/>
  <c r="BC52" i="100"/>
  <c r="Y36" i="76"/>
  <c r="AM17" i="103"/>
  <c r="V6" i="106"/>
  <c r="V56" i="106"/>
  <c r="AK6" i="99"/>
  <c r="AK56" i="99"/>
  <c r="BD38" i="99"/>
  <c r="AK6" i="98"/>
  <c r="AK56" i="98" s="1"/>
  <c r="BD38" i="98" s="1"/>
  <c r="AH26" i="88"/>
  <c r="AH17" i="88"/>
  <c r="U56" i="67"/>
  <c r="P55" i="88"/>
  <c r="BC55" i="88"/>
  <c r="P55" i="66"/>
  <c r="BC55" i="66" s="1"/>
  <c r="BB55" i="66" s="1"/>
  <c r="P55" i="67"/>
  <c r="BC55" i="67"/>
  <c r="P55" i="73"/>
  <c r="BC55" i="73"/>
  <c r="BB55" i="73"/>
  <c r="P54" i="73"/>
  <c r="BC54" i="73" s="1"/>
  <c r="P47" i="86"/>
  <c r="BC47" i="86"/>
  <c r="AT47" i="86"/>
  <c r="AP6" i="67"/>
  <c r="AP56" i="67"/>
  <c r="BD43" i="67"/>
  <c r="AP17" i="76"/>
  <c r="AK17" i="75"/>
  <c r="P38" i="68"/>
  <c r="BC38" i="68"/>
  <c r="P38" i="71"/>
  <c r="BC38" i="71" s="1"/>
  <c r="P35" i="67"/>
  <c r="BC35" i="67"/>
  <c r="AH35" i="67"/>
  <c r="Y35" i="67"/>
  <c r="Y35" i="70"/>
  <c r="Y35" i="73"/>
  <c r="P35" i="75"/>
  <c r="BC35" i="75" s="1"/>
  <c r="AH35" i="75" s="1"/>
  <c r="Y32" i="87"/>
  <c r="Y32" i="68"/>
  <c r="P32" i="70"/>
  <c r="BC32" i="70"/>
  <c r="Y32" i="74"/>
  <c r="P15" i="107"/>
  <c r="BC15" i="107" s="1"/>
  <c r="N15" i="107" s="1"/>
  <c r="R6" i="99"/>
  <c r="R56" i="99"/>
  <c r="R17" i="103"/>
  <c r="AM17" i="96"/>
  <c r="AY17" i="97"/>
  <c r="AM56" i="98"/>
  <c r="T17" i="103"/>
  <c r="E12" i="76"/>
  <c r="BC43" i="70"/>
  <c r="AP43" i="70"/>
  <c r="BC25" i="109"/>
  <c r="X25" i="109"/>
  <c r="M6" i="101"/>
  <c r="AL6" i="68"/>
  <c r="AL56" i="68" s="1"/>
  <c r="AL17" i="75"/>
  <c r="AB6" i="101"/>
  <c r="AB56" i="101"/>
  <c r="Y27" i="75"/>
  <c r="P55" i="75"/>
  <c r="BC55" i="75"/>
  <c r="BB55" i="75"/>
  <c r="P55" i="76"/>
  <c r="P47" i="67"/>
  <c r="BC47" i="67"/>
  <c r="AT47" i="67"/>
  <c r="P47" i="68"/>
  <c r="BC47" i="68"/>
  <c r="AT47" i="68"/>
  <c r="P47" i="69"/>
  <c r="BC47" i="69" s="1"/>
  <c r="AP6" i="86"/>
  <c r="AP17" i="67"/>
  <c r="AP17" i="70"/>
  <c r="P38" i="86"/>
  <c r="BC38" i="86"/>
  <c r="AK38" i="86"/>
  <c r="P38" i="88"/>
  <c r="BC38" i="88" s="1"/>
  <c r="AK38" i="88" s="1"/>
  <c r="P38" i="66"/>
  <c r="BC38" i="66"/>
  <c r="AK38" i="66" s="1"/>
  <c r="P38" i="69"/>
  <c r="BC38" i="69"/>
  <c r="P38" i="72"/>
  <c r="BC38" i="72" s="1"/>
  <c r="AK38" i="72" s="1"/>
  <c r="P35" i="88"/>
  <c r="BC35" i="88"/>
  <c r="P35" i="68"/>
  <c r="BC35" i="68"/>
  <c r="AH35" i="68"/>
  <c r="P35" i="69"/>
  <c r="P35" i="71"/>
  <c r="BC35" i="71"/>
  <c r="AH35" i="71"/>
  <c r="P35" i="74"/>
  <c r="BC35" i="74" s="1"/>
  <c r="Y32" i="69"/>
  <c r="P15" i="109"/>
  <c r="BC15" i="109"/>
  <c r="N15" i="109" s="1"/>
  <c r="P15" i="101"/>
  <c r="BC15" i="101"/>
  <c r="N15" i="101"/>
  <c r="P15" i="102"/>
  <c r="R6" i="106"/>
  <c r="AF26" i="96"/>
  <c r="AF17" i="96"/>
  <c r="AI26" i="98"/>
  <c r="AI17" i="98"/>
  <c r="X17" i="100"/>
  <c r="AJ6" i="99"/>
  <c r="AJ56" i="99" s="1"/>
  <c r="P55" i="86"/>
  <c r="BC55" i="86"/>
  <c r="BB55" i="86"/>
  <c r="P55" i="69"/>
  <c r="P54" i="71"/>
  <c r="BC54" i="71"/>
  <c r="P54" i="72"/>
  <c r="BC54" i="72" s="1"/>
  <c r="BA54" i="72" s="1"/>
  <c r="AP6" i="70"/>
  <c r="AP56" i="70"/>
  <c r="BD43" i="70" s="1"/>
  <c r="AP6" i="72"/>
  <c r="AP56" i="72"/>
  <c r="BD43" i="72"/>
  <c r="AK17" i="70"/>
  <c r="P38" i="87"/>
  <c r="BC38" i="87"/>
  <c r="BD38" i="87" s="1"/>
  <c r="P38" i="67"/>
  <c r="BC38" i="67" s="1"/>
  <c r="AK38" i="67" s="1"/>
  <c r="P35" i="87"/>
  <c r="BC35" i="87"/>
  <c r="AH35" i="87" s="1"/>
  <c r="P35" i="72"/>
  <c r="P35" i="76"/>
  <c r="Y32" i="66"/>
  <c r="P32" i="73"/>
  <c r="BC32" i="73"/>
  <c r="AE32" i="73"/>
  <c r="P15" i="99"/>
  <c r="P15" i="100"/>
  <c r="BC15" i="100"/>
  <c r="N15" i="100"/>
  <c r="R6" i="103"/>
  <c r="R56" i="103" s="1"/>
  <c r="Y27" i="98"/>
  <c r="AJ37" i="67"/>
  <c r="AR45" i="99"/>
  <c r="L13" i="96"/>
  <c r="L13" i="66"/>
  <c r="BD43" i="76"/>
  <c r="AP43" i="76"/>
  <c r="BC55" i="105"/>
  <c r="BB55" i="105"/>
  <c r="BC52" i="101"/>
  <c r="AY52" i="101"/>
  <c r="Q18" i="99"/>
  <c r="BD18" i="99"/>
  <c r="BD39" i="69"/>
  <c r="I10" i="68"/>
  <c r="BD10" i="68"/>
  <c r="R19" i="76"/>
  <c r="AU48" i="67"/>
  <c r="AO42" i="88"/>
  <c r="BD42" i="88"/>
  <c r="J11" i="97"/>
  <c r="BD46" i="87"/>
  <c r="AS46" i="87"/>
  <c r="AM40" i="103"/>
  <c r="O16" i="72"/>
  <c r="BD9" i="72"/>
  <c r="K12" i="87"/>
  <c r="BD12" i="87"/>
  <c r="BD38" i="106"/>
  <c r="BD13" i="102"/>
  <c r="AN41" i="105"/>
  <c r="Q18" i="100"/>
  <c r="P7" i="73"/>
  <c r="I10" i="72"/>
  <c r="BD16" i="103"/>
  <c r="W24" i="73"/>
  <c r="BC27" i="101"/>
  <c r="E23" i="109"/>
  <c r="BC23" i="109"/>
  <c r="V23" i="109" s="1"/>
  <c r="F17" i="109"/>
  <c r="F56" i="109"/>
  <c r="F26" i="87"/>
  <c r="F17" i="87" s="1"/>
  <c r="F56" i="87" s="1"/>
  <c r="E27" i="87"/>
  <c r="E26" i="87"/>
  <c r="E17" i="87" s="1"/>
  <c r="F6" i="104"/>
  <c r="E12" i="104"/>
  <c r="E18" i="107"/>
  <c r="F17" i="107"/>
  <c r="F56" i="107"/>
  <c r="E20" i="68"/>
  <c r="E17" i="68"/>
  <c r="F17" i="68"/>
  <c r="F56" i="68"/>
  <c r="E41" i="76"/>
  <c r="BC41" i="76"/>
  <c r="F17" i="76"/>
  <c r="F56" i="76"/>
  <c r="E8" i="76"/>
  <c r="F6" i="76"/>
  <c r="E16" i="109"/>
  <c r="F6" i="109"/>
  <c r="G6" i="106"/>
  <c r="E16" i="106"/>
  <c r="G6" i="107"/>
  <c r="E11" i="107"/>
  <c r="K7" i="71"/>
  <c r="E8" i="71"/>
  <c r="E8" i="109"/>
  <c r="O7" i="109"/>
  <c r="P52" i="73"/>
  <c r="AX56" i="73"/>
  <c r="P39" i="86"/>
  <c r="BC39" i="86"/>
  <c r="AL39" i="86"/>
  <c r="AS17" i="70"/>
  <c r="AS56" i="70"/>
  <c r="AR17" i="87"/>
  <c r="AR56" i="87"/>
  <c r="AY56" i="108"/>
  <c r="AY17" i="108"/>
  <c r="P49" i="76"/>
  <c r="BC49" i="76"/>
  <c r="AY17" i="76"/>
  <c r="BB17" i="99"/>
  <c r="BB17" i="68"/>
  <c r="AZ17" i="75"/>
  <c r="AZ17" i="102"/>
  <c r="P41" i="102"/>
  <c r="BC41" i="102"/>
  <c r="AZ17" i="70"/>
  <c r="AZ56" i="70"/>
  <c r="P50" i="66"/>
  <c r="BC50" i="66"/>
  <c r="AW50" i="66"/>
  <c r="AT17" i="108"/>
  <c r="P43" i="108"/>
  <c r="BC43" i="108"/>
  <c r="P42" i="75"/>
  <c r="BC42" i="75" s="1"/>
  <c r="AO42" i="75" s="1"/>
  <c r="AT56" i="75"/>
  <c r="P49" i="106"/>
  <c r="AZ56" i="106"/>
  <c r="BD53" i="106"/>
  <c r="AZ17" i="106"/>
  <c r="P20" i="106"/>
  <c r="BC20" i="106" s="1"/>
  <c r="AZ17" i="98"/>
  <c r="BA17" i="105"/>
  <c r="BA56" i="105"/>
  <c r="P42" i="73"/>
  <c r="BC42" i="73"/>
  <c r="P42" i="74"/>
  <c r="BC42" i="74"/>
  <c r="AX56" i="74"/>
  <c r="AX56" i="104"/>
  <c r="AX17" i="104"/>
  <c r="AT17" i="72"/>
  <c r="P25" i="72"/>
  <c r="BC25" i="72"/>
  <c r="BC14" i="87"/>
  <c r="BB6" i="87"/>
  <c r="BB17" i="102"/>
  <c r="AT56" i="105"/>
  <c r="AT17" i="105"/>
  <c r="P45" i="98"/>
  <c r="AT56" i="98"/>
  <c r="P49" i="107"/>
  <c r="BC49" i="107"/>
  <c r="AS56" i="102"/>
  <c r="AS17" i="102"/>
  <c r="AR17" i="108"/>
  <c r="AR56" i="108"/>
  <c r="P51" i="76"/>
  <c r="BC51" i="76" s="1"/>
  <c r="AX51" i="76" s="1"/>
  <c r="P39" i="98"/>
  <c r="BC39" i="98"/>
  <c r="AR56" i="98"/>
  <c r="AQ56" i="107"/>
  <c r="P51" i="107"/>
  <c r="AQ17" i="88"/>
  <c r="P19" i="88"/>
  <c r="BC19" i="88"/>
  <c r="BB17" i="71"/>
  <c r="P41" i="106"/>
  <c r="BC41" i="106" s="1"/>
  <c r="AO56" i="106"/>
  <c r="BD42" i="106"/>
  <c r="AN17" i="109"/>
  <c r="AL17" i="99"/>
  <c r="AL6" i="96"/>
  <c r="AL56" i="96"/>
  <c r="BD39" i="96"/>
  <c r="P7" i="96"/>
  <c r="Y34" i="70"/>
  <c r="P34" i="70"/>
  <c r="BC34" i="70"/>
  <c r="AJ17" i="97"/>
  <c r="AJ56" i="97"/>
  <c r="AB17" i="70"/>
  <c r="Y29" i="87"/>
  <c r="AA26" i="87"/>
  <c r="AA17" i="87"/>
  <c r="Z7" i="72"/>
  <c r="Y8" i="72"/>
  <c r="P8" i="72" s="1"/>
  <c r="BC8" i="72" s="1"/>
  <c r="P19" i="69"/>
  <c r="BC19" i="69"/>
  <c r="R19" i="69" s="1"/>
  <c r="Z7" i="68"/>
  <c r="Y8" i="68"/>
  <c r="P8" i="68"/>
  <c r="BC8" i="68" s="1"/>
  <c r="AG56" i="76"/>
  <c r="AG26" i="76"/>
  <c r="AG17" i="76"/>
  <c r="P30" i="75"/>
  <c r="BC30" i="75"/>
  <c r="Y30" i="75"/>
  <c r="AG26" i="72"/>
  <c r="AG17" i="72" s="1"/>
  <c r="P29" i="72"/>
  <c r="BC29" i="72"/>
  <c r="P31" i="70"/>
  <c r="BC31" i="70" s="1"/>
  <c r="AD31" i="70" s="1"/>
  <c r="AG26" i="70"/>
  <c r="AG17" i="70"/>
  <c r="Y30" i="67"/>
  <c r="P30" i="67"/>
  <c r="BC30" i="67"/>
  <c r="AC30" i="67"/>
  <c r="Y31" i="75"/>
  <c r="AE26" i="75"/>
  <c r="AE17" i="75"/>
  <c r="X6" i="88"/>
  <c r="X56" i="88" s="1"/>
  <c r="P11" i="88"/>
  <c r="BC11" i="88"/>
  <c r="J11" i="88"/>
  <c r="X56" i="72"/>
  <c r="X17" i="72"/>
  <c r="R7" i="69"/>
  <c r="P8" i="69"/>
  <c r="BC8" i="69" s="1"/>
  <c r="G8" i="69" s="1"/>
  <c r="P41" i="68"/>
  <c r="BC41" i="68"/>
  <c r="R17" i="68"/>
  <c r="Q6" i="87"/>
  <c r="Q17" i="75"/>
  <c r="P40" i="74"/>
  <c r="BC40" i="74" s="1"/>
  <c r="Q17" i="74"/>
  <c r="P49" i="73"/>
  <c r="BC49" i="73"/>
  <c r="Q56" i="71"/>
  <c r="Q17" i="71"/>
  <c r="P51" i="71"/>
  <c r="BC51" i="71"/>
  <c r="AX51" i="71" s="1"/>
  <c r="P13" i="69"/>
  <c r="BC13" i="69"/>
  <c r="Q6" i="69"/>
  <c r="AT17" i="99"/>
  <c r="AT56" i="99"/>
  <c r="P44" i="88"/>
  <c r="BC44" i="88"/>
  <c r="AN17" i="71"/>
  <c r="AN56" i="71"/>
  <c r="BD41" i="71"/>
  <c r="P23" i="71"/>
  <c r="BC23" i="71" s="1"/>
  <c r="V23" i="71" s="1"/>
  <c r="AL7" i="99"/>
  <c r="AI56" i="88"/>
  <c r="BD36" i="88" s="1"/>
  <c r="AI17" i="88"/>
  <c r="P28" i="86"/>
  <c r="BC28" i="86"/>
  <c r="AA28" i="86" s="1"/>
  <c r="AH26" i="86"/>
  <c r="AH17" i="86"/>
  <c r="AJ17" i="104"/>
  <c r="V17" i="106"/>
  <c r="P18" i="106"/>
  <c r="BC18" i="106"/>
  <c r="V6" i="74"/>
  <c r="P13" i="74"/>
  <c r="BC13" i="74"/>
  <c r="AA56" i="99"/>
  <c r="Y48" i="86"/>
  <c r="Z56" i="86"/>
  <c r="Y40" i="109"/>
  <c r="Z17" i="109"/>
  <c r="Y36" i="73"/>
  <c r="AE26" i="73"/>
  <c r="AE17" i="73"/>
  <c r="AE17" i="102"/>
  <c r="P52" i="105"/>
  <c r="BC52" i="105" s="1"/>
  <c r="AV56" i="105"/>
  <c r="P44" i="97"/>
  <c r="BC44" i="97"/>
  <c r="AV17" i="97"/>
  <c r="AD26" i="76"/>
  <c r="AD17" i="76"/>
  <c r="Y28" i="76"/>
  <c r="AD26" i="68"/>
  <c r="AD17" i="68"/>
  <c r="Y36" i="68"/>
  <c r="Y25" i="69"/>
  <c r="AL17" i="102"/>
  <c r="P21" i="102"/>
  <c r="BC21" i="102"/>
  <c r="AI26" i="70"/>
  <c r="AI17" i="70" s="1"/>
  <c r="P28" i="70"/>
  <c r="BC28" i="70"/>
  <c r="AA28" i="70"/>
  <c r="Y10" i="107"/>
  <c r="Y55" i="102"/>
  <c r="Y20" i="101"/>
  <c r="Z56" i="101"/>
  <c r="Z17" i="101"/>
  <c r="AG26" i="75"/>
  <c r="AG17" i="75"/>
  <c r="P29" i="75"/>
  <c r="BC29" i="75"/>
  <c r="AB29" i="75" s="1"/>
  <c r="T6" i="100"/>
  <c r="T56" i="100"/>
  <c r="BD21" i="100"/>
  <c r="P25" i="66"/>
  <c r="BC25" i="66"/>
  <c r="AW17" i="67"/>
  <c r="S17" i="76"/>
  <c r="S56" i="76"/>
  <c r="R6" i="101"/>
  <c r="R56" i="101"/>
  <c r="K17" i="70"/>
  <c r="K56" i="70" s="1"/>
  <c r="K17" i="69"/>
  <c r="K56" i="69"/>
  <c r="BD12" i="69"/>
  <c r="O17" i="73"/>
  <c r="O17" i="99"/>
  <c r="O56" i="99"/>
  <c r="AS56" i="67"/>
  <c r="BC40" i="98"/>
  <c r="AM40" i="98"/>
  <c r="BC9" i="97"/>
  <c r="H9" i="97"/>
  <c r="AZ17" i="69"/>
  <c r="AT17" i="75"/>
  <c r="BC34" i="100"/>
  <c r="AG34" i="100"/>
  <c r="BB17" i="100"/>
  <c r="AX6" i="98"/>
  <c r="AX56" i="98"/>
  <c r="AY17" i="66"/>
  <c r="AX56" i="67"/>
  <c r="AT17" i="96"/>
  <c r="AR56" i="106"/>
  <c r="BC13" i="71"/>
  <c r="L13" i="71" s="1"/>
  <c r="BB17" i="98"/>
  <c r="AA56" i="75"/>
  <c r="P37" i="71"/>
  <c r="BC37" i="71" s="1"/>
  <c r="AJ37" i="71" s="1"/>
  <c r="AG17" i="74"/>
  <c r="AE56" i="70"/>
  <c r="P51" i="66"/>
  <c r="BC51" i="66"/>
  <c r="P51" i="86"/>
  <c r="BC51" i="86"/>
  <c r="AX51" i="86" s="1"/>
  <c r="P36" i="87"/>
  <c r="BC36" i="87"/>
  <c r="P42" i="72"/>
  <c r="BC42" i="72" s="1"/>
  <c r="AO42" i="72" s="1"/>
  <c r="BB17" i="108"/>
  <c r="AS17" i="103"/>
  <c r="AR56" i="104"/>
  <c r="P48" i="71"/>
  <c r="BC48" i="71"/>
  <c r="AU48" i="71"/>
  <c r="P40" i="67"/>
  <c r="BC40" i="67"/>
  <c r="AM40" i="67"/>
  <c r="AH17" i="109"/>
  <c r="AI56" i="108"/>
  <c r="BD36" i="108"/>
  <c r="AI17" i="102"/>
  <c r="AH17" i="102"/>
  <c r="AF17" i="106"/>
  <c r="P12" i="71"/>
  <c r="BC12" i="71"/>
  <c r="AB6" i="68"/>
  <c r="BD28" i="109"/>
  <c r="AC17" i="99"/>
  <c r="AE6" i="71"/>
  <c r="AE56" i="71" s="1"/>
  <c r="AN6" i="72"/>
  <c r="AN56" i="72"/>
  <c r="P37" i="88"/>
  <c r="BC37" i="88" s="1"/>
  <c r="P42" i="69"/>
  <c r="BC42" i="69"/>
  <c r="AG56" i="108"/>
  <c r="BD34" i="108" s="1"/>
  <c r="AG17" i="108"/>
  <c r="AG17" i="105"/>
  <c r="Y34" i="72"/>
  <c r="V17" i="74"/>
  <c r="P48" i="107"/>
  <c r="BC48" i="107"/>
  <c r="AU48" i="107"/>
  <c r="P10" i="108"/>
  <c r="BC10" i="108"/>
  <c r="AT6" i="67"/>
  <c r="AT56" i="67"/>
  <c r="BD47" i="67" s="1"/>
  <c r="P55" i="100"/>
  <c r="Z17" i="107"/>
  <c r="V6" i="102"/>
  <c r="V56" i="102" s="1"/>
  <c r="BD23" i="102" s="1"/>
  <c r="BB17" i="75"/>
  <c r="AA17" i="88"/>
  <c r="AJ26" i="69"/>
  <c r="AJ17" i="69"/>
  <c r="AI26" i="75"/>
  <c r="AI17" i="75"/>
  <c r="AR56" i="101"/>
  <c r="BD45" i="101"/>
  <c r="F17" i="99"/>
  <c r="F56" i="99"/>
  <c r="BD33" i="101"/>
  <c r="E20" i="69"/>
  <c r="BC20" i="69"/>
  <c r="S20" i="69"/>
  <c r="E18" i="74"/>
  <c r="AU56" i="107"/>
  <c r="AU17" i="107"/>
  <c r="AU17" i="75"/>
  <c r="P19" i="75"/>
  <c r="BC19" i="75"/>
  <c r="AE26" i="70"/>
  <c r="AE17" i="70"/>
  <c r="Y29" i="70"/>
  <c r="P29" i="70"/>
  <c r="BC29" i="70"/>
  <c r="AB29" i="70"/>
  <c r="P14" i="66"/>
  <c r="BC14" i="66"/>
  <c r="M14" i="66"/>
  <c r="AF56" i="72"/>
  <c r="BD33" i="72" s="1"/>
  <c r="AF26" i="72"/>
  <c r="AF17" i="72"/>
  <c r="Y39" i="87"/>
  <c r="Y52" i="96"/>
  <c r="Y23" i="104"/>
  <c r="Z17" i="104"/>
  <c r="P10" i="101"/>
  <c r="BC10" i="101" s="1"/>
  <c r="AS6" i="101"/>
  <c r="AS56" i="101"/>
  <c r="AO17" i="97"/>
  <c r="P25" i="87"/>
  <c r="BC25" i="87"/>
  <c r="P18" i="73"/>
  <c r="BC18" i="73"/>
  <c r="P55" i="108"/>
  <c r="AJ17" i="68"/>
  <c r="V6" i="86"/>
  <c r="V56" i="86"/>
  <c r="BD23" i="86" s="1"/>
  <c r="P12" i="86"/>
  <c r="BC12" i="86"/>
  <c r="Z7" i="75"/>
  <c r="Y8" i="75"/>
  <c r="P8" i="75"/>
  <c r="BC8" i="75"/>
  <c r="Y17" i="102"/>
  <c r="P23" i="102"/>
  <c r="BC23" i="102"/>
  <c r="V23" i="102"/>
  <c r="O6" i="69"/>
  <c r="AL56" i="105"/>
  <c r="BD39" i="105"/>
  <c r="AL17" i="105"/>
  <c r="R17" i="105"/>
  <c r="R56" i="105"/>
  <c r="BD20" i="74"/>
  <c r="BD9" i="69"/>
  <c r="AV49" i="67"/>
  <c r="Z6" i="73"/>
  <c r="Z56" i="73"/>
  <c r="BC27" i="87"/>
  <c r="AA28" i="97"/>
  <c r="AF17" i="68"/>
  <c r="P46" i="75"/>
  <c r="BC46" i="75"/>
  <c r="P36" i="71"/>
  <c r="BC36" i="71" s="1"/>
  <c r="P20" i="73"/>
  <c r="BC20" i="73"/>
  <c r="AI17" i="97"/>
  <c r="AH17" i="72"/>
  <c r="V7" i="101"/>
  <c r="V6" i="101"/>
  <c r="V56" i="101"/>
  <c r="AE17" i="87"/>
  <c r="P39" i="99"/>
  <c r="P48" i="100"/>
  <c r="BC48" i="100"/>
  <c r="AL56" i="102"/>
  <c r="AU17" i="71"/>
  <c r="P18" i="71"/>
  <c r="BC18" i="71"/>
  <c r="Q18" i="71" s="1"/>
  <c r="Y34" i="66"/>
  <c r="AC26" i="66"/>
  <c r="AC17" i="66"/>
  <c r="P34" i="66"/>
  <c r="BC34" i="66"/>
  <c r="AG34" i="66"/>
  <c r="T17" i="74"/>
  <c r="AG17" i="106"/>
  <c r="Z7" i="70"/>
  <c r="Y8" i="70"/>
  <c r="BA17" i="100"/>
  <c r="P24" i="100"/>
  <c r="BC24" i="100"/>
  <c r="W24" i="100"/>
  <c r="AT6" i="76"/>
  <c r="AT56" i="76" s="1"/>
  <c r="BD47" i="76" s="1"/>
  <c r="P12" i="76"/>
  <c r="BC12" i="76"/>
  <c r="Y25" i="67"/>
  <c r="Z17" i="67"/>
  <c r="BB7" i="76"/>
  <c r="AI26" i="67"/>
  <c r="AI17" i="67" s="1"/>
  <c r="Y31" i="67"/>
  <c r="E10" i="107"/>
  <c r="N6" i="107"/>
  <c r="V6" i="72"/>
  <c r="V56" i="72"/>
  <c r="P11" i="72"/>
  <c r="BC11" i="72"/>
  <c r="E7" i="67"/>
  <c r="H6" i="67"/>
  <c r="M6" i="72"/>
  <c r="M6" i="108"/>
  <c r="M6" i="100"/>
  <c r="E15" i="100"/>
  <c r="AU17" i="88"/>
  <c r="AU17" i="105"/>
  <c r="AU56" i="105"/>
  <c r="P21" i="105"/>
  <c r="BC21" i="105"/>
  <c r="AU17" i="98"/>
  <c r="P52" i="106"/>
  <c r="BC52" i="106"/>
  <c r="AY52" i="106"/>
  <c r="AU56" i="106"/>
  <c r="BD48" i="106" s="1"/>
  <c r="AU17" i="106"/>
  <c r="AU17" i="103"/>
  <c r="Y28" i="72"/>
  <c r="P28" i="72"/>
  <c r="BC28" i="72"/>
  <c r="AD26" i="72"/>
  <c r="AD17" i="72"/>
  <c r="AD56" i="66"/>
  <c r="BD31" i="66"/>
  <c r="AG26" i="69"/>
  <c r="AG17" i="69"/>
  <c r="P36" i="69"/>
  <c r="BC36" i="69"/>
  <c r="AI36" i="69"/>
  <c r="AU17" i="102"/>
  <c r="AU56" i="102"/>
  <c r="Y52" i="75"/>
  <c r="P52" i="75"/>
  <c r="Y23" i="75"/>
  <c r="P23" i="75" s="1"/>
  <c r="BC23" i="75" s="1"/>
  <c r="Z17" i="75"/>
  <c r="Y24" i="99"/>
  <c r="AA26" i="75"/>
  <c r="AA17" i="75"/>
  <c r="P37" i="75"/>
  <c r="BC37" i="75"/>
  <c r="AJ37" i="75" s="1"/>
  <c r="Y37" i="75"/>
  <c r="AM17" i="69"/>
  <c r="AM56" i="69"/>
  <c r="AM17" i="68"/>
  <c r="P18" i="68"/>
  <c r="BC18" i="68"/>
  <c r="E11" i="67"/>
  <c r="F6" i="67"/>
  <c r="AM6" i="106"/>
  <c r="AM56" i="106"/>
  <c r="BD40" i="106"/>
  <c r="P10" i="106"/>
  <c r="BC10" i="106"/>
  <c r="F6" i="72"/>
  <c r="AD56" i="69"/>
  <c r="P20" i="88"/>
  <c r="BC20" i="88"/>
  <c r="AF56" i="105"/>
  <c r="BD33" i="105"/>
  <c r="AJ6" i="68"/>
  <c r="AJ56" i="68"/>
  <c r="AJ56" i="96"/>
  <c r="AI56" i="67"/>
  <c r="AA56" i="100"/>
  <c r="P52" i="67"/>
  <c r="BC52" i="67"/>
  <c r="AY52" i="67"/>
  <c r="P40" i="72"/>
  <c r="BC40" i="72"/>
  <c r="AQ17" i="74"/>
  <c r="E7" i="69"/>
  <c r="AU56" i="108"/>
  <c r="P24" i="97"/>
  <c r="BC24" i="97"/>
  <c r="Y17" i="103"/>
  <c r="BB55" i="72"/>
  <c r="AW17" i="96"/>
  <c r="AH56" i="96"/>
  <c r="BD35" i="96"/>
  <c r="BA17" i="73"/>
  <c r="V6" i="68"/>
  <c r="V56" i="68"/>
  <c r="BD23" i="68"/>
  <c r="BD13" i="71"/>
  <c r="P16" i="104"/>
  <c r="BC16" i="104"/>
  <c r="BD23" i="87"/>
  <c r="AU17" i="70"/>
  <c r="Q56" i="86"/>
  <c r="BD18" i="86"/>
  <c r="AD56" i="104"/>
  <c r="AQ17" i="86"/>
  <c r="P53" i="68"/>
  <c r="AF17" i="88"/>
  <c r="F17" i="70"/>
  <c r="F56" i="70" s="1"/>
  <c r="Q17" i="86"/>
  <c r="AC17" i="72"/>
  <c r="P21" i="104"/>
  <c r="BC21" i="104" s="1"/>
  <c r="P39" i="68"/>
  <c r="BC39" i="68"/>
  <c r="AL39" i="68"/>
  <c r="E22" i="96"/>
  <c r="E17" i="66"/>
  <c r="P53" i="86"/>
  <c r="BC53" i="86"/>
  <c r="H9" i="99"/>
  <c r="Q17" i="72"/>
  <c r="Q56" i="75"/>
  <c r="T17" i="100"/>
  <c r="P24" i="98"/>
  <c r="BC24" i="98"/>
  <c r="W24" i="98"/>
  <c r="Y36" i="71"/>
  <c r="P49" i="74"/>
  <c r="BC49" i="74"/>
  <c r="AV49" i="74"/>
  <c r="P22" i="70"/>
  <c r="BC22" i="70" s="1"/>
  <c r="BD42" i="103"/>
  <c r="AT56" i="104"/>
  <c r="AK6" i="88"/>
  <c r="AK56" i="88" s="1"/>
  <c r="BD38" i="88" s="1"/>
  <c r="P41" i="72"/>
  <c r="BC41" i="72"/>
  <c r="AN41" i="72" s="1"/>
  <c r="AQ17" i="100"/>
  <c r="AH56" i="100"/>
  <c r="P41" i="88"/>
  <c r="BC41" i="88" s="1"/>
  <c r="V56" i="74"/>
  <c r="AG26" i="73"/>
  <c r="AG17" i="73"/>
  <c r="E17" i="67"/>
  <c r="BC39" i="73"/>
  <c r="AL39" i="73"/>
  <c r="F17" i="103"/>
  <c r="F56" i="103" s="1"/>
  <c r="AZ56" i="108"/>
  <c r="F17" i="75"/>
  <c r="F56" i="75"/>
  <c r="E10" i="71"/>
  <c r="BC43" i="73"/>
  <c r="BB17" i="69"/>
  <c r="BB6" i="102"/>
  <c r="P43" i="107"/>
  <c r="BC43" i="107"/>
  <c r="AP43" i="107"/>
  <c r="V17" i="105"/>
  <c r="AT56" i="96"/>
  <c r="BD47" i="96"/>
  <c r="Q6" i="88"/>
  <c r="Q56" i="88"/>
  <c r="P14" i="69"/>
  <c r="BC14" i="69"/>
  <c r="P8" i="87"/>
  <c r="BC8" i="87"/>
  <c r="G8" i="87" s="1"/>
  <c r="BB17" i="109"/>
  <c r="P44" i="87"/>
  <c r="BC44" i="87"/>
  <c r="AQ44" i="87" s="1"/>
  <c r="P21" i="108"/>
  <c r="BC21" i="108"/>
  <c r="E40" i="104"/>
  <c r="H56" i="71"/>
  <c r="H17" i="109"/>
  <c r="H56" i="109"/>
  <c r="H17" i="66"/>
  <c r="H56" i="66" s="1"/>
  <c r="H17" i="88"/>
  <c r="H56" i="88"/>
  <c r="H17" i="69"/>
  <c r="H56" i="69" s="1"/>
  <c r="I6" i="74"/>
  <c r="I17" i="74"/>
  <c r="I56" i="74"/>
  <c r="BD10" i="74" s="1"/>
  <c r="I56" i="69"/>
  <c r="K17" i="99"/>
  <c r="K56" i="99"/>
  <c r="BD12" i="99" s="1"/>
  <c r="E7" i="101"/>
  <c r="P13" i="103"/>
  <c r="BC13" i="103"/>
  <c r="P18" i="87"/>
  <c r="BC18" i="87"/>
  <c r="Q18" i="87"/>
  <c r="AD17" i="73"/>
  <c r="AD17" i="98"/>
  <c r="AD6" i="102"/>
  <c r="AD56" i="102"/>
  <c r="BD31" i="102"/>
  <c r="Y37" i="74"/>
  <c r="AD17" i="99"/>
  <c r="AD56" i="105"/>
  <c r="BD31" i="105"/>
  <c r="P12" i="105"/>
  <c r="BC12" i="105"/>
  <c r="K12" i="105"/>
  <c r="P30" i="86"/>
  <c r="BC30" i="86" s="1"/>
  <c r="P11" i="96"/>
  <c r="BC11" i="96"/>
  <c r="BC38" i="101"/>
  <c r="AK38" i="101" s="1"/>
  <c r="Y7" i="86"/>
  <c r="P51" i="67"/>
  <c r="BC51" i="67"/>
  <c r="AX51" i="67" s="1"/>
  <c r="AA56" i="101"/>
  <c r="Y37" i="76"/>
  <c r="P52" i="102"/>
  <c r="BC52" i="102" s="1"/>
  <c r="AY52" i="102" s="1"/>
  <c r="AB6" i="70"/>
  <c r="AB56" i="70"/>
  <c r="AB56" i="106"/>
  <c r="AB56" i="68"/>
  <c r="P11" i="99"/>
  <c r="BC11" i="99"/>
  <c r="F17" i="100"/>
  <c r="F56" i="100"/>
  <c r="F6" i="68"/>
  <c r="BC14" i="71"/>
  <c r="AL17" i="67"/>
  <c r="E18" i="72"/>
  <c r="F17" i="72"/>
  <c r="F56" i="72"/>
  <c r="Y28" i="71"/>
  <c r="P28" i="71"/>
  <c r="BC28" i="71"/>
  <c r="AA28" i="71"/>
  <c r="AC26" i="71"/>
  <c r="AC17" i="71"/>
  <c r="AC17" i="70"/>
  <c r="Y34" i="88"/>
  <c r="AC26" i="88"/>
  <c r="AC17" i="88"/>
  <c r="AF56" i="102"/>
  <c r="BD33" i="102"/>
  <c r="AF17" i="102"/>
  <c r="Y50" i="74"/>
  <c r="Y17" i="74"/>
  <c r="P23" i="74"/>
  <c r="BC23" i="74" s="1"/>
  <c r="Z17" i="76"/>
  <c r="P52" i="86"/>
  <c r="BC52" i="86"/>
  <c r="AQ17" i="73"/>
  <c r="P19" i="73"/>
  <c r="BC19" i="73"/>
  <c r="P25" i="76"/>
  <c r="BC25" i="76" s="1"/>
  <c r="X25" i="76" s="1"/>
  <c r="AN17" i="76"/>
  <c r="P21" i="103"/>
  <c r="BC21" i="103" s="1"/>
  <c r="T21" i="103" s="1"/>
  <c r="AK6" i="104"/>
  <c r="AK56" i="104"/>
  <c r="BD38" i="104" s="1"/>
  <c r="P9" i="104"/>
  <c r="BC9" i="104"/>
  <c r="V7" i="109"/>
  <c r="V6" i="109" s="1"/>
  <c r="V56" i="109" s="1"/>
  <c r="BD23" i="109" s="1"/>
  <c r="P8" i="109"/>
  <c r="BC8" i="109" s="1"/>
  <c r="G8" i="109" s="1"/>
  <c r="Y20" i="71"/>
  <c r="Z17" i="71"/>
  <c r="Y49" i="66"/>
  <c r="Z17" i="66"/>
  <c r="U17" i="72"/>
  <c r="AW17" i="75"/>
  <c r="AW56" i="75"/>
  <c r="AP56" i="75"/>
  <c r="AP17" i="75"/>
  <c r="E26" i="107"/>
  <c r="E55" i="100"/>
  <c r="F6" i="106"/>
  <c r="E9" i="106"/>
  <c r="K6" i="106"/>
  <c r="E13" i="106"/>
  <c r="K6" i="104"/>
  <c r="E15" i="104"/>
  <c r="E11" i="97"/>
  <c r="F6" i="97"/>
  <c r="F6" i="98"/>
  <c r="E55" i="68"/>
  <c r="AZ17" i="87"/>
  <c r="AZ56" i="87"/>
  <c r="BD53" i="87"/>
  <c r="AZ17" i="74"/>
  <c r="P18" i="69"/>
  <c r="AY17" i="69"/>
  <c r="BA6" i="86"/>
  <c r="BA56" i="86"/>
  <c r="BD54" i="86" s="1"/>
  <c r="P13" i="86"/>
  <c r="BC13" i="86"/>
  <c r="P44" i="76"/>
  <c r="BC44" i="76" s="1"/>
  <c r="AQ44" i="76" s="1"/>
  <c r="BA17" i="76"/>
  <c r="BA17" i="74"/>
  <c r="P22" i="74"/>
  <c r="BC22" i="74"/>
  <c r="P42" i="70"/>
  <c r="BC42" i="70"/>
  <c r="AO42" i="70" s="1"/>
  <c r="BA17" i="70"/>
  <c r="AX17" i="87"/>
  <c r="AP17" i="103"/>
  <c r="AP56" i="103"/>
  <c r="W24" i="102"/>
  <c r="AJ6" i="69"/>
  <c r="AJ56" i="69"/>
  <c r="BD37" i="69" s="1"/>
  <c r="AY17" i="75"/>
  <c r="AO17" i="98"/>
  <c r="AH56" i="86"/>
  <c r="BD35" i="86" s="1"/>
  <c r="P12" i="72"/>
  <c r="BC12" i="72"/>
  <c r="J56" i="73"/>
  <c r="P45" i="102"/>
  <c r="BC45" i="102"/>
  <c r="P29" i="66"/>
  <c r="BC29" i="66"/>
  <c r="AB29" i="66" s="1"/>
  <c r="P48" i="108"/>
  <c r="BC48" i="108"/>
  <c r="AS17" i="88"/>
  <c r="P7" i="74"/>
  <c r="AR6" i="71"/>
  <c r="AR56" i="71"/>
  <c r="E7" i="71"/>
  <c r="P25" i="70"/>
  <c r="BC25" i="70"/>
  <c r="BB6" i="71"/>
  <c r="BD49" i="101"/>
  <c r="E7" i="66"/>
  <c r="P24" i="103"/>
  <c r="BC24" i="103"/>
  <c r="W24" i="103"/>
  <c r="Y17" i="106"/>
  <c r="BD14" i="67"/>
  <c r="Z56" i="71"/>
  <c r="P19" i="71"/>
  <c r="BC19" i="71" s="1"/>
  <c r="R19" i="71" s="1"/>
  <c r="E7" i="74"/>
  <c r="AN17" i="73"/>
  <c r="AS17" i="107"/>
  <c r="AH56" i="74"/>
  <c r="X17" i="74"/>
  <c r="BD45" i="97"/>
  <c r="Y28" i="70"/>
  <c r="P42" i="87"/>
  <c r="BC42" i="87"/>
  <c r="Z17" i="87"/>
  <c r="AE26" i="74"/>
  <c r="AE17" i="74"/>
  <c r="U17" i="67"/>
  <c r="AX17" i="86"/>
  <c r="AK17" i="98"/>
  <c r="F56" i="105"/>
  <c r="BA17" i="69"/>
  <c r="Q56" i="72"/>
  <c r="P51" i="68"/>
  <c r="BC51" i="68"/>
  <c r="AX51" i="68"/>
  <c r="BC51" i="72"/>
  <c r="AX51" i="72" s="1"/>
  <c r="O56" i="74"/>
  <c r="BC21" i="86"/>
  <c r="AU17" i="68"/>
  <c r="Z17" i="72"/>
  <c r="F17" i="66"/>
  <c r="F56" i="66"/>
  <c r="P8" i="96"/>
  <c r="BC8" i="96" s="1"/>
  <c r="G8" i="96" s="1"/>
  <c r="AF56" i="76"/>
  <c r="BD33" i="76"/>
  <c r="BB17" i="103"/>
  <c r="BA17" i="67"/>
  <c r="P48" i="75"/>
  <c r="BC48" i="75"/>
  <c r="Q6" i="73"/>
  <c r="Q56" i="73"/>
  <c r="Y37" i="66"/>
  <c r="E13" i="96"/>
  <c r="W17" i="107"/>
  <c r="AT17" i="98"/>
  <c r="P9" i="68"/>
  <c r="BC9" i="68"/>
  <c r="H9" i="68" s="1"/>
  <c r="P36" i="86"/>
  <c r="BC36" i="86"/>
  <c r="AJ26" i="70"/>
  <c r="AJ17" i="70" s="1"/>
  <c r="E14" i="102"/>
  <c r="AI17" i="87"/>
  <c r="BB17" i="101"/>
  <c r="BD32" i="99"/>
  <c r="E15" i="71"/>
  <c r="P21" i="75"/>
  <c r="BC21" i="75"/>
  <c r="T21" i="75" s="1"/>
  <c r="AG26" i="67"/>
  <c r="AG17" i="67"/>
  <c r="P52" i="108"/>
  <c r="BC52" i="108" s="1"/>
  <c r="P22" i="67"/>
  <c r="BC22" i="67"/>
  <c r="U22" i="67"/>
  <c r="P29" i="74"/>
  <c r="BC29" i="74"/>
  <c r="N56" i="71"/>
  <c r="P8" i="70"/>
  <c r="BC8" i="70" s="1"/>
  <c r="N6" i="101"/>
  <c r="P49" i="70"/>
  <c r="BC49" i="70"/>
  <c r="P22" i="75"/>
  <c r="BC22" i="75"/>
  <c r="U22" i="75"/>
  <c r="I17" i="88"/>
  <c r="I56" i="88" s="1"/>
  <c r="BD10" i="88" s="1"/>
  <c r="O17" i="100"/>
  <c r="O56" i="100"/>
  <c r="BD16" i="100" s="1"/>
  <c r="BA6" i="100"/>
  <c r="BA56" i="100"/>
  <c r="BD54" i="100"/>
  <c r="BA17" i="103"/>
  <c r="BC33" i="68"/>
  <c r="AF33" i="68"/>
  <c r="AZ56" i="86"/>
  <c r="AZ56" i="76"/>
  <c r="BA17" i="72"/>
  <c r="E55" i="87"/>
  <c r="E12" i="70"/>
  <c r="G6" i="70"/>
  <c r="E15" i="74"/>
  <c r="M6" i="68"/>
  <c r="E16" i="68"/>
  <c r="Q17" i="96"/>
  <c r="P20" i="96"/>
  <c r="BC20" i="96"/>
  <c r="Y37" i="71"/>
  <c r="AI26" i="71"/>
  <c r="AI17" i="71"/>
  <c r="AP17" i="105"/>
  <c r="P20" i="105"/>
  <c r="BC20" i="105" s="1"/>
  <c r="AR7" i="88"/>
  <c r="AR6" i="88"/>
  <c r="AR56" i="88"/>
  <c r="BD45" i="88" s="1"/>
  <c r="P8" i="88"/>
  <c r="BC8" i="88"/>
  <c r="AT56" i="108"/>
  <c r="P45" i="108"/>
  <c r="BC45" i="108"/>
  <c r="P45" i="100"/>
  <c r="BC45" i="100"/>
  <c r="AR45" i="100" s="1"/>
  <c r="AX56" i="100"/>
  <c r="BA6" i="67"/>
  <c r="BA56" i="67"/>
  <c r="P13" i="67"/>
  <c r="BC13" i="67"/>
  <c r="L13" i="67"/>
  <c r="P48" i="104"/>
  <c r="BC48" i="104" s="1"/>
  <c r="BB7" i="109"/>
  <c r="AT56" i="70"/>
  <c r="P40" i="70"/>
  <c r="BC40" i="70" s="1"/>
  <c r="AZ17" i="100"/>
  <c r="P23" i="100"/>
  <c r="BC23" i="100"/>
  <c r="V23" i="100" s="1"/>
  <c r="AR17" i="98"/>
  <c r="P23" i="98"/>
  <c r="BC23" i="98"/>
  <c r="AQ17" i="71"/>
  <c r="P25" i="71"/>
  <c r="BC25" i="71"/>
  <c r="AO56" i="102"/>
  <c r="P43" i="102"/>
  <c r="BC43" i="102"/>
  <c r="AS17" i="106"/>
  <c r="AQ17" i="105"/>
  <c r="AQ56" i="105"/>
  <c r="AD17" i="67"/>
  <c r="AX17" i="66"/>
  <c r="BD43" i="87"/>
  <c r="BC29" i="98"/>
  <c r="AB29" i="98"/>
  <c r="P8" i="76"/>
  <c r="BC8" i="76"/>
  <c r="G8" i="76" s="1"/>
  <c r="P40" i="86"/>
  <c r="BC40" i="86"/>
  <c r="AM40" i="86"/>
  <c r="AI17" i="105"/>
  <c r="G17" i="108"/>
  <c r="G6" i="71"/>
  <c r="K56" i="104"/>
  <c r="K17" i="66"/>
  <c r="K56" i="66"/>
  <c r="BD12" i="66"/>
  <c r="M17" i="108"/>
  <c r="M56" i="108" s="1"/>
  <c r="BD14" i="108" s="1"/>
  <c r="N17" i="99"/>
  <c r="N56" i="99"/>
  <c r="N17" i="86"/>
  <c r="N56" i="86"/>
  <c r="N17" i="69"/>
  <c r="N56" i="69"/>
  <c r="P9" i="106"/>
  <c r="BC9" i="106"/>
  <c r="H9" i="106"/>
  <c r="P13" i="76"/>
  <c r="BC13" i="76" s="1"/>
  <c r="P45" i="68"/>
  <c r="BC45" i="68"/>
  <c r="AR45" i="68"/>
  <c r="AI6" i="72"/>
  <c r="AI56" i="72"/>
  <c r="AO17" i="109"/>
  <c r="AQ17" i="102"/>
  <c r="AQ6" i="100"/>
  <c r="AQ56" i="100"/>
  <c r="AS17" i="66"/>
  <c r="P18" i="107"/>
  <c r="AT17" i="107"/>
  <c r="AX17" i="74"/>
  <c r="BA56" i="66"/>
  <c r="AY17" i="101"/>
  <c r="BC47" i="66"/>
  <c r="AT47" i="66"/>
  <c r="BC43" i="86"/>
  <c r="AP43" i="86"/>
  <c r="BC23" i="108"/>
  <c r="V23" i="108"/>
  <c r="AZ56" i="67"/>
  <c r="AX6" i="68"/>
  <c r="AX56" i="68" s="1"/>
  <c r="BD51" i="68" s="1"/>
  <c r="AT6" i="88"/>
  <c r="AT56" i="88"/>
  <c r="BD47" i="88" s="1"/>
  <c r="P9" i="102"/>
  <c r="AS6" i="68"/>
  <c r="AS56" i="68"/>
  <c r="P40" i="71"/>
  <c r="BC40" i="71"/>
  <c r="AS56" i="72"/>
  <c r="AS17" i="67"/>
  <c r="AR17" i="67"/>
  <c r="AO56" i="101"/>
  <c r="AQ6" i="106"/>
  <c r="AQ56" i="106"/>
  <c r="AO6" i="75"/>
  <c r="AO56" i="75"/>
  <c r="AO17" i="101"/>
  <c r="AN17" i="87"/>
  <c r="AT56" i="102"/>
  <c r="BD47" i="102"/>
  <c r="P41" i="97"/>
  <c r="BC41" i="97"/>
  <c r="AN41" i="97" s="1"/>
  <c r="P50" i="67"/>
  <c r="BC50" i="67"/>
  <c r="AR17" i="75"/>
  <c r="AQ17" i="108"/>
  <c r="S17" i="99"/>
  <c r="E54" i="106"/>
  <c r="BC54" i="106"/>
  <c r="E11" i="68"/>
  <c r="G6" i="68"/>
  <c r="P19" i="66"/>
  <c r="BC19" i="66"/>
  <c r="V56" i="66"/>
  <c r="P10" i="69"/>
  <c r="BC10" i="69"/>
  <c r="V6" i="69"/>
  <c r="V56" i="69" s="1"/>
  <c r="AH17" i="69"/>
  <c r="AJ26" i="67"/>
  <c r="AJ17" i="67"/>
  <c r="P29" i="67"/>
  <c r="BC29" i="67"/>
  <c r="AX17" i="108"/>
  <c r="AY17" i="103"/>
  <c r="AY56" i="103"/>
  <c r="AZ6" i="105"/>
  <c r="AZ56" i="105"/>
  <c r="BD53" i="105"/>
  <c r="P13" i="105"/>
  <c r="BC13" i="105"/>
  <c r="Y48" i="72"/>
  <c r="Y17" i="72"/>
  <c r="BC43" i="97"/>
  <c r="BC44" i="109"/>
  <c r="AQ44" i="109"/>
  <c r="AJ17" i="72"/>
  <c r="BC30" i="105"/>
  <c r="Y6" i="109"/>
  <c r="E16" i="69"/>
  <c r="G17" i="76"/>
  <c r="G56" i="76" s="1"/>
  <c r="H17" i="107"/>
  <c r="H56" i="107"/>
  <c r="H17" i="74"/>
  <c r="H56" i="74" s="1"/>
  <c r="J17" i="105"/>
  <c r="J56" i="105"/>
  <c r="BD11" i="105" s="1"/>
  <c r="K17" i="88"/>
  <c r="K56" i="88"/>
  <c r="BD12" i="88"/>
  <c r="N17" i="108"/>
  <c r="N56" i="108" s="1"/>
  <c r="N17" i="73"/>
  <c r="N56" i="73"/>
  <c r="BD15" i="73" s="1"/>
  <c r="AU17" i="99"/>
  <c r="P40" i="69"/>
  <c r="BC40" i="69"/>
  <c r="AM40" i="69" s="1"/>
  <c r="V6" i="71"/>
  <c r="V56" i="71"/>
  <c r="BD23" i="71"/>
  <c r="Y34" i="69"/>
  <c r="AJ6" i="73"/>
  <c r="AJ56" i="73"/>
  <c r="AK17" i="108"/>
  <c r="AK17" i="103"/>
  <c r="P51" i="108"/>
  <c r="BC51" i="108"/>
  <c r="AX51" i="108"/>
  <c r="AQ17" i="109"/>
  <c r="AS6" i="71"/>
  <c r="AS56" i="71"/>
  <c r="AX17" i="107"/>
  <c r="AX17" i="103"/>
  <c r="BA17" i="87"/>
  <c r="AY17" i="86"/>
  <c r="BC44" i="69"/>
  <c r="AY56" i="102"/>
  <c r="AY56" i="88"/>
  <c r="AY17" i="73"/>
  <c r="AY17" i="70"/>
  <c r="BB6" i="68"/>
  <c r="BB56" i="68" s="1"/>
  <c r="BC29" i="107"/>
  <c r="S56" i="87"/>
  <c r="P16" i="99"/>
  <c r="BC16" i="99"/>
  <c r="O16" i="99"/>
  <c r="P50" i="88"/>
  <c r="BC50" i="88" s="1"/>
  <c r="AM17" i="87"/>
  <c r="AM17" i="88"/>
  <c r="AQ6" i="98"/>
  <c r="AQ56" i="98" s="1"/>
  <c r="BD44" i="98" s="1"/>
  <c r="AA6" i="71"/>
  <c r="AA56" i="71"/>
  <c r="BD28" i="71" s="1"/>
  <c r="P53" i="75"/>
  <c r="Z17" i="70"/>
  <c r="T17" i="96"/>
  <c r="T56" i="96"/>
  <c r="BD21" i="96"/>
  <c r="S7" i="66"/>
  <c r="P8" i="66"/>
  <c r="BC8" i="66" s="1"/>
  <c r="AB17" i="73"/>
  <c r="P23" i="106"/>
  <c r="BC23" i="106" s="1"/>
  <c r="AQ6" i="104"/>
  <c r="AQ56" i="104"/>
  <c r="F6" i="66"/>
  <c r="G6" i="108"/>
  <c r="I56" i="106"/>
  <c r="E13" i="97"/>
  <c r="I17" i="98"/>
  <c r="I56" i="98" s="1"/>
  <c r="BD10" i="98" s="1"/>
  <c r="E12" i="73"/>
  <c r="J17" i="68"/>
  <c r="J56" i="68" s="1"/>
  <c r="M17" i="102"/>
  <c r="M56" i="102"/>
  <c r="M17" i="96"/>
  <c r="M56" i="96" s="1"/>
  <c r="O17" i="102"/>
  <c r="O56" i="102"/>
  <c r="O6" i="100"/>
  <c r="P23" i="107"/>
  <c r="BC23" i="107"/>
  <c r="V23" i="107"/>
  <c r="P46" i="68"/>
  <c r="BC46" i="68" s="1"/>
  <c r="AS46" i="68" s="1"/>
  <c r="P7" i="76"/>
  <c r="R17" i="66"/>
  <c r="P18" i="109"/>
  <c r="BC18" i="109"/>
  <c r="Q18" i="109"/>
  <c r="X17" i="66"/>
  <c r="AW17" i="97"/>
  <c r="AW6" i="66"/>
  <c r="AW56" i="66"/>
  <c r="BD50" i="66" s="1"/>
  <c r="AM6" i="88"/>
  <c r="AM56" i="88"/>
  <c r="AH6" i="69"/>
  <c r="AH56" i="69" s="1"/>
  <c r="BD35" i="69" s="1"/>
  <c r="E12" i="71"/>
  <c r="AZ6" i="88"/>
  <c r="AZ56" i="88"/>
  <c r="BD53" i="88" s="1"/>
  <c r="AO17" i="102"/>
  <c r="AL17" i="101"/>
  <c r="P12" i="75"/>
  <c r="BC12" i="75" s="1"/>
  <c r="R56" i="97"/>
  <c r="BD19" i="97"/>
  <c r="R17" i="97"/>
  <c r="F6" i="100"/>
  <c r="E13" i="100"/>
  <c r="BC25" i="99"/>
  <c r="X25" i="99" s="1"/>
  <c r="BC37" i="98"/>
  <c r="AJ37" i="98" s="1"/>
  <c r="BC49" i="97"/>
  <c r="AV49" i="97"/>
  <c r="S17" i="103"/>
  <c r="E13" i="74"/>
  <c r="G17" i="71"/>
  <c r="G56" i="71"/>
  <c r="BD9" i="71" s="1"/>
  <c r="G56" i="108"/>
  <c r="G17" i="103"/>
  <c r="G56" i="103"/>
  <c r="G6" i="109"/>
  <c r="H17" i="102"/>
  <c r="H56" i="102"/>
  <c r="I6" i="72"/>
  <c r="I17" i="70"/>
  <c r="I56" i="70" s="1"/>
  <c r="I17" i="105"/>
  <c r="I56" i="105"/>
  <c r="J17" i="69"/>
  <c r="J56" i="69" s="1"/>
  <c r="J6" i="88"/>
  <c r="E11" i="100"/>
  <c r="L17" i="86"/>
  <c r="L56" i="86" s="1"/>
  <c r="M6" i="67"/>
  <c r="M56" i="109"/>
  <c r="E7" i="88"/>
  <c r="N6" i="67"/>
  <c r="N17" i="97"/>
  <c r="N56" i="97" s="1"/>
  <c r="BD15" i="97"/>
  <c r="O17" i="70"/>
  <c r="O56" i="70" s="1"/>
  <c r="BD16" i="70" s="1"/>
  <c r="BD6" i="70" s="1"/>
  <c r="E10" i="100"/>
  <c r="P52" i="104"/>
  <c r="BC52" i="104"/>
  <c r="P30" i="68"/>
  <c r="BC30" i="68"/>
  <c r="AC30" i="68"/>
  <c r="S17" i="72"/>
  <c r="P39" i="72"/>
  <c r="BC39" i="72"/>
  <c r="AL39" i="72"/>
  <c r="P36" i="68"/>
  <c r="BC36" i="68" s="1"/>
  <c r="AI6" i="75"/>
  <c r="AI56" i="75" s="1"/>
  <c r="BD36" i="75" s="1"/>
  <c r="AO56" i="70"/>
  <c r="BD42" i="70" s="1"/>
  <c r="BC29" i="68"/>
  <c r="AB29" i="68" s="1"/>
  <c r="BC15" i="66"/>
  <c r="N15" i="66" s="1"/>
  <c r="AK6" i="108"/>
  <c r="AK56" i="108"/>
  <c r="AK6" i="97"/>
  <c r="AK56" i="97" s="1"/>
  <c r="BD38" i="97" s="1"/>
  <c r="AJ56" i="103"/>
  <c r="BD37" i="103"/>
  <c r="P45" i="86"/>
  <c r="BC45" i="86"/>
  <c r="P18" i="98"/>
  <c r="BC18" i="98"/>
  <c r="AV17" i="105"/>
  <c r="BC32" i="66"/>
  <c r="AE32" i="66"/>
  <c r="BC30" i="96"/>
  <c r="AC30" i="96" s="1"/>
  <c r="E14" i="71"/>
  <c r="E10" i="106"/>
  <c r="G17" i="105"/>
  <c r="G56" i="105" s="1"/>
  <c r="E11" i="109"/>
  <c r="H17" i="86"/>
  <c r="H56" i="86" s="1"/>
  <c r="E9" i="88"/>
  <c r="P9" i="75"/>
  <c r="BC9" i="75" s="1"/>
  <c r="AV17" i="100"/>
  <c r="AV56" i="109"/>
  <c r="BD49" i="109"/>
  <c r="BC35" i="108"/>
  <c r="AH35" i="108" s="1"/>
  <c r="BC35" i="76"/>
  <c r="AH35" i="76"/>
  <c r="E11" i="69"/>
  <c r="BC37" i="68"/>
  <c r="AJ37" i="68" s="1"/>
  <c r="AY17" i="71"/>
  <c r="AR17" i="72"/>
  <c r="AB17" i="74"/>
  <c r="Y30" i="69"/>
  <c r="AD6" i="73"/>
  <c r="AD56" i="73"/>
  <c r="P31" i="87"/>
  <c r="BC31" i="87" s="1"/>
  <c r="AD31" i="87" s="1"/>
  <c r="AM17" i="76"/>
  <c r="AB17" i="107"/>
  <c r="Q17" i="99"/>
  <c r="P14" i="73"/>
  <c r="BC14" i="73"/>
  <c r="M14" i="73"/>
  <c r="H17" i="105"/>
  <c r="H56" i="105"/>
  <c r="I56" i="87"/>
  <c r="J17" i="75"/>
  <c r="J56" i="75" s="1"/>
  <c r="BD11" i="75" s="1"/>
  <c r="S6" i="99"/>
  <c r="S56" i="99"/>
  <c r="BD20" i="99" s="1"/>
  <c r="X17" i="71"/>
  <c r="AU6" i="88"/>
  <c r="AU56" i="88" s="1"/>
  <c r="BD48" i="88" s="1"/>
  <c r="AV6" i="87"/>
  <c r="AV56" i="87"/>
  <c r="BD49" i="87" s="1"/>
  <c r="AV17" i="68"/>
  <c r="P41" i="75"/>
  <c r="BC41" i="75"/>
  <c r="AG6" i="67"/>
  <c r="AG56" i="67" s="1"/>
  <c r="AA6" i="66"/>
  <c r="AA56" i="66"/>
  <c r="BD28" i="66"/>
  <c r="AH56" i="87"/>
  <c r="AI6" i="71"/>
  <c r="AI56" i="71"/>
  <c r="AI6" i="68"/>
  <c r="AI56" i="68" s="1"/>
  <c r="AR17" i="74"/>
  <c r="BC24" i="69"/>
  <c r="F6" i="69"/>
  <c r="BC35" i="72"/>
  <c r="AX6" i="106"/>
  <c r="BC35" i="69"/>
  <c r="AH35" i="69"/>
  <c r="BC15" i="99"/>
  <c r="N15" i="99"/>
  <c r="AX17" i="109"/>
  <c r="BB6" i="97"/>
  <c r="AR6" i="70"/>
  <c r="AR56" i="70"/>
  <c r="BD45" i="70" s="1"/>
  <c r="AN6" i="106"/>
  <c r="X56" i="68"/>
  <c r="BD25" i="68"/>
  <c r="P36" i="73"/>
  <c r="BC36" i="73"/>
  <c r="P39" i="66"/>
  <c r="BC39" i="66"/>
  <c r="P45" i="69"/>
  <c r="BC45" i="69"/>
  <c r="BD45" i="69" s="1"/>
  <c r="P22" i="68"/>
  <c r="BC22" i="68" s="1"/>
  <c r="AJ17" i="106"/>
  <c r="AE6" i="102"/>
  <c r="AE56" i="102"/>
  <c r="BD32" i="102" s="1"/>
  <c r="AH6" i="70"/>
  <c r="AH56" i="70"/>
  <c r="V6" i="100"/>
  <c r="V56" i="100" s="1"/>
  <c r="BD23" i="100" s="1"/>
  <c r="AA6" i="103"/>
  <c r="AA56" i="103"/>
  <c r="P45" i="74"/>
  <c r="BC45" i="74" s="1"/>
  <c r="P24" i="96"/>
  <c r="BC24" i="96" s="1"/>
  <c r="T6" i="66"/>
  <c r="T56" i="66"/>
  <c r="BD21" i="66"/>
  <c r="AA6" i="68"/>
  <c r="AA56" i="68" s="1"/>
  <c r="BD28" i="68" s="1"/>
  <c r="Y37" i="67"/>
  <c r="AM17" i="100"/>
  <c r="AH26" i="76"/>
  <c r="AH17" i="76"/>
  <c r="AO17" i="70"/>
  <c r="AO56" i="69"/>
  <c r="AR6" i="74"/>
  <c r="AR56" i="74"/>
  <c r="BA17" i="71"/>
  <c r="AX6" i="99"/>
  <c r="AX56" i="99" s="1"/>
  <c r="BD51" i="99" s="1"/>
  <c r="BA17" i="97"/>
  <c r="BB17" i="104"/>
  <c r="AG56" i="75"/>
  <c r="BD34" i="75"/>
  <c r="P25" i="73"/>
  <c r="BC25" i="73" s="1"/>
  <c r="X25" i="73" s="1"/>
  <c r="AW17" i="104"/>
  <c r="AP6" i="98"/>
  <c r="AP56" i="98"/>
  <c r="BD43" i="98" s="1"/>
  <c r="V6" i="104"/>
  <c r="V56" i="104"/>
  <c r="W17" i="106"/>
  <c r="AW17" i="108"/>
  <c r="N17" i="107"/>
  <c r="N56" i="107"/>
  <c r="BD15" i="107"/>
  <c r="M17" i="106"/>
  <c r="M56" i="106" s="1"/>
  <c r="BD14" i="106" s="1"/>
  <c r="P23" i="96"/>
  <c r="BC23" i="96" s="1"/>
  <c r="N17" i="74"/>
  <c r="N56" i="74"/>
  <c r="M17" i="75"/>
  <c r="M56" i="75" s="1"/>
  <c r="BD14" i="75" s="1"/>
  <c r="AV17" i="102"/>
  <c r="P51" i="100"/>
  <c r="BC51" i="100" s="1"/>
  <c r="E15" i="99"/>
  <c r="P49" i="75"/>
  <c r="BC49" i="75"/>
  <c r="BC38" i="76"/>
  <c r="AK38" i="76" s="1"/>
  <c r="P11" i="67"/>
  <c r="P51" i="101"/>
  <c r="BC51" i="101" s="1"/>
  <c r="P44" i="102"/>
  <c r="BC44" i="102"/>
  <c r="P23" i="103"/>
  <c r="BC23" i="103" s="1"/>
  <c r="P52" i="88"/>
  <c r="BC52" i="88"/>
  <c r="AY52" i="88"/>
  <c r="AV6" i="98"/>
  <c r="AV56" i="98"/>
  <c r="BD49" i="98"/>
  <c r="AW17" i="102"/>
  <c r="AM6" i="107"/>
  <c r="AM56" i="107"/>
  <c r="BD40" i="107"/>
  <c r="AM6" i="108"/>
  <c r="AM56" i="108" s="1"/>
  <c r="BD40" i="108" s="1"/>
  <c r="AX6" i="86"/>
  <c r="AX56" i="86"/>
  <c r="BD51" i="86" s="1"/>
  <c r="AY6" i="106"/>
  <c r="AY56" i="106"/>
  <c r="BD52" i="106"/>
  <c r="BC54" i="69"/>
  <c r="BA54" i="69"/>
  <c r="BB6" i="86"/>
  <c r="BB56" i="86"/>
  <c r="BD55" i="86" s="1"/>
  <c r="AJ26" i="87"/>
  <c r="AJ17" i="87"/>
  <c r="W56" i="71"/>
  <c r="BC55" i="76"/>
  <c r="BB55" i="76"/>
  <c r="E10" i="88"/>
  <c r="E9" i="73"/>
  <c r="P40" i="97"/>
  <c r="BC40" i="97"/>
  <c r="AM40" i="97"/>
  <c r="AU6" i="76"/>
  <c r="AU56" i="76" s="1"/>
  <c r="BD48" i="76" s="1"/>
  <c r="AV56" i="72"/>
  <c r="AW17" i="107"/>
  <c r="AE17" i="68"/>
  <c r="Y28" i="68"/>
  <c r="AA6" i="102"/>
  <c r="AA56" i="102"/>
  <c r="BD28" i="102" s="1"/>
  <c r="Y34" i="71"/>
  <c r="AJ6" i="75"/>
  <c r="AJ56" i="75"/>
  <c r="AK6" i="107"/>
  <c r="AK56" i="107"/>
  <c r="BD38" i="107"/>
  <c r="AO17" i="67"/>
  <c r="BA17" i="66"/>
  <c r="BB6" i="99"/>
  <c r="AM17" i="108"/>
  <c r="AA6" i="98"/>
  <c r="AA56" i="98" s="1"/>
  <c r="BD28" i="98" s="1"/>
  <c r="AT6" i="74"/>
  <c r="AT56" i="74"/>
  <c r="AQ56" i="72"/>
  <c r="BD44" i="72" s="1"/>
  <c r="AO17" i="76"/>
  <c r="AJ26" i="76"/>
  <c r="AJ17" i="76" s="1"/>
  <c r="AY6" i="104"/>
  <c r="AY56" i="104"/>
  <c r="BA6" i="101"/>
  <c r="BA56" i="101" s="1"/>
  <c r="BD54" i="101" s="1"/>
  <c r="BA17" i="98"/>
  <c r="AX56" i="106"/>
  <c r="BD51" i="106"/>
  <c r="AX6" i="75"/>
  <c r="AX56" i="75" s="1"/>
  <c r="BD51" i="75" s="1"/>
  <c r="AN6" i="87"/>
  <c r="AN56" i="87"/>
  <c r="AZ6" i="98"/>
  <c r="AZ56" i="98" s="1"/>
  <c r="BD53" i="98" s="1"/>
  <c r="V6" i="108"/>
  <c r="V56" i="108" s="1"/>
  <c r="BD23" i="108" s="1"/>
  <c r="AM17" i="70"/>
  <c r="BC17" i="70"/>
  <c r="P17" i="70" s="1"/>
  <c r="AE6" i="74"/>
  <c r="AE56" i="74"/>
  <c r="AW6" i="99"/>
  <c r="AW56" i="99" s="1"/>
  <c r="BD50" i="99" s="1"/>
  <c r="AD6" i="71"/>
  <c r="AD56" i="71"/>
  <c r="P37" i="76"/>
  <c r="BC37" i="76" s="1"/>
  <c r="P44" i="73"/>
  <c r="BC44" i="73"/>
  <c r="AQ44" i="73" s="1"/>
  <c r="P52" i="87"/>
  <c r="P28" i="74"/>
  <c r="BC28" i="74"/>
  <c r="P20" i="70"/>
  <c r="BC20" i="70" s="1"/>
  <c r="AP6" i="104"/>
  <c r="AP56" i="104"/>
  <c r="BD43" i="104" s="1"/>
  <c r="AD6" i="72"/>
  <c r="AD56" i="72"/>
  <c r="AI6" i="102"/>
  <c r="AI56" i="102" s="1"/>
  <c r="BD36" i="102" s="1"/>
  <c r="AH6" i="66"/>
  <c r="AH56" i="66"/>
  <c r="Y31" i="70"/>
  <c r="AV17" i="98"/>
  <c r="Y29" i="75"/>
  <c r="Y29" i="68"/>
  <c r="V17" i="96"/>
  <c r="AW17" i="99"/>
  <c r="T17" i="97"/>
  <c r="V17" i="71"/>
  <c r="AA6" i="69"/>
  <c r="AA56" i="69" s="1"/>
  <c r="BD28" i="69" s="1"/>
  <c r="Y36" i="88"/>
  <c r="AD6" i="98"/>
  <c r="AD56" i="98" s="1"/>
  <c r="BD31" i="98" s="1"/>
  <c r="P53" i="76"/>
  <c r="BC53" i="76"/>
  <c r="P10" i="105"/>
  <c r="P49" i="102"/>
  <c r="BC49" i="102"/>
  <c r="E15" i="70"/>
  <c r="AT17" i="86"/>
  <c r="U17" i="76"/>
  <c r="BC24" i="70"/>
  <c r="AD6" i="70"/>
  <c r="AD56" i="70" s="1"/>
  <c r="BD31" i="70" s="1"/>
  <c r="AB6" i="71"/>
  <c r="AB56" i="71"/>
  <c r="BD29" i="71"/>
  <c r="P23" i="72"/>
  <c r="BC23" i="72" s="1"/>
  <c r="Y36" i="74"/>
  <c r="AW17" i="106"/>
  <c r="AG6" i="66"/>
  <c r="AG56" i="66" s="1"/>
  <c r="BD34" i="66" s="1"/>
  <c r="Z17" i="86"/>
  <c r="Y36" i="67"/>
  <c r="AB6" i="76"/>
  <c r="AB56" i="76"/>
  <c r="BD29" i="76"/>
  <c r="V17" i="102"/>
  <c r="AK6" i="102"/>
  <c r="AK56" i="102"/>
  <c r="AL6" i="101"/>
  <c r="AL56" i="101" s="1"/>
  <c r="BD39" i="101" s="1"/>
  <c r="AN56" i="106"/>
  <c r="AQ17" i="67"/>
  <c r="AT6" i="109"/>
  <c r="AT56" i="109" s="1"/>
  <c r="BC54" i="68"/>
  <c r="BA54" i="68"/>
  <c r="BC15" i="102"/>
  <c r="BB6" i="107"/>
  <c r="BC9" i="98"/>
  <c r="AE26" i="66"/>
  <c r="AE17" i="66"/>
  <c r="AC26" i="69"/>
  <c r="AC17" i="69" s="1"/>
  <c r="BC55" i="69"/>
  <c r="BB55" i="69"/>
  <c r="AP56" i="86"/>
  <c r="BD43" i="86" s="1"/>
  <c r="AF6" i="66"/>
  <c r="AF56" i="66"/>
  <c r="AL17" i="74"/>
  <c r="P32" i="87"/>
  <c r="BC32" i="87"/>
  <c r="AE32" i="87"/>
  <c r="BD45" i="76"/>
  <c r="BD36" i="66"/>
  <c r="BD21" i="74"/>
  <c r="BD28" i="73"/>
  <c r="BD46" i="88"/>
  <c r="BD24" i="102"/>
  <c r="BD50" i="86"/>
  <c r="BD44" i="68"/>
  <c r="BD44" i="70"/>
  <c r="BD19" i="76"/>
  <c r="BD30" i="107"/>
  <c r="BD24" i="101"/>
  <c r="BD33" i="67"/>
  <c r="BD9" i="101"/>
  <c r="BD12" i="108"/>
  <c r="BD23" i="70"/>
  <c r="BD12" i="98"/>
  <c r="BD11" i="97"/>
  <c r="BC7" i="108"/>
  <c r="F7" i="108"/>
  <c r="BD38" i="70"/>
  <c r="BD39" i="67"/>
  <c r="BD19" i="104"/>
  <c r="E17" i="109"/>
  <c r="BD52" i="101"/>
  <c r="BD49" i="103"/>
  <c r="BD41" i="105"/>
  <c r="BD45" i="99"/>
  <c r="BD11" i="103"/>
  <c r="P7" i="106"/>
  <c r="F7" i="98"/>
  <c r="BD7" i="98"/>
  <c r="AE32" i="105"/>
  <c r="BD32" i="105"/>
  <c r="BD33" i="86"/>
  <c r="BD36" i="74"/>
  <c r="BD15" i="74"/>
  <c r="BD47" i="104"/>
  <c r="E7" i="72"/>
  <c r="Q56" i="69"/>
  <c r="BD54" i="105"/>
  <c r="BD9" i="67"/>
  <c r="BD43" i="106"/>
  <c r="BD37" i="87"/>
  <c r="BD33" i="75"/>
  <c r="BD35" i="101"/>
  <c r="BD20" i="109"/>
  <c r="Z6" i="108"/>
  <c r="Z56" i="108" s="1"/>
  <c r="BD27" i="108" s="1"/>
  <c r="BD26" i="108" s="1"/>
  <c r="BD37" i="75"/>
  <c r="BD10" i="87"/>
  <c r="P11" i="108"/>
  <c r="BC11" i="108" s="1"/>
  <c r="BD52" i="103"/>
  <c r="BD23" i="66"/>
  <c r="BD42" i="101"/>
  <c r="BD15" i="71"/>
  <c r="BD16" i="74"/>
  <c r="BD29" i="106"/>
  <c r="BD28" i="100"/>
  <c r="BD46" i="67"/>
  <c r="BD12" i="70"/>
  <c r="Y17" i="69"/>
  <c r="BD28" i="99"/>
  <c r="BD46" i="102"/>
  <c r="BD22" i="69"/>
  <c r="BD43" i="66"/>
  <c r="R56" i="106"/>
  <c r="BD19" i="106" s="1"/>
  <c r="BD38" i="74"/>
  <c r="BD43" i="69"/>
  <c r="BD28" i="107"/>
  <c r="BD33" i="74"/>
  <c r="BD34" i="69"/>
  <c r="BD32" i="68"/>
  <c r="BD54" i="108"/>
  <c r="BD15" i="87"/>
  <c r="BD42" i="86"/>
  <c r="BD12" i="103"/>
  <c r="BD9" i="70"/>
  <c r="BD30" i="73"/>
  <c r="BD40" i="66"/>
  <c r="BD20" i="86"/>
  <c r="BC27" i="86"/>
  <c r="BD27" i="86" s="1"/>
  <c r="BD26" i="86" s="1"/>
  <c r="BD17" i="86" s="1"/>
  <c r="BD47" i="107"/>
  <c r="BD35" i="99"/>
  <c r="BD33" i="103"/>
  <c r="BD48" i="99"/>
  <c r="Y6" i="106"/>
  <c r="BC26" i="106"/>
  <c r="Y26" i="106" s="1"/>
  <c r="BD15" i="103"/>
  <c r="BD11" i="106"/>
  <c r="BD15" i="106"/>
  <c r="BD11" i="102"/>
  <c r="BD30" i="97"/>
  <c r="BD34" i="105"/>
  <c r="BD21" i="76"/>
  <c r="Y6" i="98"/>
  <c r="BD34" i="96"/>
  <c r="Z27" i="100"/>
  <c r="BD29" i="97"/>
  <c r="Y7" i="102"/>
  <c r="Z6" i="102"/>
  <c r="Z56" i="102"/>
  <c r="BD47" i="99"/>
  <c r="BD51" i="74"/>
  <c r="BD32" i="86"/>
  <c r="BD33" i="69"/>
  <c r="BD47" i="108"/>
  <c r="BD11" i="73"/>
  <c r="BD28" i="101"/>
  <c r="P26" i="67"/>
  <c r="AW50" i="105"/>
  <c r="BD29" i="108"/>
  <c r="BD13" i="99"/>
  <c r="BD19" i="96"/>
  <c r="BD33" i="70"/>
  <c r="BD32" i="96"/>
  <c r="BD11" i="101"/>
  <c r="BD28" i="103"/>
  <c r="BD38" i="108"/>
  <c r="BD11" i="68"/>
  <c r="BD15" i="108"/>
  <c r="BD53" i="67"/>
  <c r="BD41" i="96"/>
  <c r="Z6" i="88"/>
  <c r="Z56" i="88"/>
  <c r="BD27" i="88" s="1"/>
  <c r="BD26" i="88" s="1"/>
  <c r="BD17" i="88" s="1"/>
  <c r="BD5" i="88" s="1"/>
  <c r="BF5" i="88" s="1"/>
  <c r="Y6" i="87"/>
  <c r="BC27" i="107"/>
  <c r="BC26" i="107" s="1"/>
  <c r="Y26" i="107" s="1"/>
  <c r="P12" i="96"/>
  <c r="BC12" i="96"/>
  <c r="U22" i="100"/>
  <c r="BD9" i="86"/>
  <c r="BD24" i="100"/>
  <c r="BD48" i="102"/>
  <c r="BD20" i="76"/>
  <c r="BD49" i="105"/>
  <c r="BD51" i="73"/>
  <c r="BD43" i="74"/>
  <c r="BD41" i="69"/>
  <c r="BD33" i="100"/>
  <c r="BD44" i="67"/>
  <c r="BD29" i="103"/>
  <c r="BD32" i="107"/>
  <c r="BD42" i="105"/>
  <c r="BD9" i="96"/>
  <c r="BD14" i="101"/>
  <c r="BD39" i="97"/>
  <c r="BD16" i="86"/>
  <c r="BC27" i="74"/>
  <c r="BD27" i="74"/>
  <c r="BD26" i="74" s="1"/>
  <c r="BC27" i="66"/>
  <c r="Z27" i="66"/>
  <c r="BD10" i="67"/>
  <c r="BD49" i="67"/>
  <c r="Z6" i="106"/>
  <c r="Z56" i="106"/>
  <c r="BD27" i="106"/>
  <c r="BD26" i="106" s="1"/>
  <c r="R56" i="100"/>
  <c r="BD19" i="100"/>
  <c r="BD27" i="96"/>
  <c r="BD26" i="96" s="1"/>
  <c r="BD32" i="100"/>
  <c r="BD21" i="99"/>
  <c r="BD32" i="97"/>
  <c r="BD31" i="97"/>
  <c r="BD45" i="66"/>
  <c r="BC27" i="109"/>
  <c r="Z27" i="109" s="1"/>
  <c r="BC26" i="109"/>
  <c r="Y26" i="109" s="1"/>
  <c r="BD42" i="96"/>
  <c r="BC27" i="104"/>
  <c r="E26" i="99"/>
  <c r="E17" i="99" s="1"/>
  <c r="BC27" i="99"/>
  <c r="P26" i="105"/>
  <c r="BC27" i="105"/>
  <c r="BD35" i="97"/>
  <c r="BD30" i="106"/>
  <c r="E26" i="69"/>
  <c r="BC27" i="69"/>
  <c r="BD27" i="69" s="1"/>
  <c r="BD26" i="69" s="1"/>
  <c r="BD53" i="101"/>
  <c r="BD38" i="96"/>
  <c r="BD13" i="66"/>
  <c r="BD21" i="107"/>
  <c r="BD52" i="74"/>
  <c r="BD14" i="104"/>
  <c r="BD13" i="87"/>
  <c r="BD23" i="97"/>
  <c r="BD45" i="73"/>
  <c r="BD40" i="73"/>
  <c r="BD18" i="101"/>
  <c r="BD46" i="106"/>
  <c r="BB56" i="105"/>
  <c r="BD55" i="105"/>
  <c r="BD23" i="67"/>
  <c r="BD21" i="70"/>
  <c r="BD36" i="69"/>
  <c r="BD53" i="99"/>
  <c r="BD48" i="109"/>
  <c r="BD43" i="71"/>
  <c r="BD12" i="97"/>
  <c r="BD24" i="76"/>
  <c r="BD22" i="86"/>
  <c r="BD54" i="76"/>
  <c r="BD31" i="75"/>
  <c r="BD29" i="69"/>
  <c r="BD31" i="106"/>
  <c r="BD45" i="109"/>
  <c r="BD41" i="97"/>
  <c r="BD41" i="74"/>
  <c r="BD10" i="75"/>
  <c r="BD14" i="72"/>
  <c r="BD49" i="99"/>
  <c r="BD21" i="67"/>
  <c r="BD34" i="71"/>
  <c r="BD55" i="66"/>
  <c r="BD50" i="71"/>
  <c r="BD53" i="104"/>
  <c r="BD15" i="76"/>
  <c r="BD49" i="71"/>
  <c r="BD40" i="101"/>
  <c r="BD39" i="88"/>
  <c r="BD34" i="68"/>
  <c r="BD32" i="75"/>
  <c r="BD16" i="68"/>
  <c r="BD51" i="72"/>
  <c r="BD46" i="104"/>
  <c r="BD30" i="88"/>
  <c r="BD16" i="96"/>
  <c r="J56" i="72"/>
  <c r="BD11" i="87"/>
  <c r="BD11" i="76"/>
  <c r="AL39" i="71"/>
  <c r="BD39" i="71"/>
  <c r="BD21" i="97"/>
  <c r="BB55" i="74"/>
  <c r="BD55" i="74"/>
  <c r="BD15" i="67"/>
  <c r="N15" i="67"/>
  <c r="P26" i="97"/>
  <c r="BC27" i="97"/>
  <c r="P26" i="70"/>
  <c r="BC27" i="70"/>
  <c r="Y7" i="99"/>
  <c r="Y6" i="99"/>
  <c r="Z6" i="99"/>
  <c r="Z56" i="99" s="1"/>
  <c r="BD27" i="99" s="1"/>
  <c r="BD26" i="99" s="1"/>
  <c r="Z27" i="96"/>
  <c r="BC26" i="96"/>
  <c r="Y26" i="96"/>
  <c r="P26" i="103"/>
  <c r="BC27" i="103"/>
  <c r="P26" i="71"/>
  <c r="Z6" i="104"/>
  <c r="Z56" i="104"/>
  <c r="BD27" i="104"/>
  <c r="BD26" i="104" s="1"/>
  <c r="Y7" i="104"/>
  <c r="P7" i="104"/>
  <c r="BD34" i="99"/>
  <c r="BD29" i="101"/>
  <c r="H56" i="106"/>
  <c r="BD11" i="107"/>
  <c r="E7" i="106"/>
  <c r="BD51" i="98"/>
  <c r="BD30" i="103"/>
  <c r="BC27" i="72"/>
  <c r="BC26" i="72"/>
  <c r="Y26" i="72" s="1"/>
  <c r="BD11" i="100"/>
  <c r="BD25" i="102"/>
  <c r="BD43" i="109"/>
  <c r="BD10" i="97"/>
  <c r="BD14" i="76"/>
  <c r="BD16" i="67"/>
  <c r="BD38" i="102"/>
  <c r="BD35" i="66"/>
  <c r="P6" i="76"/>
  <c r="BD52" i="102"/>
  <c r="BD37" i="73"/>
  <c r="BD23" i="69"/>
  <c r="BD46" i="72"/>
  <c r="BD54" i="66"/>
  <c r="BC18" i="107"/>
  <c r="Q18" i="107"/>
  <c r="E7" i="68"/>
  <c r="E56" i="68"/>
  <c r="E56" i="102"/>
  <c r="BD11" i="74"/>
  <c r="BD48" i="101"/>
  <c r="P7" i="97"/>
  <c r="P6" i="97" s="1"/>
  <c r="BD43" i="75"/>
  <c r="E17" i="72"/>
  <c r="BC17" i="72"/>
  <c r="P17" i="72" s="1"/>
  <c r="Y56" i="76"/>
  <c r="BD53" i="108"/>
  <c r="BD11" i="98"/>
  <c r="AW50" i="108"/>
  <c r="BD31" i="69"/>
  <c r="AI36" i="74"/>
  <c r="BC27" i="102"/>
  <c r="BD43" i="100"/>
  <c r="BD27" i="101"/>
  <c r="BD26" i="101"/>
  <c r="Z6" i="107"/>
  <c r="Z56" i="107" s="1"/>
  <c r="BD27" i="107" s="1"/>
  <c r="BD26" i="107" s="1"/>
  <c r="Q56" i="87"/>
  <c r="BD18" i="87" s="1"/>
  <c r="BD45" i="87"/>
  <c r="O56" i="109"/>
  <c r="BD7" i="107"/>
  <c r="AM40" i="105"/>
  <c r="BD8" i="107"/>
  <c r="BD14" i="97"/>
  <c r="BD19" i="109"/>
  <c r="O6" i="73"/>
  <c r="BD51" i="70"/>
  <c r="BD33" i="96"/>
  <c r="BD28" i="88"/>
  <c r="BD42" i="68"/>
  <c r="BD44" i="74"/>
  <c r="BD54" i="88"/>
  <c r="BD48" i="98"/>
  <c r="BD14" i="103"/>
  <c r="BD10" i="76"/>
  <c r="BD9" i="66"/>
  <c r="BD9" i="87"/>
  <c r="BD18" i="66"/>
  <c r="BD52" i="98"/>
  <c r="BD25" i="76"/>
  <c r="BD28" i="76"/>
  <c r="BD19" i="72"/>
  <c r="BD30" i="87"/>
  <c r="BD20" i="100"/>
  <c r="H56" i="68"/>
  <c r="BD24" i="75"/>
  <c r="BD14" i="68"/>
  <c r="BD9" i="74"/>
  <c r="BD13" i="68"/>
  <c r="BD37" i="105"/>
  <c r="BD13" i="106"/>
  <c r="BD25" i="105"/>
  <c r="BD36" i="76"/>
  <c r="R17" i="86"/>
  <c r="Y7" i="105"/>
  <c r="Y6" i="105"/>
  <c r="Z6" i="105"/>
  <c r="Z56" i="105" s="1"/>
  <c r="BD27" i="105" s="1"/>
  <c r="BD26" i="105" s="1"/>
  <c r="BC27" i="88"/>
  <c r="P26" i="88"/>
  <c r="BC27" i="98"/>
  <c r="P26" i="98"/>
  <c r="Y7" i="100"/>
  <c r="Y6" i="100" s="1"/>
  <c r="Y56" i="100" s="1"/>
  <c r="Z6" i="100"/>
  <c r="Z56" i="100"/>
  <c r="BD27" i="100" s="1"/>
  <c r="BD26" i="100" s="1"/>
  <c r="BD31" i="72"/>
  <c r="BD14" i="102"/>
  <c r="BD24" i="74"/>
  <c r="BD40" i="88"/>
  <c r="BD14" i="96"/>
  <c r="BD12" i="104"/>
  <c r="BD54" i="67"/>
  <c r="BD45" i="105"/>
  <c r="BD44" i="66"/>
  <c r="BD30" i="71"/>
  <c r="BD42" i="107"/>
  <c r="BD47" i="75"/>
  <c r="BD33" i="88"/>
  <c r="BD21" i="72"/>
  <c r="BD11" i="88"/>
  <c r="BD50" i="73"/>
  <c r="BD14" i="98"/>
  <c r="BD42" i="71"/>
  <c r="BD15" i="98"/>
  <c r="BD20" i="72"/>
  <c r="BD23" i="88"/>
  <c r="P6" i="67"/>
  <c r="BC6" i="67" s="1"/>
  <c r="E6" i="67" s="1"/>
  <c r="BB56" i="97"/>
  <c r="BD55" i="97" s="1"/>
  <c r="BD11" i="69"/>
  <c r="BD46" i="71"/>
  <c r="BD18" i="75"/>
  <c r="BD48" i="71"/>
  <c r="BD51" i="109"/>
  <c r="E17" i="76"/>
  <c r="E56" i="76" s="1"/>
  <c r="BD19" i="105"/>
  <c r="O56" i="73"/>
  <c r="BD16" i="73" s="1"/>
  <c r="M14" i="98"/>
  <c r="BD49" i="108"/>
  <c r="BD32" i="104"/>
  <c r="T21" i="107"/>
  <c r="BD19" i="99"/>
  <c r="Y17" i="68"/>
  <c r="BC17" i="68"/>
  <c r="P17" i="68" s="1"/>
  <c r="Q56" i="76"/>
  <c r="BD45" i="107"/>
  <c r="BD24" i="88"/>
  <c r="BD36" i="98"/>
  <c r="BD21" i="73"/>
  <c r="BD28" i="67"/>
  <c r="J56" i="86"/>
  <c r="BD11" i="86" s="1"/>
  <c r="BD6" i="86" s="1"/>
  <c r="BD21" i="71"/>
  <c r="BD47" i="73"/>
  <c r="BD31" i="88"/>
  <c r="BD28" i="87"/>
  <c r="BC20" i="68"/>
  <c r="BD25" i="109"/>
  <c r="BD38" i="109"/>
  <c r="BD48" i="97"/>
  <c r="BD16" i="101"/>
  <c r="BD16" i="66"/>
  <c r="BD15" i="104"/>
  <c r="BD24" i="72"/>
  <c r="BD47" i="71"/>
  <c r="BD37" i="106"/>
  <c r="AK38" i="71"/>
  <c r="BD38" i="71"/>
  <c r="T21" i="69"/>
  <c r="BD21" i="69"/>
  <c r="AS46" i="66"/>
  <c r="BD46" i="66"/>
  <c r="AN41" i="108"/>
  <c r="BD41" i="108"/>
  <c r="R19" i="107"/>
  <c r="BD19" i="107"/>
  <c r="K12" i="107"/>
  <c r="BD12" i="107"/>
  <c r="E26" i="73"/>
  <c r="E17" i="73" s="1"/>
  <c r="BC27" i="73"/>
  <c r="W24" i="67"/>
  <c r="BD24" i="67"/>
  <c r="BC17" i="88"/>
  <c r="P17" i="88" s="1"/>
  <c r="BD46" i="86"/>
  <c r="BD11" i="104"/>
  <c r="BD37" i="96"/>
  <c r="E7" i="108"/>
  <c r="E56" i="108"/>
  <c r="BD39" i="108"/>
  <c r="BD45" i="106"/>
  <c r="BD47" i="98"/>
  <c r="BD47" i="86"/>
  <c r="AB29" i="101"/>
  <c r="BD13" i="108"/>
  <c r="BD15" i="72"/>
  <c r="BD50" i="103"/>
  <c r="BD41" i="86"/>
  <c r="BD51" i="102"/>
  <c r="BD12" i="67"/>
  <c r="BD46" i="108"/>
  <c r="BD36" i="100"/>
  <c r="BD47" i="103"/>
  <c r="BD40" i="102"/>
  <c r="BD41" i="107"/>
  <c r="BD36" i="105"/>
  <c r="BD15" i="70"/>
  <c r="BD13" i="75"/>
  <c r="BD28" i="97"/>
  <c r="BD39" i="100"/>
  <c r="BD54" i="96"/>
  <c r="BD41" i="99"/>
  <c r="BD15" i="101"/>
  <c r="BD44" i="75"/>
  <c r="BD8" i="98"/>
  <c r="BD11" i="71"/>
  <c r="BD46" i="99"/>
  <c r="L56" i="105"/>
  <c r="AN41" i="104"/>
  <c r="BD41" i="104"/>
  <c r="AY52" i="70"/>
  <c r="BC26" i="66"/>
  <c r="Y26" i="66"/>
  <c r="BD20" i="103"/>
  <c r="S20" i="103"/>
  <c r="AL39" i="109"/>
  <c r="BD39" i="109"/>
  <c r="AK38" i="75"/>
  <c r="BD38" i="75"/>
  <c r="BD8" i="73"/>
  <c r="BD9" i="73"/>
  <c r="Z27" i="74"/>
  <c r="BC26" i="74"/>
  <c r="Y26" i="74"/>
  <c r="E26" i="75"/>
  <c r="E17" i="75" s="1"/>
  <c r="BC27" i="75"/>
  <c r="T6" i="104"/>
  <c r="T56" i="104"/>
  <c r="BB56" i="73"/>
  <c r="BD55" i="73"/>
  <c r="BD41" i="103"/>
  <c r="BD49" i="72"/>
  <c r="E56" i="88"/>
  <c r="BC55" i="87"/>
  <c r="BB55" i="87"/>
  <c r="BD42" i="102"/>
  <c r="BD47" i="70"/>
  <c r="BD38" i="66"/>
  <c r="BD27" i="76"/>
  <c r="BD26" i="76"/>
  <c r="BD31" i="76"/>
  <c r="BD10" i="73"/>
  <c r="BD52" i="97"/>
  <c r="BD30" i="101"/>
  <c r="BD16" i="97"/>
  <c r="BD16" i="69"/>
  <c r="BD34" i="97"/>
  <c r="AO42" i="99"/>
  <c r="M14" i="72"/>
  <c r="BD8" i="101"/>
  <c r="BD31" i="99"/>
  <c r="BD30" i="109"/>
  <c r="BD16" i="71"/>
  <c r="BD48" i="73"/>
  <c r="BD13" i="109"/>
  <c r="BD39" i="76"/>
  <c r="BD36" i="106"/>
  <c r="BD8" i="86"/>
  <c r="BB56" i="72"/>
  <c r="BD55" i="72"/>
  <c r="BD30" i="76"/>
  <c r="BD50" i="87"/>
  <c r="BD22" i="73"/>
  <c r="BD36" i="109"/>
  <c r="BD35" i="71"/>
  <c r="BD40" i="100"/>
  <c r="BD18" i="104"/>
  <c r="BD49" i="100"/>
  <c r="BD29" i="109"/>
  <c r="BD54" i="70"/>
  <c r="BD42" i="104"/>
  <c r="BD19" i="74"/>
  <c r="P6" i="98"/>
  <c r="BC6" i="98" s="1"/>
  <c r="E6" i="98" s="1"/>
  <c r="BD10" i="104"/>
  <c r="BD13" i="100"/>
  <c r="BD20" i="102"/>
  <c r="BD13" i="104"/>
  <c r="BD49" i="86"/>
  <c r="BD22" i="106"/>
  <c r="AZ53" i="107"/>
  <c r="BD53" i="107"/>
  <c r="BD16" i="106"/>
  <c r="O16" i="106"/>
  <c r="BD49" i="69"/>
  <c r="AV49" i="69"/>
  <c r="J6" i="86"/>
  <c r="E7" i="86"/>
  <c r="E56" i="86" s="1"/>
  <c r="BF7" i="86" s="1"/>
  <c r="Z27" i="76"/>
  <c r="BC26" i="76"/>
  <c r="Y26" i="76" s="1"/>
  <c r="Q18" i="67"/>
  <c r="BD18" i="67"/>
  <c r="BD52" i="109"/>
  <c r="AY52" i="109"/>
  <c r="X25" i="108"/>
  <c r="BD25" i="108"/>
  <c r="N15" i="96"/>
  <c r="BD15" i="96"/>
  <c r="Z27" i="68"/>
  <c r="BC26" i="68"/>
  <c r="Y26" i="68"/>
  <c r="P20" i="97"/>
  <c r="BC20" i="97" s="1"/>
  <c r="Y17" i="97"/>
  <c r="BD44" i="107"/>
  <c r="BD51" i="103"/>
  <c r="P6" i="106"/>
  <c r="BD25" i="88"/>
  <c r="BD50" i="70"/>
  <c r="BD20" i="87"/>
  <c r="BD44" i="105"/>
  <c r="BD27" i="66"/>
  <c r="BD26" i="66"/>
  <c r="BD45" i="71"/>
  <c r="E56" i="101"/>
  <c r="BD30" i="69"/>
  <c r="BD37" i="68"/>
  <c r="K12" i="68"/>
  <c r="BD37" i="97"/>
  <c r="BD54" i="74"/>
  <c r="BD8" i="104"/>
  <c r="BD16" i="98"/>
  <c r="BD16" i="108"/>
  <c r="BD44" i="99"/>
  <c r="BD45" i="72"/>
  <c r="BD28" i="96"/>
  <c r="BD49" i="96"/>
  <c r="BD23" i="76"/>
  <c r="BD52" i="99"/>
  <c r="E7" i="87"/>
  <c r="BD25" i="101"/>
  <c r="BD42" i="66"/>
  <c r="BD12" i="100"/>
  <c r="BD46" i="105"/>
  <c r="H56" i="108"/>
  <c r="BD22" i="76"/>
  <c r="BD13" i="73"/>
  <c r="BD30" i="108"/>
  <c r="BD50" i="76"/>
  <c r="BD13" i="107"/>
  <c r="Q18" i="98"/>
  <c r="AN41" i="76"/>
  <c r="BD41" i="76"/>
  <c r="AQ44" i="102"/>
  <c r="BD44" i="102"/>
  <c r="AV49" i="102"/>
  <c r="BD49" i="102"/>
  <c r="T21" i="105"/>
  <c r="BD21" i="105"/>
  <c r="N15" i="102"/>
  <c r="BD15" i="102"/>
  <c r="BC10" i="105"/>
  <c r="I10" i="105" s="1"/>
  <c r="H9" i="98"/>
  <c r="BD9" i="98"/>
  <c r="N15" i="75"/>
  <c r="BD15" i="75"/>
  <c r="BD39" i="66"/>
  <c r="AL39" i="66"/>
  <c r="W24" i="69"/>
  <c r="BD24" i="69"/>
  <c r="S6" i="66"/>
  <c r="S56" i="66"/>
  <c r="P7" i="66"/>
  <c r="AQ44" i="69"/>
  <c r="BD44" i="69"/>
  <c r="AP43" i="102"/>
  <c r="BD43" i="102"/>
  <c r="BD23" i="98"/>
  <c r="V23" i="98"/>
  <c r="M14" i="71"/>
  <c r="BD14" i="71"/>
  <c r="BD13" i="103"/>
  <c r="L13" i="103"/>
  <c r="O16" i="104"/>
  <c r="BD16" i="104"/>
  <c r="P24" i="99"/>
  <c r="BC24" i="99" s="1"/>
  <c r="Y17" i="99"/>
  <c r="Y17" i="67"/>
  <c r="Y56" i="67"/>
  <c r="P25" i="67"/>
  <c r="BC25" i="67"/>
  <c r="S20" i="73"/>
  <c r="Z6" i="75"/>
  <c r="Z56" i="75"/>
  <c r="Y7" i="75"/>
  <c r="Y17" i="104"/>
  <c r="P23" i="104"/>
  <c r="BC23" i="104"/>
  <c r="V23" i="104"/>
  <c r="P39" i="87"/>
  <c r="BC39" i="87" s="1"/>
  <c r="Y17" i="87"/>
  <c r="P55" i="102"/>
  <c r="G8" i="99"/>
  <c r="BD8" i="99"/>
  <c r="AM40" i="74"/>
  <c r="BD40" i="74"/>
  <c r="BC7" i="87"/>
  <c r="F7" i="87" s="1"/>
  <c r="P6" i="87"/>
  <c r="R19" i="88"/>
  <c r="BD19" i="88"/>
  <c r="BD42" i="74"/>
  <c r="AO42" i="74"/>
  <c r="S20" i="68"/>
  <c r="BD20" i="68"/>
  <c r="BC52" i="73"/>
  <c r="K6" i="71"/>
  <c r="K56" i="71"/>
  <c r="BC52" i="87"/>
  <c r="BD9" i="68"/>
  <c r="BC11" i="67"/>
  <c r="BD43" i="107"/>
  <c r="P7" i="88"/>
  <c r="BD28" i="75"/>
  <c r="BD51" i="67"/>
  <c r="BD44" i="87"/>
  <c r="P7" i="101"/>
  <c r="BD32" i="73"/>
  <c r="BD22" i="75"/>
  <c r="BD13" i="67"/>
  <c r="BD51" i="76"/>
  <c r="BD38" i="86"/>
  <c r="BD39" i="73"/>
  <c r="BD44" i="109"/>
  <c r="BD40" i="98"/>
  <c r="BD38" i="101"/>
  <c r="BD25" i="99"/>
  <c r="BD8" i="100"/>
  <c r="BD29" i="98"/>
  <c r="BD34" i="87"/>
  <c r="BD32" i="87"/>
  <c r="BD51" i="71"/>
  <c r="BD19" i="71"/>
  <c r="P6" i="71"/>
  <c r="AH35" i="72"/>
  <c r="BD35" i="72"/>
  <c r="BD43" i="97"/>
  <c r="AP43" i="97"/>
  <c r="BB6" i="109"/>
  <c r="G8" i="102"/>
  <c r="BD8" i="102"/>
  <c r="P6" i="74"/>
  <c r="BC6" i="74"/>
  <c r="E6" i="74"/>
  <c r="BC7" i="74"/>
  <c r="F7" i="74" s="1"/>
  <c r="Z27" i="107"/>
  <c r="P49" i="66"/>
  <c r="BC49" i="66" s="1"/>
  <c r="Y56" i="66"/>
  <c r="J11" i="99"/>
  <c r="BD11" i="99"/>
  <c r="AP43" i="73"/>
  <c r="BD43" i="73"/>
  <c r="BC22" i="96"/>
  <c r="BD22" i="96"/>
  <c r="E17" i="96"/>
  <c r="E56" i="96" s="1"/>
  <c r="BC53" i="68"/>
  <c r="BD7" i="67"/>
  <c r="F7" i="67"/>
  <c r="BD11" i="72"/>
  <c r="J11" i="72"/>
  <c r="BC26" i="87"/>
  <c r="Y26" i="87" s="1"/>
  <c r="Z27" i="87"/>
  <c r="BC55" i="100"/>
  <c r="BB55" i="100"/>
  <c r="AK38" i="87"/>
  <c r="BD9" i="106"/>
  <c r="BD8" i="106"/>
  <c r="P25" i="69"/>
  <c r="BC25" i="69" s="1"/>
  <c r="P40" i="109"/>
  <c r="Y17" i="109"/>
  <c r="AC30" i="75"/>
  <c r="BD30" i="75"/>
  <c r="Y7" i="68"/>
  <c r="Z6" i="68"/>
  <c r="Z56" i="68"/>
  <c r="BD27" i="68" s="1"/>
  <c r="BD26" i="68" s="1"/>
  <c r="Z6" i="72"/>
  <c r="Z56" i="72"/>
  <c r="BD27" i="72" s="1"/>
  <c r="BD26" i="72" s="1"/>
  <c r="Y7" i="72"/>
  <c r="BC45" i="98"/>
  <c r="AR45" i="98" s="1"/>
  <c r="AN41" i="102"/>
  <c r="BD41" i="102"/>
  <c r="Z27" i="101"/>
  <c r="BC26" i="101"/>
  <c r="Y26" i="101"/>
  <c r="BD35" i="68"/>
  <c r="BD29" i="66"/>
  <c r="BD16" i="99"/>
  <c r="BD33" i="68"/>
  <c r="BC17" i="67"/>
  <c r="P17" i="67"/>
  <c r="BD45" i="103"/>
  <c r="BD27" i="87"/>
  <c r="BD26" i="87"/>
  <c r="BD48" i="107"/>
  <c r="BD38" i="72"/>
  <c r="P6" i="108"/>
  <c r="BC6" i="108"/>
  <c r="BC53" i="75"/>
  <c r="AZ53" i="75" s="1"/>
  <c r="BC18" i="72"/>
  <c r="Q18" i="72"/>
  <c r="Y17" i="66"/>
  <c r="BD37" i="98"/>
  <c r="BD18" i="71"/>
  <c r="BD49" i="74"/>
  <c r="BD44" i="71"/>
  <c r="BD44" i="76"/>
  <c r="BD28" i="70"/>
  <c r="BD8" i="87"/>
  <c r="BD30" i="68"/>
  <c r="BD10" i="71"/>
  <c r="BD29" i="75"/>
  <c r="BB56" i="87"/>
  <c r="BD55" i="87"/>
  <c r="BD39" i="86"/>
  <c r="BD8" i="109"/>
  <c r="BD45" i="68"/>
  <c r="BD42" i="72"/>
  <c r="BC7" i="71"/>
  <c r="F7" i="71"/>
  <c r="BB56" i="107"/>
  <c r="BD55" i="107"/>
  <c r="W24" i="70"/>
  <c r="BD24" i="70"/>
  <c r="BD9" i="108"/>
  <c r="BD8" i="108"/>
  <c r="U22" i="102"/>
  <c r="BC9" i="102"/>
  <c r="S20" i="105"/>
  <c r="BD20" i="105"/>
  <c r="BB56" i="101"/>
  <c r="BD55" i="101"/>
  <c r="T21" i="86"/>
  <c r="BD21" i="86"/>
  <c r="BB56" i="69"/>
  <c r="BD55" i="69"/>
  <c r="Z27" i="67"/>
  <c r="BC26" i="67"/>
  <c r="Y26" i="67" s="1"/>
  <c r="BC7" i="76"/>
  <c r="BD7" i="76" s="1"/>
  <c r="F7" i="76"/>
  <c r="BB6" i="76"/>
  <c r="BB56" i="76" s="1"/>
  <c r="BD55" i="76" s="1"/>
  <c r="Y7" i="70"/>
  <c r="Z6" i="70"/>
  <c r="Z56" i="70" s="1"/>
  <c r="BD27" i="70" s="1"/>
  <c r="BD26" i="70" s="1"/>
  <c r="BC55" i="108"/>
  <c r="BB55" i="108" s="1"/>
  <c r="Y17" i="96"/>
  <c r="P52" i="96"/>
  <c r="BC52" i="96"/>
  <c r="BC17" i="108"/>
  <c r="P17" i="108"/>
  <c r="BB56" i="108"/>
  <c r="BD55" i="108" s="1"/>
  <c r="BB56" i="100"/>
  <c r="BD55" i="100" s="1"/>
  <c r="BC17" i="100"/>
  <c r="P17" i="100"/>
  <c r="BD25" i="66"/>
  <c r="X25" i="66"/>
  <c r="P20" i="101"/>
  <c r="BC20" i="101"/>
  <c r="Y17" i="101"/>
  <c r="BC17" i="101" s="1"/>
  <c r="P17" i="101" s="1"/>
  <c r="Y6" i="107"/>
  <c r="P10" i="107"/>
  <c r="P6" i="107" s="1"/>
  <c r="BB56" i="106"/>
  <c r="BD55" i="106"/>
  <c r="BC7" i="96"/>
  <c r="F7" i="96"/>
  <c r="BB56" i="71"/>
  <c r="BD55" i="71"/>
  <c r="BC51" i="107"/>
  <c r="BD51" i="107"/>
  <c r="BB56" i="102"/>
  <c r="BC17" i="102"/>
  <c r="P17" i="102"/>
  <c r="BD42" i="73"/>
  <c r="AO42" i="73"/>
  <c r="BB56" i="99"/>
  <c r="BD55" i="99"/>
  <c r="P6" i="73"/>
  <c r="P56" i="73" s="1"/>
  <c r="BC7" i="73"/>
  <c r="BD14" i="73"/>
  <c r="BD25" i="107"/>
  <c r="BD51" i="108"/>
  <c r="BD15" i="100"/>
  <c r="BD21" i="75"/>
  <c r="E56" i="66"/>
  <c r="P7" i="109"/>
  <c r="P6" i="109"/>
  <c r="BC6" i="109"/>
  <c r="BD8" i="96"/>
  <c r="BD40" i="69"/>
  <c r="Y17" i="75"/>
  <c r="E17" i="107"/>
  <c r="E56" i="107"/>
  <c r="BD49" i="97"/>
  <c r="BD35" i="67"/>
  <c r="BD35" i="108"/>
  <c r="BD35" i="75"/>
  <c r="BD31" i="87"/>
  <c r="BD24" i="103"/>
  <c r="BD30" i="96"/>
  <c r="BD14" i="66"/>
  <c r="BD34" i="100"/>
  <c r="BD40" i="68"/>
  <c r="BD27" i="67"/>
  <c r="BD26" i="67"/>
  <c r="BB56" i="104"/>
  <c r="BD55" i="104"/>
  <c r="AB29" i="107"/>
  <c r="BD29" i="107"/>
  <c r="AC30" i="105"/>
  <c r="BD30" i="105"/>
  <c r="P48" i="72"/>
  <c r="BC48" i="72"/>
  <c r="Q18" i="105"/>
  <c r="BD18" i="105"/>
  <c r="BD18" i="107"/>
  <c r="BB56" i="103"/>
  <c r="BD55" i="103" s="1"/>
  <c r="BC55" i="68"/>
  <c r="BB55" i="68"/>
  <c r="Y17" i="71"/>
  <c r="P20" i="71"/>
  <c r="P56" i="71" s="1"/>
  <c r="BC20" i="71"/>
  <c r="P50" i="74"/>
  <c r="BC50" i="74" s="1"/>
  <c r="Y56" i="74"/>
  <c r="Y6" i="86"/>
  <c r="P7" i="86"/>
  <c r="BC7" i="86"/>
  <c r="BC40" i="104"/>
  <c r="BD40" i="104" s="1"/>
  <c r="E17" i="104"/>
  <c r="E56" i="104"/>
  <c r="E17" i="74"/>
  <c r="E56" i="74" s="1"/>
  <c r="BC18" i="74"/>
  <c r="Q18" i="74"/>
  <c r="BB56" i="75"/>
  <c r="BD55" i="75" s="1"/>
  <c r="BB56" i="98"/>
  <c r="BC17" i="98"/>
  <c r="P17" i="98"/>
  <c r="AU48" i="68"/>
  <c r="BD48" i="68"/>
  <c r="P48" i="86"/>
  <c r="BC48" i="86"/>
  <c r="Y17" i="86"/>
  <c r="AL6" i="99"/>
  <c r="AL56" i="99"/>
  <c r="R6" i="69"/>
  <c r="R56" i="69" s="1"/>
  <c r="BD19" i="69" s="1"/>
  <c r="P7" i="69"/>
  <c r="P6" i="69"/>
  <c r="AV49" i="107"/>
  <c r="BD49" i="107"/>
  <c r="M14" i="87"/>
  <c r="BD14" i="87"/>
  <c r="AP43" i="108"/>
  <c r="BD43" i="108"/>
  <c r="E7" i="109"/>
  <c r="E56" i="109"/>
  <c r="O6" i="109"/>
  <c r="BD35" i="87"/>
  <c r="BD52" i="88"/>
  <c r="BD15" i="66"/>
  <c r="BD47" i="66"/>
  <c r="BD39" i="107"/>
  <c r="E56" i="100"/>
  <c r="BD29" i="68"/>
  <c r="BD35" i="76"/>
  <c r="BD32" i="66"/>
  <c r="BC7" i="106"/>
  <c r="F7" i="106"/>
  <c r="BC39" i="99"/>
  <c r="AL39" i="99"/>
  <c r="BD30" i="67"/>
  <c r="BD39" i="72"/>
  <c r="BD13" i="72"/>
  <c r="BD22" i="67"/>
  <c r="BD49" i="68"/>
  <c r="BD21" i="103"/>
  <c r="BD18" i="109"/>
  <c r="BD9" i="97"/>
  <c r="BD12" i="105"/>
  <c r="BD28" i="86"/>
  <c r="BD16" i="75"/>
  <c r="BD8" i="69"/>
  <c r="P7" i="102"/>
  <c r="P6" i="102"/>
  <c r="Y6" i="102"/>
  <c r="Y56" i="102"/>
  <c r="P6" i="96"/>
  <c r="BC6" i="96"/>
  <c r="E6" i="96" s="1"/>
  <c r="BC7" i="97"/>
  <c r="BD7" i="97"/>
  <c r="BC26" i="104"/>
  <c r="Y26" i="104" s="1"/>
  <c r="Z27" i="104"/>
  <c r="BD27" i="109"/>
  <c r="BD26" i="109"/>
  <c r="BC26" i="102"/>
  <c r="Y26" i="102"/>
  <c r="BC26" i="99"/>
  <c r="Y26" i="99"/>
  <c r="Z27" i="99"/>
  <c r="E56" i="72"/>
  <c r="BC6" i="106"/>
  <c r="E6" i="106"/>
  <c r="BC26" i="105"/>
  <c r="Y26" i="105"/>
  <c r="Z27" i="105"/>
  <c r="Z27" i="102"/>
  <c r="Z27" i="69"/>
  <c r="BC26" i="69"/>
  <c r="Y26" i="69"/>
  <c r="BC26" i="97"/>
  <c r="Y26" i="97" s="1"/>
  <c r="Z27" i="97"/>
  <c r="BD27" i="97"/>
  <c r="BD26" i="97"/>
  <c r="Z27" i="98"/>
  <c r="BC26" i="98"/>
  <c r="Y26" i="98"/>
  <c r="P7" i="105"/>
  <c r="BC7" i="105" s="1"/>
  <c r="BC26" i="70"/>
  <c r="Y26" i="70"/>
  <c r="Z27" i="70"/>
  <c r="BC6" i="71"/>
  <c r="E6" i="71"/>
  <c r="BD27" i="98"/>
  <c r="BD26" i="98"/>
  <c r="BC26" i="88"/>
  <c r="Y26" i="88"/>
  <c r="Z27" i="88"/>
  <c r="BC26" i="103"/>
  <c r="Y26" i="103" s="1"/>
  <c r="BD27" i="103"/>
  <c r="BD26" i="103"/>
  <c r="Z27" i="103"/>
  <c r="BD27" i="75"/>
  <c r="BD26" i="75"/>
  <c r="BC26" i="73"/>
  <c r="Y26" i="73" s="1"/>
  <c r="Z27" i="73"/>
  <c r="BC26" i="75"/>
  <c r="Y26" i="75"/>
  <c r="Z27" i="75"/>
  <c r="BD27" i="73"/>
  <c r="BD26" i="73"/>
  <c r="P56" i="74"/>
  <c r="Y6" i="70"/>
  <c r="Y56" i="70" s="1"/>
  <c r="P7" i="70"/>
  <c r="BC7" i="101"/>
  <c r="BD7" i="101" s="1"/>
  <c r="P6" i="101"/>
  <c r="BC7" i="88"/>
  <c r="F7" i="88"/>
  <c r="P6" i="88"/>
  <c r="P56" i="88" s="1"/>
  <c r="J11" i="67"/>
  <c r="BD11" i="67"/>
  <c r="AY52" i="87"/>
  <c r="AY52" i="73"/>
  <c r="BD52" i="73"/>
  <c r="X25" i="67"/>
  <c r="BD25" i="67"/>
  <c r="BC40" i="109"/>
  <c r="AM40" i="109" s="1"/>
  <c r="BC10" i="107"/>
  <c r="I10" i="107" s="1"/>
  <c r="Y6" i="72"/>
  <c r="Y56" i="72"/>
  <c r="P7" i="72"/>
  <c r="P6" i="72"/>
  <c r="BC6" i="72"/>
  <c r="E6" i="72"/>
  <c r="U22" i="96"/>
  <c r="BD45" i="98"/>
  <c r="P56" i="87"/>
  <c r="F7" i="73"/>
  <c r="BD7" i="73"/>
  <c r="AZ53" i="68"/>
  <c r="BD53" i="68"/>
  <c r="BC55" i="102"/>
  <c r="BB55" i="102"/>
  <c r="H9" i="102"/>
  <c r="BD9" i="102"/>
  <c r="P7" i="68"/>
  <c r="P6" i="68"/>
  <c r="Y6" i="68"/>
  <c r="Y6" i="75"/>
  <c r="Y56" i="75"/>
  <c r="P7" i="75"/>
  <c r="P6" i="75" s="1"/>
  <c r="BC7" i="66"/>
  <c r="F7" i="66"/>
  <c r="P6" i="66"/>
  <c r="BD53" i="75"/>
  <c r="BB56" i="109"/>
  <c r="BD55" i="109"/>
  <c r="BD10" i="105"/>
  <c r="BC7" i="102"/>
  <c r="BD7" i="102" s="1"/>
  <c r="BD6" i="102" s="1"/>
  <c r="BD5" i="102" s="1"/>
  <c r="F7" i="102"/>
  <c r="BD55" i="102"/>
  <c r="F7" i="101"/>
  <c r="BD40" i="109"/>
  <c r="BD10" i="107"/>
  <c r="BC7" i="70"/>
  <c r="F7" i="70"/>
  <c r="BD53" i="76"/>
  <c r="AZ53" i="76"/>
  <c r="S20" i="101"/>
  <c r="AY52" i="96"/>
  <c r="BD52" i="96"/>
  <c r="E6" i="108"/>
  <c r="BF7" i="108"/>
  <c r="AM40" i="87"/>
  <c r="BD40" i="87"/>
  <c r="BC17" i="104"/>
  <c r="P17" i="104"/>
  <c r="P56" i="76"/>
  <c r="BD52" i="71"/>
  <c r="BD47" i="68"/>
  <c r="BD45" i="75"/>
  <c r="BD16" i="102"/>
  <c r="AG34" i="70"/>
  <c r="BD34" i="70"/>
  <c r="AU48" i="105"/>
  <c r="BD48" i="105"/>
  <c r="AV49" i="88"/>
  <c r="BD49" i="88"/>
  <c r="BD7" i="66"/>
  <c r="BC7" i="109"/>
  <c r="F7" i="109"/>
  <c r="AR45" i="69"/>
  <c r="BD7" i="108"/>
  <c r="BD18" i="88"/>
  <c r="BD16" i="87"/>
  <c r="BC7" i="68"/>
  <c r="BD7" i="88"/>
  <c r="P7" i="100"/>
  <c r="P7" i="99"/>
  <c r="BD20" i="66"/>
  <c r="BD42" i="75"/>
  <c r="AG34" i="86"/>
  <c r="BD34" i="86"/>
  <c r="AX51" i="96"/>
  <c r="BD51" i="96"/>
  <c r="BD6" i="67"/>
  <c r="BC7" i="69"/>
  <c r="F7" i="69" s="1"/>
  <c r="BD39" i="99"/>
  <c r="BD8" i="71"/>
  <c r="Z27" i="86"/>
  <c r="BD27" i="102"/>
  <c r="BD26" i="102"/>
  <c r="AG34" i="76"/>
  <c r="BD34" i="76"/>
  <c r="F7" i="97"/>
  <c r="BC7" i="72"/>
  <c r="AX51" i="107"/>
  <c r="BC26" i="86"/>
  <c r="Y26" i="86" s="1"/>
  <c r="BD9" i="107"/>
  <c r="BD6" i="107"/>
  <c r="BF6" i="107" s="1"/>
  <c r="BD15" i="88"/>
  <c r="BD9" i="88"/>
  <c r="AS46" i="70"/>
  <c r="BD46" i="70"/>
  <c r="BD19" i="70"/>
  <c r="BD44" i="100"/>
  <c r="BD15" i="99"/>
  <c r="BC17" i="74"/>
  <c r="P17" i="74"/>
  <c r="BD29" i="70"/>
  <c r="BD18" i="102"/>
  <c r="BD24" i="68"/>
  <c r="BD20" i="69"/>
  <c r="BD37" i="71"/>
  <c r="BD10" i="66"/>
  <c r="H6" i="70"/>
  <c r="E7" i="70"/>
  <c r="E56" i="70" s="1"/>
  <c r="BD7" i="87"/>
  <c r="BD54" i="68"/>
  <c r="BD46" i="76"/>
  <c r="BC31" i="104"/>
  <c r="BD41" i="87"/>
  <c r="BD52" i="67"/>
  <c r="BD24" i="87"/>
  <c r="BC20" i="67"/>
  <c r="S20" i="67"/>
  <c r="BD6" i="98"/>
  <c r="BD44" i="106"/>
  <c r="BD36" i="72"/>
  <c r="BD51" i="104"/>
  <c r="BD39" i="68"/>
  <c r="BD45" i="100"/>
  <c r="BD52" i="68"/>
  <c r="BD29" i="86"/>
  <c r="BD53" i="71"/>
  <c r="BD14" i="88"/>
  <c r="AB29" i="100"/>
  <c r="BD29" i="100"/>
  <c r="E17" i="97"/>
  <c r="BC17" i="97" s="1"/>
  <c r="P17" i="97" s="1"/>
  <c r="BD47" i="74"/>
  <c r="BD23" i="104"/>
  <c r="BD36" i="67"/>
  <c r="BD48" i="66"/>
  <c r="BD24" i="98"/>
  <c r="BD38" i="105"/>
  <c r="E17" i="105"/>
  <c r="BC17" i="105" s="1"/>
  <c r="P17" i="105" s="1"/>
  <c r="BD7" i="70"/>
  <c r="BD39" i="102"/>
  <c r="BD32" i="71"/>
  <c r="BD43" i="96"/>
  <c r="BD19" i="68"/>
  <c r="T21" i="101"/>
  <c r="BD21" i="101"/>
  <c r="E17" i="103"/>
  <c r="BC17" i="103" s="1"/>
  <c r="P17" i="103" s="1"/>
  <c r="BC20" i="107"/>
  <c r="BD15" i="105"/>
  <c r="BD31" i="108"/>
  <c r="BC22" i="66"/>
  <c r="BC50" i="106"/>
  <c r="BC22" i="103"/>
  <c r="BC22" i="105"/>
  <c r="U22" i="105"/>
  <c r="BC8" i="74"/>
  <c r="BD8" i="74" s="1"/>
  <c r="BC33" i="106"/>
  <c r="BB56" i="96"/>
  <c r="BD55" i="96"/>
  <c r="BC55" i="98"/>
  <c r="BB55" i="98" s="1"/>
  <c r="BC33" i="87"/>
  <c r="AF33" i="87"/>
  <c r="AM56" i="103"/>
  <c r="BD40" i="103" s="1"/>
  <c r="BC52" i="76"/>
  <c r="AY52" i="76"/>
  <c r="BD43" i="101"/>
  <c r="BD12" i="68"/>
  <c r="E8" i="67"/>
  <c r="E56" i="67"/>
  <c r="BC20" i="98"/>
  <c r="S20" i="98" s="1"/>
  <c r="BC36" i="104"/>
  <c r="BC30" i="99"/>
  <c r="F6" i="101"/>
  <c r="I17" i="109"/>
  <c r="I56" i="109"/>
  <c r="BD10" i="109"/>
  <c r="F6" i="88"/>
  <c r="BC46" i="101"/>
  <c r="AS46" i="101"/>
  <c r="BD52" i="107"/>
  <c r="BC22" i="97"/>
  <c r="BD43" i="88"/>
  <c r="BC24" i="108"/>
  <c r="BC31" i="100"/>
  <c r="F17" i="96"/>
  <c r="F56" i="96" s="1"/>
  <c r="BD7" i="96" s="1"/>
  <c r="BD6" i="96" s="1"/>
  <c r="BC51" i="75"/>
  <c r="AX51" i="75" s="1"/>
  <c r="BD50" i="96"/>
  <c r="BC45" i="104"/>
  <c r="BC43" i="103"/>
  <c r="Y6" i="96"/>
  <c r="BC37" i="99"/>
  <c r="BD37" i="99" s="1"/>
  <c r="AJ37" i="99"/>
  <c r="BD45" i="96"/>
  <c r="BC50" i="68"/>
  <c r="AP56" i="105"/>
  <c r="BD43" i="105"/>
  <c r="N6" i="104"/>
  <c r="BC9" i="76"/>
  <c r="H9" i="76" s="1"/>
  <c r="BD28" i="108"/>
  <c r="BA56" i="103"/>
  <c r="BD54" i="103" s="1"/>
  <c r="BD35" i="106"/>
  <c r="BC52" i="69"/>
  <c r="BC55" i="70"/>
  <c r="BD55" i="70" s="1"/>
  <c r="BC52" i="66"/>
  <c r="BC23" i="101"/>
  <c r="BD23" i="101" s="1"/>
  <c r="V23" i="101"/>
  <c r="BC31" i="71"/>
  <c r="AD31" i="71" s="1"/>
  <c r="BC31" i="98"/>
  <c r="BC41" i="98"/>
  <c r="AN41" i="98" s="1"/>
  <c r="AZ6" i="74"/>
  <c r="AZ56" i="74"/>
  <c r="AZ17" i="109"/>
  <c r="BC17" i="109" s="1"/>
  <c r="P17" i="109" s="1"/>
  <c r="P34" i="67"/>
  <c r="BC34" i="67"/>
  <c r="AG34" i="67" s="1"/>
  <c r="T6" i="98"/>
  <c r="T56" i="98"/>
  <c r="BD21" i="98"/>
  <c r="AS6" i="73"/>
  <c r="AS56" i="73"/>
  <c r="BD46" i="73"/>
  <c r="X6" i="75"/>
  <c r="X56" i="75" s="1"/>
  <c r="BD25" i="75" s="1"/>
  <c r="X6" i="86"/>
  <c r="X56" i="86"/>
  <c r="BD25" i="86"/>
  <c r="AN6" i="67"/>
  <c r="AN56" i="67" s="1"/>
  <c r="BD41" i="67" s="1"/>
  <c r="BA6" i="99"/>
  <c r="BA56" i="99" s="1"/>
  <c r="BD54" i="99" s="1"/>
  <c r="AS6" i="103"/>
  <c r="AS56" i="103"/>
  <c r="BD46" i="103" s="1"/>
  <c r="Y31" i="86"/>
  <c r="AD6" i="103"/>
  <c r="AD56" i="103"/>
  <c r="BD31" i="103" s="1"/>
  <c r="AU6" i="69"/>
  <c r="AU56" i="69"/>
  <c r="BD48" i="69"/>
  <c r="S6" i="98"/>
  <c r="S56" i="98" s="1"/>
  <c r="BD20" i="98" s="1"/>
  <c r="S6" i="101"/>
  <c r="S56" i="101"/>
  <c r="BD20" i="101" s="1"/>
  <c r="AS6" i="109"/>
  <c r="AS56" i="109"/>
  <c r="BC32" i="88"/>
  <c r="X6" i="70"/>
  <c r="X56" i="70"/>
  <c r="BD25" i="70" s="1"/>
  <c r="Y31" i="71"/>
  <c r="AD6" i="109"/>
  <c r="AD56" i="109"/>
  <c r="E15" i="98"/>
  <c r="E56" i="98" s="1"/>
  <c r="P10" i="70"/>
  <c r="BC10" i="70"/>
  <c r="I10" i="70" s="1"/>
  <c r="Y36" i="87"/>
  <c r="Y56" i="87"/>
  <c r="S6" i="108"/>
  <c r="S56" i="108" s="1"/>
  <c r="BD20" i="108" s="1"/>
  <c r="BD17" i="108" s="1"/>
  <c r="J6" i="66"/>
  <c r="BC6" i="66"/>
  <c r="E6" i="66" s="1"/>
  <c r="P15" i="86"/>
  <c r="P6" i="86"/>
  <c r="Y35" i="69"/>
  <c r="Y56" i="69" s="1"/>
  <c r="P44" i="104"/>
  <c r="BC44" i="104"/>
  <c r="AQ44" i="104"/>
  <c r="L6" i="88"/>
  <c r="BC6" i="88"/>
  <c r="T6" i="109"/>
  <c r="T56" i="109"/>
  <c r="BD21" i="109" s="1"/>
  <c r="P32" i="88"/>
  <c r="AU6" i="100"/>
  <c r="AU56" i="100"/>
  <c r="AN17" i="86"/>
  <c r="BC17" i="86"/>
  <c r="P17" i="86"/>
  <c r="K6" i="107"/>
  <c r="AB6" i="72"/>
  <c r="AB56" i="72" s="1"/>
  <c r="BD29" i="72" s="1"/>
  <c r="R6" i="86"/>
  <c r="R56" i="86"/>
  <c r="BD19" i="86"/>
  <c r="H6" i="101"/>
  <c r="BC6" i="101"/>
  <c r="E6" i="101"/>
  <c r="X6" i="73"/>
  <c r="X56" i="73" s="1"/>
  <c r="BD25" i="73" s="1"/>
  <c r="J6" i="97"/>
  <c r="P9" i="105"/>
  <c r="BC9" i="105" s="1"/>
  <c r="AK17" i="69"/>
  <c r="P54" i="98"/>
  <c r="L6" i="87"/>
  <c r="BC6" i="87"/>
  <c r="E6" i="87"/>
  <c r="AH26" i="75"/>
  <c r="AH17" i="75" s="1"/>
  <c r="P43" i="68"/>
  <c r="BC43" i="68"/>
  <c r="AK17" i="76"/>
  <c r="BC17" i="76" s="1"/>
  <c r="P17" i="76" s="1"/>
  <c r="P47" i="109"/>
  <c r="BC47" i="109" s="1"/>
  <c r="AT47" i="109" s="1"/>
  <c r="P35" i="107"/>
  <c r="Y34" i="97"/>
  <c r="P34" i="103"/>
  <c r="BC34" i="103" s="1"/>
  <c r="P33" i="104"/>
  <c r="BC33" i="104" s="1"/>
  <c r="Y32" i="101"/>
  <c r="P32" i="103"/>
  <c r="BC32" i="103" s="1"/>
  <c r="Y31" i="109"/>
  <c r="AE26" i="101"/>
  <c r="AE17" i="101" s="1"/>
  <c r="AI26" i="74"/>
  <c r="AI17" i="74"/>
  <c r="AJ6" i="102"/>
  <c r="AJ56" i="102" s="1"/>
  <c r="BD37" i="102" s="1"/>
  <c r="Y35" i="88"/>
  <c r="Y32" i="73"/>
  <c r="Y56" i="73" s="1"/>
  <c r="R6" i="98"/>
  <c r="R56" i="98"/>
  <c r="BD19" i="98" s="1"/>
  <c r="P19" i="101"/>
  <c r="BC19" i="101"/>
  <c r="R19" i="101"/>
  <c r="P50" i="97"/>
  <c r="BC50" i="97" s="1"/>
  <c r="P54" i="101"/>
  <c r="Y33" i="88"/>
  <c r="Y37" i="104"/>
  <c r="Y35" i="108"/>
  <c r="Y30" i="105"/>
  <c r="AB26" i="102"/>
  <c r="AB17" i="102" s="1"/>
  <c r="P22" i="98"/>
  <c r="L39" i="85"/>
  <c r="L41" i="85"/>
  <c r="AT6" i="100"/>
  <c r="AT56" i="100" s="1"/>
  <c r="AN6" i="109"/>
  <c r="AN56" i="109"/>
  <c r="BD41" i="109" s="1"/>
  <c r="AP17" i="69"/>
  <c r="AK6" i="67"/>
  <c r="AK56" i="67"/>
  <c r="BD38" i="67" s="1"/>
  <c r="P47" i="105"/>
  <c r="BC47" i="105"/>
  <c r="P53" i="109"/>
  <c r="BC53" i="109" s="1"/>
  <c r="P54" i="103"/>
  <c r="BC54" i="103"/>
  <c r="BA54" i="103" s="1"/>
  <c r="Y33" i="69"/>
  <c r="P37" i="107"/>
  <c r="BC37" i="107"/>
  <c r="AJ37" i="107" s="1"/>
  <c r="P37" i="101"/>
  <c r="BC37" i="101"/>
  <c r="Y34" i="108"/>
  <c r="Y34" i="98"/>
  <c r="Y33" i="96"/>
  <c r="Y31" i="107"/>
  <c r="Y56" i="107"/>
  <c r="Y31" i="97"/>
  <c r="Y31" i="99"/>
  <c r="Y29" i="96"/>
  <c r="P29" i="104"/>
  <c r="BC29" i="104" s="1"/>
  <c r="Y28" i="101"/>
  <c r="AB26" i="105"/>
  <c r="AB17" i="105"/>
  <c r="P28" i="106"/>
  <c r="BC28" i="106"/>
  <c r="V6" i="73"/>
  <c r="V56" i="73"/>
  <c r="BD23" i="73" s="1"/>
  <c r="AI6" i="103"/>
  <c r="AI56" i="103"/>
  <c r="BD36" i="103"/>
  <c r="BA6" i="69"/>
  <c r="BA56" i="69"/>
  <c r="BD54" i="69"/>
  <c r="AK6" i="68"/>
  <c r="AK56" i="68" s="1"/>
  <c r="BD38" i="68" s="1"/>
  <c r="P32" i="74"/>
  <c r="BC32" i="74"/>
  <c r="P46" i="109"/>
  <c r="BC46" i="109" s="1"/>
  <c r="P33" i="66"/>
  <c r="BC33" i="66"/>
  <c r="AF33" i="66" s="1"/>
  <c r="Y37" i="96"/>
  <c r="Y56" i="96"/>
  <c r="Y36" i="101"/>
  <c r="AI26" i="100"/>
  <c r="AI17" i="100"/>
  <c r="AI26" i="103"/>
  <c r="AI17" i="103"/>
  <c r="AA26" i="105"/>
  <c r="AA17" i="105"/>
  <c r="P27" i="108"/>
  <c r="P25" i="96"/>
  <c r="V6" i="103"/>
  <c r="V56" i="103"/>
  <c r="AN6" i="73"/>
  <c r="AN56" i="73" s="1"/>
  <c r="BD41" i="73" s="1"/>
  <c r="AX6" i="69"/>
  <c r="AX56" i="69"/>
  <c r="BD51" i="69" s="1"/>
  <c r="Y35" i="86"/>
  <c r="Y56" i="86"/>
  <c r="P19" i="103"/>
  <c r="BC19" i="103" s="1"/>
  <c r="P42" i="108"/>
  <c r="P47" i="100"/>
  <c r="BC47" i="100" s="1"/>
  <c r="AT47" i="100" s="1"/>
  <c r="P53" i="96"/>
  <c r="P37" i="102"/>
  <c r="BC37" i="102"/>
  <c r="AJ37" i="102"/>
  <c r="Y34" i="104"/>
  <c r="Y34" i="106"/>
  <c r="P33" i="108"/>
  <c r="BC33" i="108"/>
  <c r="AF33" i="108" s="1"/>
  <c r="AH26" i="108"/>
  <c r="AH17" i="108"/>
  <c r="AF26" i="104"/>
  <c r="AF17" i="104" s="1"/>
  <c r="AG26" i="96"/>
  <c r="AG17" i="96"/>
  <c r="P28" i="105"/>
  <c r="BC28" i="105" s="1"/>
  <c r="AK17" i="66"/>
  <c r="BC17" i="66"/>
  <c r="P17" i="66"/>
  <c r="P35" i="70"/>
  <c r="BC35" i="70"/>
  <c r="AH35" i="70"/>
  <c r="Y35" i="71"/>
  <c r="Y56" i="71" s="1"/>
  <c r="P47" i="106"/>
  <c r="P50" i="99"/>
  <c r="BC50" i="99"/>
  <c r="AW50" i="99" s="1"/>
  <c r="P54" i="104"/>
  <c r="BC54" i="104"/>
  <c r="BA54" i="104"/>
  <c r="E9" i="97"/>
  <c r="Y36" i="109"/>
  <c r="Y56" i="109"/>
  <c r="Y33" i="101"/>
  <c r="Y28" i="108"/>
  <c r="Y28" i="98"/>
  <c r="U6" i="105"/>
  <c r="U56" i="105"/>
  <c r="BD22" i="105" s="1"/>
  <c r="BD17" i="105" s="1"/>
  <c r="U6" i="102"/>
  <c r="U56" i="102"/>
  <c r="BD22" i="102"/>
  <c r="AL6" i="75"/>
  <c r="AL56" i="75"/>
  <c r="BD39" i="75"/>
  <c r="U6" i="107"/>
  <c r="U56" i="107" s="1"/>
  <c r="BD22" i="107" s="1"/>
  <c r="U6" i="101"/>
  <c r="U56" i="101"/>
  <c r="BD22" i="101" s="1"/>
  <c r="P56" i="102"/>
  <c r="BC6" i="102"/>
  <c r="E6" i="102"/>
  <c r="BD20" i="71"/>
  <c r="S20" i="71"/>
  <c r="AU48" i="72"/>
  <c r="BD48" i="72"/>
  <c r="K12" i="96"/>
  <c r="BD12" i="96"/>
  <c r="AV49" i="75"/>
  <c r="BD49" i="75"/>
  <c r="AN41" i="75"/>
  <c r="BD41" i="75"/>
  <c r="BD8" i="105"/>
  <c r="AR45" i="86"/>
  <c r="BD45" i="86"/>
  <c r="AY52" i="104"/>
  <c r="BD52" i="104"/>
  <c r="I10" i="69"/>
  <c r="BD10" i="69"/>
  <c r="BD48" i="104"/>
  <c r="AU48" i="104"/>
  <c r="AR45" i="108"/>
  <c r="BD45" i="108"/>
  <c r="BD49" i="70"/>
  <c r="AV49" i="70"/>
  <c r="G8" i="70"/>
  <c r="BD8" i="70"/>
  <c r="X25" i="70"/>
  <c r="U22" i="74"/>
  <c r="BD22" i="74"/>
  <c r="AY52" i="86"/>
  <c r="BD52" i="86"/>
  <c r="T21" i="108"/>
  <c r="BD21" i="108"/>
  <c r="BD53" i="86"/>
  <c r="AZ53" i="86"/>
  <c r="BD23" i="75"/>
  <c r="V23" i="75"/>
  <c r="BD28" i="72"/>
  <c r="AA28" i="72"/>
  <c r="BD10" i="108"/>
  <c r="I10" i="108"/>
  <c r="K12" i="71"/>
  <c r="BD12" i="71"/>
  <c r="AI36" i="87"/>
  <c r="BD36" i="87"/>
  <c r="BD44" i="97"/>
  <c r="AQ44" i="97"/>
  <c r="L13" i="74"/>
  <c r="BD13" i="74"/>
  <c r="BA54" i="71"/>
  <c r="BD54" i="71"/>
  <c r="AH35" i="88"/>
  <c r="BD35" i="88"/>
  <c r="BD47" i="69"/>
  <c r="AT47" i="69"/>
  <c r="BD54" i="73"/>
  <c r="BA54" i="73"/>
  <c r="AE32" i="72"/>
  <c r="BD32" i="72"/>
  <c r="BD53" i="70"/>
  <c r="AZ53" i="70"/>
  <c r="AD31" i="73"/>
  <c r="BD31" i="73"/>
  <c r="BD11" i="109"/>
  <c r="J11" i="109"/>
  <c r="M14" i="109"/>
  <c r="BD14" i="109"/>
  <c r="T21" i="88"/>
  <c r="BD21" i="88"/>
  <c r="BD37" i="74"/>
  <c r="AJ37" i="74"/>
  <c r="M14" i="70"/>
  <c r="BD14" i="70"/>
  <c r="BD46" i="68"/>
  <c r="BD40" i="97"/>
  <c r="BD15" i="109"/>
  <c r="BD23" i="107"/>
  <c r="BD18" i="108"/>
  <c r="BD44" i="73"/>
  <c r="F7" i="86"/>
  <c r="BD7" i="86"/>
  <c r="BC7" i="104"/>
  <c r="P6" i="104"/>
  <c r="BC6" i="104"/>
  <c r="E6" i="104"/>
  <c r="AI36" i="73"/>
  <c r="BD36" i="73"/>
  <c r="G8" i="66"/>
  <c r="BD8" i="66"/>
  <c r="BD50" i="88"/>
  <c r="AW50" i="88"/>
  <c r="AB29" i="67"/>
  <c r="BD29" i="67"/>
  <c r="BD40" i="71"/>
  <c r="AM40" i="71"/>
  <c r="K12" i="72"/>
  <c r="BD12" i="72"/>
  <c r="H9" i="104"/>
  <c r="BD9" i="104"/>
  <c r="BD41" i="88"/>
  <c r="AN41" i="88"/>
  <c r="T21" i="104"/>
  <c r="BD21" i="104"/>
  <c r="W24" i="97"/>
  <c r="BD24" i="97"/>
  <c r="AM40" i="72"/>
  <c r="BD40" i="72"/>
  <c r="BD12" i="76"/>
  <c r="BD6" i="76" s="1"/>
  <c r="K12" i="76"/>
  <c r="BD46" i="75"/>
  <c r="AS46" i="75"/>
  <c r="G8" i="75"/>
  <c r="BD8" i="75"/>
  <c r="Q18" i="73"/>
  <c r="BD18" i="73"/>
  <c r="AX51" i="66"/>
  <c r="BD51" i="66"/>
  <c r="BD21" i="102"/>
  <c r="T21" i="102"/>
  <c r="AV49" i="73"/>
  <c r="BD49" i="73"/>
  <c r="BD8" i="72"/>
  <c r="G8" i="72"/>
  <c r="X25" i="72"/>
  <c r="BD25" i="72"/>
  <c r="S20" i="106"/>
  <c r="BD20" i="106"/>
  <c r="BD38" i="69"/>
  <c r="AK38" i="69"/>
  <c r="BB55" i="67"/>
  <c r="BD55" i="67"/>
  <c r="AY52" i="100"/>
  <c r="BD52" i="100"/>
  <c r="AE32" i="76"/>
  <c r="BD32" i="76"/>
  <c r="BD15" i="68"/>
  <c r="N15" i="68"/>
  <c r="AU48" i="87"/>
  <c r="BD48" i="87"/>
  <c r="T21" i="106"/>
  <c r="BD21" i="106"/>
  <c r="AC30" i="70"/>
  <c r="BD30" i="70"/>
  <c r="X25" i="75"/>
  <c r="BD41" i="72"/>
  <c r="BC6" i="68"/>
  <c r="E6" i="68"/>
  <c r="P56" i="69"/>
  <c r="BC6" i="69"/>
  <c r="E6" i="69"/>
  <c r="E6" i="109"/>
  <c r="BF7" i="109"/>
  <c r="BD28" i="74"/>
  <c r="AA28" i="74"/>
  <c r="BD36" i="68"/>
  <c r="AI36" i="68"/>
  <c r="BD9" i="103"/>
  <c r="BD8" i="103"/>
  <c r="L13" i="105"/>
  <c r="BD13" i="105"/>
  <c r="BD19" i="66"/>
  <c r="R19" i="66"/>
  <c r="G8" i="88"/>
  <c r="BD8" i="88"/>
  <c r="S20" i="96"/>
  <c r="BD20" i="96"/>
  <c r="AB29" i="74"/>
  <c r="BD29" i="74"/>
  <c r="AU48" i="75"/>
  <c r="BD48" i="75"/>
  <c r="BD48" i="108"/>
  <c r="AU48" i="108"/>
  <c r="BD19" i="73"/>
  <c r="R19" i="73"/>
  <c r="BD23" i="74"/>
  <c r="V23" i="74"/>
  <c r="AC30" i="86"/>
  <c r="BD30" i="86"/>
  <c r="M14" i="69"/>
  <c r="BD14" i="69"/>
  <c r="BD22" i="70"/>
  <c r="U22" i="70"/>
  <c r="BD36" i="71"/>
  <c r="AI36" i="71"/>
  <c r="BD12" i="86"/>
  <c r="K12" i="86"/>
  <c r="R19" i="75"/>
  <c r="BD19" i="75"/>
  <c r="BD37" i="88"/>
  <c r="AJ37" i="88"/>
  <c r="BD52" i="105"/>
  <c r="AY52" i="105"/>
  <c r="BD18" i="106"/>
  <c r="Q18" i="106"/>
  <c r="AQ44" i="88"/>
  <c r="BD44" i="88"/>
  <c r="L13" i="69"/>
  <c r="BD13" i="69"/>
  <c r="BD41" i="68"/>
  <c r="AN41" i="68"/>
  <c r="BD8" i="68"/>
  <c r="G8" i="68"/>
  <c r="AV49" i="76"/>
  <c r="BD49" i="76"/>
  <c r="E56" i="87"/>
  <c r="BC17" i="87"/>
  <c r="P17" i="87"/>
  <c r="BD35" i="74"/>
  <c r="AH35" i="74"/>
  <c r="AE32" i="70"/>
  <c r="BD32" i="70"/>
  <c r="AK38" i="68"/>
  <c r="BB55" i="88"/>
  <c r="BD55" i="88"/>
  <c r="I10" i="102"/>
  <c r="BD10" i="102"/>
  <c r="AN41" i="66"/>
  <c r="BD41" i="66"/>
  <c r="BD13" i="88"/>
  <c r="L13" i="88"/>
  <c r="O16" i="109"/>
  <c r="BD16" i="109"/>
  <c r="AG34" i="88"/>
  <c r="BD34" i="88"/>
  <c r="R19" i="86"/>
  <c r="BD40" i="67"/>
  <c r="BD48" i="86"/>
  <c r="AU48" i="86"/>
  <c r="BD9" i="76"/>
  <c r="BD8" i="76"/>
  <c r="BD54" i="106"/>
  <c r="BA54" i="106"/>
  <c r="AW50" i="67"/>
  <c r="BD50" i="67"/>
  <c r="L13" i="76"/>
  <c r="BD13" i="76"/>
  <c r="BD25" i="71"/>
  <c r="X25" i="71"/>
  <c r="BD40" i="70"/>
  <c r="AM40" i="70"/>
  <c r="AY52" i="108"/>
  <c r="BD52" i="108"/>
  <c r="BD36" i="86"/>
  <c r="AI36" i="86"/>
  <c r="AO42" i="87"/>
  <c r="BD42" i="87"/>
  <c r="AR45" i="102"/>
  <c r="BD45" i="102"/>
  <c r="BD13" i="86"/>
  <c r="L13" i="86"/>
  <c r="J11" i="96"/>
  <c r="BD11" i="96"/>
  <c r="S20" i="88"/>
  <c r="BD20" i="88"/>
  <c r="I10" i="106"/>
  <c r="BD10" i="106"/>
  <c r="BD18" i="68"/>
  <c r="Q18" i="68"/>
  <c r="BC52" i="75"/>
  <c r="AU48" i="100"/>
  <c r="BD48" i="100"/>
  <c r="X25" i="87"/>
  <c r="BD25" i="87"/>
  <c r="I10" i="101"/>
  <c r="BD10" i="101"/>
  <c r="BD42" i="69"/>
  <c r="AO42" i="69"/>
  <c r="AB29" i="72"/>
  <c r="AN41" i="106"/>
  <c r="BD41" i="106"/>
  <c r="AL39" i="98"/>
  <c r="BD39" i="98"/>
  <c r="AK38" i="73"/>
  <c r="BD38" i="73"/>
  <c r="AT47" i="87"/>
  <c r="BD47" i="87"/>
  <c r="AZ53" i="73"/>
  <c r="BD53" i="73"/>
  <c r="AZ53" i="74"/>
  <c r="BD53" i="74"/>
  <c r="M14" i="105"/>
  <c r="BD14" i="105"/>
  <c r="Q18" i="76"/>
  <c r="BD18" i="76"/>
  <c r="AU48" i="74"/>
  <c r="BD48" i="74"/>
  <c r="AU48" i="96"/>
  <c r="BD48" i="96"/>
  <c r="BD15" i="69"/>
  <c r="N15" i="69"/>
  <c r="AV49" i="104"/>
  <c r="BD49" i="104"/>
  <c r="W24" i="104"/>
  <c r="BD24" i="104"/>
  <c r="BD6" i="88"/>
  <c r="BD40" i="86"/>
  <c r="BD32" i="67"/>
  <c r="BA54" i="87"/>
  <c r="BD54" i="87"/>
  <c r="BD18" i="74"/>
  <c r="BC17" i="107"/>
  <c r="P17" i="107"/>
  <c r="Z27" i="72"/>
  <c r="Y6" i="104"/>
  <c r="BD23" i="99"/>
  <c r="R19" i="108"/>
  <c r="BD19" i="108"/>
  <c r="R19" i="87"/>
  <c r="BD19" i="87"/>
  <c r="AS46" i="96"/>
  <c r="BD46" i="96"/>
  <c r="P56" i="72"/>
  <c r="P56" i="66"/>
  <c r="BD18" i="72"/>
  <c r="L13" i="97"/>
  <c r="BD13" i="97"/>
  <c r="BD6" i="97"/>
  <c r="F26" i="71"/>
  <c r="F17" i="71" s="1"/>
  <c r="F56" i="71" s="1"/>
  <c r="BD7" i="71" s="1"/>
  <c r="BD6" i="71" s="1"/>
  <c r="E27" i="71"/>
  <c r="F17" i="106"/>
  <c r="F56" i="106"/>
  <c r="BD7" i="106"/>
  <c r="BD6" i="106" s="1"/>
  <c r="E49" i="106"/>
  <c r="F17" i="69"/>
  <c r="F56" i="69"/>
  <c r="BD7" i="69" s="1"/>
  <c r="BD6" i="69" s="1"/>
  <c r="E18" i="69"/>
  <c r="E17" i="69"/>
  <c r="E24" i="71"/>
  <c r="AZ56" i="100"/>
  <c r="BD53" i="100"/>
  <c r="Y6" i="103"/>
  <c r="P7" i="103"/>
  <c r="R17" i="96"/>
  <c r="BC17" i="96"/>
  <c r="P17" i="96"/>
  <c r="BC14" i="86"/>
  <c r="BC25" i="96"/>
  <c r="BD25" i="96"/>
  <c r="F6" i="73"/>
  <c r="BC6" i="73" s="1"/>
  <c r="E6" i="73" s="1"/>
  <c r="P19" i="67"/>
  <c r="BC15" i="86"/>
  <c r="N15" i="86" s="1"/>
  <c r="R6" i="102"/>
  <c r="R56" i="102"/>
  <c r="BD19" i="102"/>
  <c r="P47" i="97"/>
  <c r="P53" i="103"/>
  <c r="P54" i="107"/>
  <c r="P31" i="101"/>
  <c r="BC31" i="101"/>
  <c r="AA26" i="104"/>
  <c r="AA17" i="104"/>
  <c r="AE26" i="98"/>
  <c r="AE17" i="98"/>
  <c r="U6" i="100"/>
  <c r="U56" i="100"/>
  <c r="BD22" i="100" s="1"/>
  <c r="X25" i="96"/>
  <c r="AK6" i="76"/>
  <c r="AK56" i="76"/>
  <c r="BD38" i="76" s="1"/>
  <c r="BD17" i="76" s="1"/>
  <c r="P37" i="100"/>
  <c r="BC37" i="100"/>
  <c r="BD37" i="100" s="1"/>
  <c r="AJ37" i="100"/>
  <c r="Y34" i="99"/>
  <c r="Y32" i="103"/>
  <c r="Y56" i="103"/>
  <c r="Y32" i="105"/>
  <c r="Y56" i="105" s="1"/>
  <c r="P25" i="103"/>
  <c r="BC25" i="103"/>
  <c r="X25" i="103" s="1"/>
  <c r="AL6" i="70"/>
  <c r="AL56" i="70" s="1"/>
  <c r="BD39" i="70" s="1"/>
  <c r="BC22" i="98"/>
  <c r="U22" i="98"/>
  <c r="AC26" i="75"/>
  <c r="AC17" i="75"/>
  <c r="Y35" i="68"/>
  <c r="Y56" i="68"/>
  <c r="P42" i="109"/>
  <c r="P50" i="104"/>
  <c r="P36" i="101"/>
  <c r="BC36" i="101"/>
  <c r="BD36" i="101" s="1"/>
  <c r="P35" i="100"/>
  <c r="BC35" i="100"/>
  <c r="Y33" i="108"/>
  <c r="Y56" i="108"/>
  <c r="P31" i="109"/>
  <c r="BC31" i="109"/>
  <c r="BC35" i="107"/>
  <c r="AH35" i="107" s="1"/>
  <c r="Y32" i="88"/>
  <c r="Y56" i="88" s="1"/>
  <c r="Y33" i="104"/>
  <c r="Y56" i="104" s="1"/>
  <c r="Y31" i="98"/>
  <c r="Y56" i="98"/>
  <c r="Y29" i="106"/>
  <c r="Y56" i="106"/>
  <c r="AC26" i="102"/>
  <c r="AC17" i="102"/>
  <c r="U6" i="104"/>
  <c r="U56" i="104"/>
  <c r="BD22" i="104"/>
  <c r="AT47" i="105"/>
  <c r="BD47" i="105"/>
  <c r="AP43" i="68"/>
  <c r="BD43" i="68"/>
  <c r="AJ37" i="101"/>
  <c r="BD37" i="101"/>
  <c r="BF7" i="88"/>
  <c r="E6" i="88"/>
  <c r="BF7" i="87"/>
  <c r="AA28" i="106"/>
  <c r="BD28" i="106"/>
  <c r="AE32" i="88"/>
  <c r="BD32" i="88"/>
  <c r="AW50" i="68"/>
  <c r="BD50" i="68"/>
  <c r="U22" i="66"/>
  <c r="BD22" i="66"/>
  <c r="AD31" i="104"/>
  <c r="BD31" i="104"/>
  <c r="BD46" i="101"/>
  <c r="BC7" i="100"/>
  <c r="P6" i="100"/>
  <c r="BC6" i="100"/>
  <c r="E6" i="100"/>
  <c r="P6" i="105"/>
  <c r="P56" i="68"/>
  <c r="BC47" i="106"/>
  <c r="BD47" i="106" s="1"/>
  <c r="P56" i="106"/>
  <c r="P56" i="96"/>
  <c r="AE32" i="74"/>
  <c r="BD32" i="74"/>
  <c r="Y56" i="97"/>
  <c r="AY52" i="66"/>
  <c r="BD52" i="66"/>
  <c r="U22" i="97"/>
  <c r="BD22" i="97"/>
  <c r="AF33" i="106"/>
  <c r="BD33" i="106"/>
  <c r="BD33" i="87"/>
  <c r="BD41" i="98"/>
  <c r="BD7" i="109"/>
  <c r="BD6" i="109"/>
  <c r="BF6" i="109" s="1"/>
  <c r="BD33" i="108"/>
  <c r="BD34" i="67"/>
  <c r="P6" i="70"/>
  <c r="BD17" i="102"/>
  <c r="Y56" i="99"/>
  <c r="P56" i="100"/>
  <c r="BC54" i="98"/>
  <c r="BA54" i="98" s="1"/>
  <c r="P56" i="98"/>
  <c r="BC6" i="86"/>
  <c r="P56" i="86"/>
  <c r="AC30" i="99"/>
  <c r="BD30" i="99"/>
  <c r="BD6" i="87"/>
  <c r="BF6" i="87"/>
  <c r="BD37" i="107"/>
  <c r="BD20" i="67"/>
  <c r="BC42" i="108"/>
  <c r="P56" i="108"/>
  <c r="Y56" i="101"/>
  <c r="AY52" i="69"/>
  <c r="BD52" i="69"/>
  <c r="BD36" i="104"/>
  <c r="AI36" i="104"/>
  <c r="S20" i="107"/>
  <c r="BD20" i="107"/>
  <c r="BD17" i="107" s="1"/>
  <c r="BD5" i="107" s="1"/>
  <c r="BF5" i="107" s="1"/>
  <c r="E56" i="97"/>
  <c r="BD19" i="101"/>
  <c r="BD10" i="70"/>
  <c r="BD52" i="76"/>
  <c r="F7" i="68"/>
  <c r="BD7" i="68"/>
  <c r="BD6" i="68" s="1"/>
  <c r="BD6" i="66"/>
  <c r="BC54" i="101"/>
  <c r="BA54" i="101" s="1"/>
  <c r="P56" i="101"/>
  <c r="AD31" i="98"/>
  <c r="BC53" i="96"/>
  <c r="BD53" i="96" s="1"/>
  <c r="AP43" i="103"/>
  <c r="BD43" i="103"/>
  <c r="AD31" i="100"/>
  <c r="BD31" i="100"/>
  <c r="U22" i="103"/>
  <c r="BD22" i="103"/>
  <c r="BD54" i="104"/>
  <c r="BD35" i="70"/>
  <c r="BD44" i="104"/>
  <c r="F7" i="72"/>
  <c r="BD7" i="72"/>
  <c r="BD6" i="72"/>
  <c r="P26" i="108"/>
  <c r="BC27" i="108"/>
  <c r="BC26" i="108" s="1"/>
  <c r="Y26" i="108" s="1"/>
  <c r="AR45" i="104"/>
  <c r="BD45" i="104"/>
  <c r="W24" i="108"/>
  <c r="BD24" i="108"/>
  <c r="AW50" i="106"/>
  <c r="BD50" i="106"/>
  <c r="E56" i="103"/>
  <c r="BD31" i="71"/>
  <c r="BD33" i="66"/>
  <c r="BD55" i="98"/>
  <c r="P6" i="99"/>
  <c r="P56" i="99" s="1"/>
  <c r="BC6" i="99"/>
  <c r="E6" i="99" s="1"/>
  <c r="BC7" i="99"/>
  <c r="AD31" i="109"/>
  <c r="BD31" i="109"/>
  <c r="AH35" i="100"/>
  <c r="BD35" i="100"/>
  <c r="AD31" i="101"/>
  <c r="BD31" i="101"/>
  <c r="BC42" i="109"/>
  <c r="AO42" i="109" s="1"/>
  <c r="P56" i="109"/>
  <c r="BC50" i="104"/>
  <c r="P56" i="104"/>
  <c r="BC53" i="103"/>
  <c r="AZ53" i="103" s="1"/>
  <c r="E17" i="106"/>
  <c r="BC49" i="106"/>
  <c r="BD49" i="106" s="1"/>
  <c r="BC54" i="107"/>
  <c r="BA54" i="107" s="1"/>
  <c r="BC24" i="71"/>
  <c r="W24" i="71" s="1"/>
  <c r="BD35" i="107"/>
  <c r="AI36" i="101"/>
  <c r="BC7" i="103"/>
  <c r="BD7" i="103" s="1"/>
  <c r="BD6" i="103" s="1"/>
  <c r="P6" i="103"/>
  <c r="P56" i="103" s="1"/>
  <c r="BC6" i="103"/>
  <c r="E6" i="103" s="1"/>
  <c r="BF6" i="88"/>
  <c r="BD7" i="104"/>
  <c r="BD6" i="104"/>
  <c r="F7" i="104"/>
  <c r="E56" i="69"/>
  <c r="BC17" i="69"/>
  <c r="P17" i="69" s="1"/>
  <c r="E26" i="71"/>
  <c r="E17" i="71"/>
  <c r="E56" i="71" s="1"/>
  <c r="BC27" i="71"/>
  <c r="BC26" i="71" s="1"/>
  <c r="Y26" i="71" s="1"/>
  <c r="BD52" i="75"/>
  <c r="AY52" i="75"/>
  <c r="BD22" i="98"/>
  <c r="BC47" i="97"/>
  <c r="BC19" i="67"/>
  <c r="R19" i="67" s="1"/>
  <c r="P56" i="67"/>
  <c r="M14" i="86"/>
  <c r="BD14" i="86"/>
  <c r="BD15" i="86"/>
  <c r="BC18" i="69"/>
  <c r="Q18" i="69" s="1"/>
  <c r="E6" i="86"/>
  <c r="Z27" i="108"/>
  <c r="AZ53" i="96"/>
  <c r="BC6" i="70"/>
  <c r="E6" i="70"/>
  <c r="P56" i="70"/>
  <c r="P56" i="105"/>
  <c r="BC6" i="105"/>
  <c r="F7" i="99"/>
  <c r="BD7" i="99"/>
  <c r="BD6" i="99" s="1"/>
  <c r="AO42" i="108"/>
  <c r="BD42" i="108"/>
  <c r="F7" i="100"/>
  <c r="BD7" i="100"/>
  <c r="BD6" i="100"/>
  <c r="BC17" i="71"/>
  <c r="P17" i="71"/>
  <c r="BD54" i="107"/>
  <c r="BD53" i="103"/>
  <c r="BD18" i="69"/>
  <c r="AT47" i="97"/>
  <c r="BD47" i="97"/>
  <c r="F7" i="103"/>
  <c r="BC17" i="106"/>
  <c r="P17" i="106"/>
  <c r="E56" i="106"/>
  <c r="BF7" i="106"/>
  <c r="AW50" i="104"/>
  <c r="AV49" i="106"/>
  <c r="BF6" i="106" l="1"/>
  <c r="AB29" i="104"/>
  <c r="BD29" i="104"/>
  <c r="BD53" i="109"/>
  <c r="AZ53" i="109"/>
  <c r="BD47" i="100"/>
  <c r="P56" i="107"/>
  <c r="BC6" i="107"/>
  <c r="AV49" i="66"/>
  <c r="BD49" i="66"/>
  <c r="BD17" i="66" s="1"/>
  <c r="BD5" i="66" s="1"/>
  <c r="AL39" i="87"/>
  <c r="BD39" i="87"/>
  <c r="BD17" i="87" s="1"/>
  <c r="BD5" i="87" s="1"/>
  <c r="BF5" i="87" s="1"/>
  <c r="BD37" i="76"/>
  <c r="AJ37" i="76"/>
  <c r="V23" i="103"/>
  <c r="BD23" i="103"/>
  <c r="BD9" i="75"/>
  <c r="H9" i="75"/>
  <c r="AF33" i="104"/>
  <c r="BD33" i="104"/>
  <c r="BD5" i="86"/>
  <c r="BF5" i="86" s="1"/>
  <c r="BF6" i="86"/>
  <c r="AX51" i="100"/>
  <c r="BD51" i="100"/>
  <c r="W24" i="96"/>
  <c r="BD24" i="96"/>
  <c r="BD12" i="75"/>
  <c r="K12" i="75"/>
  <c r="BD6" i="73"/>
  <c r="BD5" i="76"/>
  <c r="BF5" i="76" s="1"/>
  <c r="BF6" i="76"/>
  <c r="BD28" i="105"/>
  <c r="AA28" i="105"/>
  <c r="R19" i="103"/>
  <c r="BD19" i="103"/>
  <c r="AW50" i="97"/>
  <c r="BD50" i="97"/>
  <c r="BD34" i="103"/>
  <c r="AG34" i="103"/>
  <c r="F7" i="105"/>
  <c r="BD7" i="105"/>
  <c r="W24" i="99"/>
  <c r="BD24" i="99"/>
  <c r="BD17" i="99" s="1"/>
  <c r="BD5" i="99" s="1"/>
  <c r="E56" i="73"/>
  <c r="BC17" i="73"/>
  <c r="P17" i="73" s="1"/>
  <c r="E56" i="99"/>
  <c r="BC17" i="99"/>
  <c r="P17" i="99" s="1"/>
  <c r="V23" i="72"/>
  <c r="BD23" i="72"/>
  <c r="BD17" i="72" s="1"/>
  <c r="BD5" i="72" s="1"/>
  <c r="S20" i="70"/>
  <c r="BD20" i="70"/>
  <c r="BD17" i="70" s="1"/>
  <c r="BD5" i="70" s="1"/>
  <c r="BD23" i="96"/>
  <c r="BD17" i="96" s="1"/>
  <c r="BD5" i="96" s="1"/>
  <c r="V23" i="96"/>
  <c r="AR45" i="74"/>
  <c r="BD45" i="74"/>
  <c r="V23" i="106"/>
  <c r="BD23" i="106"/>
  <c r="BD17" i="106" s="1"/>
  <c r="BD5" i="106" s="1"/>
  <c r="BF5" i="106" s="1"/>
  <c r="BD17" i="100"/>
  <c r="BD5" i="100" s="1"/>
  <c r="AS46" i="109"/>
  <c r="BD46" i="109"/>
  <c r="BD32" i="103"/>
  <c r="AE32" i="103"/>
  <c r="BD9" i="105"/>
  <c r="H9" i="105"/>
  <c r="BC6" i="75"/>
  <c r="P56" i="75"/>
  <c r="AW50" i="74"/>
  <c r="BD50" i="74"/>
  <c r="X25" i="69"/>
  <c r="BD25" i="69"/>
  <c r="BD17" i="69" s="1"/>
  <c r="BD5" i="69" s="1"/>
  <c r="S20" i="97"/>
  <c r="BD20" i="97"/>
  <c r="E56" i="75"/>
  <c r="BC17" i="75"/>
  <c r="P17" i="75" s="1"/>
  <c r="P56" i="97"/>
  <c r="BC6" i="97"/>
  <c r="E6" i="97" s="1"/>
  <c r="J11" i="108"/>
  <c r="BD11" i="108"/>
  <c r="BD6" i="108" s="1"/>
  <c r="BD47" i="109"/>
  <c r="AX51" i="101"/>
  <c r="BD51" i="101"/>
  <c r="BD17" i="101" s="1"/>
  <c r="BD22" i="68"/>
  <c r="BD17" i="68" s="1"/>
  <c r="BD5" i="68" s="1"/>
  <c r="U22" i="68"/>
  <c r="BD27" i="71"/>
  <c r="BD26" i="71" s="1"/>
  <c r="BD42" i="109"/>
  <c r="BD17" i="109" s="1"/>
  <c r="BD5" i="109" s="1"/>
  <c r="BF5" i="109" s="1"/>
  <c r="BF6" i="104"/>
  <c r="BD24" i="71"/>
  <c r="AT47" i="106"/>
  <c r="BD54" i="98"/>
  <c r="BD25" i="103"/>
  <c r="BC7" i="75"/>
  <c r="AW50" i="75"/>
  <c r="BD50" i="75"/>
  <c r="BD17" i="75" s="1"/>
  <c r="Z27" i="71"/>
  <c r="BD19" i="67"/>
  <c r="BD17" i="67" s="1"/>
  <c r="BD5" i="67" s="1"/>
  <c r="BB55" i="70"/>
  <c r="G8" i="74"/>
  <c r="E56" i="105"/>
  <c r="BC6" i="76"/>
  <c r="AM40" i="104"/>
  <c r="AD31" i="68"/>
  <c r="BD31" i="68"/>
  <c r="BD55" i="68"/>
  <c r="BD52" i="87"/>
  <c r="X25" i="74"/>
  <c r="BD25" i="74"/>
  <c r="BD17" i="74" s="1"/>
  <c r="K12" i="101"/>
  <c r="BD54" i="72"/>
  <c r="BD29" i="88"/>
  <c r="BD18" i="98"/>
  <c r="BD17" i="98" s="1"/>
  <c r="BD5" i="98" s="1"/>
  <c r="BD20" i="73"/>
  <c r="BD17" i="73" s="1"/>
  <c r="AA28" i="104"/>
  <c r="BD28" i="104"/>
  <c r="F17" i="74"/>
  <c r="F56" i="74" s="1"/>
  <c r="BD7" i="74" s="1"/>
  <c r="BD6" i="74" s="1"/>
  <c r="BD13" i="101"/>
  <c r="BD6" i="101" s="1"/>
  <c r="AF56" i="71"/>
  <c r="BD33" i="71" s="1"/>
  <c r="AW6" i="104"/>
  <c r="AW56" i="104" s="1"/>
  <c r="BD50" i="104" s="1"/>
  <c r="BD17" i="104" s="1"/>
  <c r="BD5" i="104" s="1"/>
  <c r="BF5" i="104" s="1"/>
  <c r="BA6" i="97"/>
  <c r="BA56" i="97" s="1"/>
  <c r="BD54" i="97" s="1"/>
  <c r="BD5" i="101" l="1"/>
  <c r="BF6" i="108"/>
  <c r="BD5" i="108"/>
  <c r="BF5" i="108" s="1"/>
  <c r="BD5" i="73"/>
  <c r="BF7" i="76"/>
  <c r="E6" i="76"/>
  <c r="BD5" i="74"/>
  <c r="BF5" i="74" s="1"/>
  <c r="BF6" i="74"/>
  <c r="F7" i="75"/>
  <c r="BD7" i="75"/>
  <c r="BD6" i="75" s="1"/>
  <c r="BD5" i="75" s="1"/>
  <c r="BF5" i="75" s="1"/>
  <c r="BD17" i="71"/>
  <c r="BD5" i="71" s="1"/>
  <c r="BD17" i="97"/>
  <c r="BD5" i="97" s="1"/>
  <c r="BD6" i="105"/>
  <c r="BD5" i="105" s="1"/>
  <c r="BF5" i="105" s="1"/>
  <c r="BD17" i="103"/>
  <c r="BD5" i="103" s="1"/>
  <c r="E6" i="107"/>
  <c r="BF7" i="107"/>
</calcChain>
</file>

<file path=xl/sharedStrings.xml><?xml version="1.0" encoding="utf-8"?>
<sst xmlns="http://schemas.openxmlformats.org/spreadsheetml/2006/main" count="5066" uniqueCount="354">
  <si>
    <t>Hạng mục</t>
  </si>
  <si>
    <t>Diện tích quy hoạch (ha)</t>
  </si>
  <si>
    <t>Diện tích hiện trạng (ha)</t>
  </si>
  <si>
    <t>Tăng thêm</t>
  </si>
  <si>
    <t>Địa điểm</t>
  </si>
  <si>
    <t>Sử dụng vào loại đất</t>
  </si>
  <si>
    <t>1</t>
  </si>
  <si>
    <t>3</t>
  </si>
  <si>
    <t>TỔNG DIỆN TÍCH</t>
  </si>
  <si>
    <t xml:space="preserve">Biểu 10/CH </t>
  </si>
  <si>
    <t>II</t>
  </si>
  <si>
    <t>Danh mục công trình dự án chuyển mục đích</t>
  </si>
  <si>
    <t>Danh mục công trình dự án thu hồi đất</t>
  </si>
  <si>
    <t>Ghi chú</t>
  </si>
  <si>
    <t>Đất ở tại nông thôn</t>
  </si>
  <si>
    <t>Đất ở tại đô thị</t>
  </si>
  <si>
    <t>Trong đó: Đất chuyên trồng lúa nước</t>
  </si>
  <si>
    <t>NNP</t>
  </si>
  <si>
    <t>LUC</t>
  </si>
  <si>
    <t>CLN</t>
  </si>
  <si>
    <t>RSX</t>
  </si>
  <si>
    <t>RPH</t>
  </si>
  <si>
    <t>RDD</t>
  </si>
  <si>
    <t>NTS</t>
  </si>
  <si>
    <t>LMU</t>
  </si>
  <si>
    <t>PNN</t>
  </si>
  <si>
    <t>ONT</t>
  </si>
  <si>
    <t>ODT</t>
  </si>
  <si>
    <t>SKC</t>
  </si>
  <si>
    <t>SKS</t>
  </si>
  <si>
    <t>SKX</t>
  </si>
  <si>
    <t>NTD</t>
  </si>
  <si>
    <t>CSD</t>
  </si>
  <si>
    <t>1.1</t>
  </si>
  <si>
    <t>Mã</t>
  </si>
  <si>
    <t>Đất an ninh</t>
  </si>
  <si>
    <t>Đất quốc phòng</t>
  </si>
  <si>
    <t>CQP</t>
  </si>
  <si>
    <t>CAN</t>
  </si>
  <si>
    <t>DDT</t>
  </si>
  <si>
    <t>DRA</t>
  </si>
  <si>
    <t>Đất có mặt nước chuyên dùng</t>
  </si>
  <si>
    <t>STT</t>
  </si>
  <si>
    <t>Chỉ tiêu</t>
  </si>
  <si>
    <t>Đất nông nghiệp</t>
  </si>
  <si>
    <t>Đất trồng cây lâu năm</t>
  </si>
  <si>
    <t>Đất rừng phòng hộ</t>
  </si>
  <si>
    <t>Đất rừng đặc dụng</t>
  </si>
  <si>
    <t>Đất rừng sản xuất</t>
  </si>
  <si>
    <t>Đất phi nông nghiệp</t>
  </si>
  <si>
    <t>Đất cho hoạt động khoáng sản</t>
  </si>
  <si>
    <t>2.7</t>
  </si>
  <si>
    <t>2.10</t>
  </si>
  <si>
    <t>DHT</t>
  </si>
  <si>
    <t>TỔNG DIỆN TÍCH TỰ NHIÊN</t>
  </si>
  <si>
    <t>Đất nuôi trồng thuỷ sản</t>
  </si>
  <si>
    <t>Đất làm muối</t>
  </si>
  <si>
    <t>Đơn vị tính : ha</t>
  </si>
  <si>
    <t>Đất chưa sử dụng</t>
  </si>
  <si>
    <t>Đất trồng lúa</t>
  </si>
  <si>
    <t>Đất trồng cây hàng năm khác</t>
  </si>
  <si>
    <t>HNK</t>
  </si>
  <si>
    <t>LUA</t>
  </si>
  <si>
    <t>Đất nông nghiệp khác</t>
  </si>
  <si>
    <t>Đất cụm công nghiệp</t>
  </si>
  <si>
    <t>SKN</t>
  </si>
  <si>
    <t>Đất thương mại dịch vụ</t>
  </si>
  <si>
    <t>TMD</t>
  </si>
  <si>
    <t>Đất cơ sở sản xuất phi nông nghiệp</t>
  </si>
  <si>
    <t>Đất phát triển hạ tầng cấp quốc gia, cấp tỉnh, cấp huyện, cấp xã</t>
  </si>
  <si>
    <t>Đất có di tích lịch sử văn hóa</t>
  </si>
  <si>
    <t>Đất danh lam thắng cảnh</t>
  </si>
  <si>
    <t>Đất bãi thải, xử lý chất thải</t>
  </si>
  <si>
    <t>Đất xây dựng trụ sở cơ quan</t>
  </si>
  <si>
    <t>TSC</t>
  </si>
  <si>
    <t>Đất xây dựng trụ sở của tổ chức sự nghiệp</t>
  </si>
  <si>
    <t>DTS</t>
  </si>
  <si>
    <t>Đất xây dựng trụ sở ngoại giao</t>
  </si>
  <si>
    <t>DNG</t>
  </si>
  <si>
    <t>Đất cơ sở tôn giáo</t>
  </si>
  <si>
    <t>TON</t>
  </si>
  <si>
    <t xml:space="preserve">Đất làm nghĩa trang, nghĩa địa, nhà tang lễ, nhà hỏa táng </t>
  </si>
  <si>
    <t>Đất sản xuất vật liệu xây dựng, làm đồ gốm</t>
  </si>
  <si>
    <t>Đất sinh hoạt cộng đồng</t>
  </si>
  <si>
    <t>DSH</t>
  </si>
  <si>
    <t xml:space="preserve">Đất khu vui chơi giải trí công cộng </t>
  </si>
  <si>
    <t>DKV</t>
  </si>
  <si>
    <t>Đất cơ sở tín ngưỡng</t>
  </si>
  <si>
    <t>TIN</t>
  </si>
  <si>
    <t>Đất sông ngòi,kênh, rạch, suối</t>
  </si>
  <si>
    <t>SON</t>
  </si>
  <si>
    <t>MNC</t>
  </si>
  <si>
    <t>Đất phi nông nghiệp khác</t>
  </si>
  <si>
    <t>PNK</t>
  </si>
  <si>
    <t>Đất khu công nghiệp</t>
  </si>
  <si>
    <t>Đất khu chế xuất</t>
  </si>
  <si>
    <t>Diện tích (ha)</t>
  </si>
  <si>
    <t>Tổng diện tích</t>
  </si>
  <si>
    <t>Đất nông nghiệp chuyển sang đất phi nông nghiệp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</si>
  <si>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</si>
  <si>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</si>
  <si>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</si>
  <si>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</si>
  <si>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</si>
  <si>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</si>
  <si>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</si>
  <si>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</si>
  <si>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</si>
  <si>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</si>
  <si>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</si>
  <si>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</si>
  <si>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</si>
  <si>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1.8</t>
  </si>
  <si>
    <t>1.9</t>
  </si>
  <si>
    <t>2.8</t>
  </si>
  <si>
    <t>2.9</t>
  </si>
  <si>
    <t>Cộng giảm</t>
  </si>
  <si>
    <t>DDL</t>
  </si>
  <si>
    <t>Cộng tăng</t>
  </si>
  <si>
    <t>Chu chuyển loại đất đến năm 2020</t>
  </si>
  <si>
    <t>NKH</t>
  </si>
  <si>
    <t>SKK</t>
  </si>
  <si>
    <t>DGT</t>
  </si>
  <si>
    <t>DTL</t>
  </si>
  <si>
    <t>DNL</t>
  </si>
  <si>
    <t>DBV</t>
  </si>
  <si>
    <t>DVH</t>
  </si>
  <si>
    <t>DYT</t>
  </si>
  <si>
    <t>DGD</t>
  </si>
  <si>
    <t>DTT</t>
  </si>
  <si>
    <t>DKH</t>
  </si>
  <si>
    <t>DXH</t>
  </si>
  <si>
    <t>DCH</t>
  </si>
  <si>
    <t>Đất công trình năng lượng</t>
  </si>
  <si>
    <t>Đất công trình bưu chính viễn thông</t>
  </si>
  <si>
    <t>Đất cơ sở văn hóa</t>
  </si>
  <si>
    <t xml:space="preserve">Đất cơ sở y tế </t>
  </si>
  <si>
    <t xml:space="preserve">Đất cơ sở giáo dục - đào tạo </t>
  </si>
  <si>
    <t xml:space="preserve">Đất cơ sở thể dục - thể thao </t>
  </si>
  <si>
    <t>Đất cơ sở nghiên cứu khoa học</t>
  </si>
  <si>
    <t>Đất cơ sở về dịch vụ xã hội</t>
  </si>
  <si>
    <t>Đất chợ</t>
  </si>
  <si>
    <t>Chỉ tiêu sử dụng đất</t>
  </si>
  <si>
    <t>Diện tích cuối kỳ, năm</t>
  </si>
  <si>
    <t>SKT</t>
  </si>
  <si>
    <t xml:space="preserve">Đất giao thông </t>
  </si>
  <si>
    <t xml:space="preserve">Đất thuỷ lợi 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</si>
  <si>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</si>
  <si>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</si>
  <si>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</si>
  <si>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</si>
  <si>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</si>
  <si>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</si>
  <si>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</si>
  <si>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</si>
  <si>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</si>
  <si>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</si>
  <si>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</si>
  <si>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Đất làm nghĩa trang, ND, nhà tang lễ, nhà VH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</si>
  <si>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</si>
  <si>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</si>
  <si>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</si>
  <si>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</si>
  <si>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</si>
  <si>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</si>
  <si>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</si>
  <si>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</si>
  <si>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</si>
  <si>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</si>
  <si>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</si>
  <si>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</si>
  <si>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</si>
  <si>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</si>
  <si>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</si>
  <si>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</si>
  <si>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Diện tích đầu kỳ
năm 2014</t>
  </si>
  <si>
    <t>Diện tích 
cuối kỳ 2015</t>
  </si>
  <si>
    <t>CHU CHUYỂN ĐẤT ĐAI TRONG KẾ HOẠCH SỬ DỤNG ĐẤT NĂM 2015 CỦA HUYỆN TÁNH  LINH</t>
  </si>
  <si>
    <t>I</t>
  </si>
  <si>
    <t>Diện tích 
cuối kỳ 2020</t>
  </si>
  <si>
    <t>Khu vực chuyên trồng lúa nước</t>
  </si>
  <si>
    <t>Khu vực chuyên trồng cây công nghiệp lâu năm</t>
  </si>
  <si>
    <t>Khu vực rừng phòng hộ</t>
  </si>
  <si>
    <t>Khu vực rừng đặc dụng</t>
  </si>
  <si>
    <t>Khu vực rừng sản xuất</t>
  </si>
  <si>
    <t>Khu vực công nghiệp, cụm công nghiệp</t>
  </si>
  <si>
    <t>Khu du lịch</t>
  </si>
  <si>
    <t>Khu ở, làng nghề, sản xuất phi nông nghiệp nông thôn</t>
  </si>
  <si>
    <t>Khu vực đô thị - thương mại - dịch vụ</t>
  </si>
  <si>
    <t>Cơ cấu (%)</t>
  </si>
  <si>
    <t>Diện tích 
cuối kỳ 2016</t>
  </si>
  <si>
    <t>DIỆN TÍCH, CƠ CẤU SỬ DỤNG ĐẤT CÁC KHU CHỨC NĂNG CỦA HUYỆN PHÚ QUÝ</t>
  </si>
  <si>
    <t>Huyện Phú Quý</t>
  </si>
  <si>
    <t xml:space="preserve">Đất quốc phòng </t>
  </si>
  <si>
    <t>Công trình Phòng thủ Hòn Tranh</t>
  </si>
  <si>
    <t>Tam Thanh</t>
  </si>
  <si>
    <t>Xây dựng Trận địa</t>
  </si>
  <si>
    <t>TB-10</t>
  </si>
  <si>
    <t xml:space="preserve">Ngũ Phụng
Long Hải
Tam Thanh
</t>
  </si>
  <si>
    <t xml:space="preserve">Đất cụm công nghiệp </t>
  </si>
  <si>
    <t>Cụm công nghiệp-Tiểu thủ công nghiệp</t>
  </si>
  <si>
    <t>Mở rộng đường kéo Pháo núi Cao Cát</t>
  </si>
  <si>
    <t>Đường dẫn vào Cột mốc chủ quyền Tổ quốc và các hạng mục phụ trợ</t>
  </si>
  <si>
    <t>Đường bảo vệ kè biển khu vực xã Tam Thanh</t>
  </si>
  <si>
    <t>Đường bảo vệ kè biển khu vực xã Ngũ Phụng</t>
  </si>
  <si>
    <t>Đường từ Ngã tư cảng Phú Quý đến Đại đội Bộ binh 1, xã Tam Thanh</t>
  </si>
  <si>
    <t>Đường và hệ thống thoát nước từ ngã tư Uỷ ban nhân dân xã cũ đến hồ chứa nước phía đông Uỷ ban nhân dân xã Tam Thanh</t>
  </si>
  <si>
    <t>Long Hải</t>
  </si>
  <si>
    <t>Ngũ Phụng</t>
  </si>
  <si>
    <t xml:space="preserve">Đất công trình năng lượng </t>
  </si>
  <si>
    <t>Nhà máy Phong điện đảo Phú Quý</t>
  </si>
  <si>
    <t>Mở rộng Nhà máy phát điện</t>
  </si>
  <si>
    <t>Hệ Thống dẫn dầu</t>
  </si>
  <si>
    <t>Các Trạm biến áp</t>
  </si>
  <si>
    <t>Ngũ Phụng
Long Hải</t>
  </si>
  <si>
    <t xml:space="preserve">Đất khu vui chơi, giải trí công cộng  </t>
  </si>
  <si>
    <t>Khu dã ngoại vịnh Triều Dương</t>
  </si>
  <si>
    <t xml:space="preserve">Đất xây dựng trụ sở của tổ chức sự nghiệp </t>
  </si>
  <si>
    <t>Trụ sở Bảo hiểm xã hội huyện Phú Quý</t>
  </si>
  <si>
    <t>Trạm Hải Đăng Phú Quý</t>
  </si>
  <si>
    <t>Trụ sở Kho bạc Nhà nước Phú Quý</t>
  </si>
  <si>
    <t xml:space="preserve">Đất giáo dục </t>
  </si>
  <si>
    <t>Hồ chứa nước số 1</t>
  </si>
  <si>
    <t>Đất thuỷ lợi</t>
  </si>
  <si>
    <t>Kè chống xói lở Bắc đảo Phú Quý</t>
  </si>
  <si>
    <t>Khu tập thể cán bộ nhân viên Điện lực Phú Quý</t>
  </si>
  <si>
    <t>KDL sinh thái biển Long Vĩ</t>
  </si>
  <si>
    <t>Khu DVTM Triều Dương</t>
  </si>
  <si>
    <t>Đất khu dân cư nông thôn</t>
  </si>
  <si>
    <t>Chuyển mục đích sang đất ở ( Nhà máy nước đá Tân Thắng đã được UBND tỉnh thu hồi giao cho UBND xã Tam Thanh quản lý)</t>
  </si>
  <si>
    <t>Chuyển mục đích sang đất ở ( Văn phòng cũ trường TH Mỹ khê)</t>
  </si>
  <si>
    <t>Chuyển mục đích sang đất ở ( nhà làm việc cũ Kho bạc Phú Quý)</t>
  </si>
  <si>
    <t>0,068</t>
  </si>
  <si>
    <t>0,02</t>
  </si>
  <si>
    <t xml:space="preserve">Chuyển mục đích từ đất nông nghiệp sang đất ở </t>
  </si>
  <si>
    <t>Ngũ Phụng, Tam Thanh, Long Hải</t>
  </si>
  <si>
    <t>Danh mục các công trình, dự án thực hiện trong năm 2016</t>
  </si>
  <si>
    <t>Cơ sở sửa chữa tàu thuyền</t>
  </si>
  <si>
    <t>HNK 0,4; CLN 0,6</t>
  </si>
  <si>
    <t>TSC 0,05; CLN 0,19</t>
  </si>
  <si>
    <t>DGT 0,2; CLN 0,2; HNK 1,22</t>
  </si>
  <si>
    <t>HNK 0,1; CLN 0,6</t>
  </si>
  <si>
    <t>HNK 0.02; CLN 0,08</t>
  </si>
  <si>
    <t>HNK 0,9 Diện tích còn lại là mặt nước biển</t>
  </si>
  <si>
    <t>HNK 0,3; CLN 0,2</t>
  </si>
  <si>
    <t>DGT 0,3; CLN 14.92; HNK 6,19</t>
  </si>
  <si>
    <t>Trường Tiểu  học Tân Hải ( Quý Hải cơ sở 2)</t>
  </si>
  <si>
    <t xml:space="preserve">quy hai co so 2 </t>
  </si>
  <si>
    <t>Địa điểm
 (xã)</t>
  </si>
  <si>
    <t>A</t>
  </si>
  <si>
    <t>DANH MỤC CÔNG TRÌNH, DỰ ÁN THU HỒI ĐẤT</t>
  </si>
  <si>
    <t>Khu tăng gia sản xuất</t>
  </si>
  <si>
    <t>Công trình chuyển từ kế hoạch năm 2015</t>
  </si>
  <si>
    <t>Thao trường phòng ngự</t>
  </si>
  <si>
    <t>Kế hoạch 2015 15.000m2; chuyển từ đất khác sang đất rừng phòng hộ</t>
  </si>
  <si>
    <t>Trường bắn Gành Hang 7,6 ha (Có 5,82 ha nằm trong thao trường diễn tập)</t>
  </si>
  <si>
    <t>Kế hoạch 2015 67.000m2</t>
  </si>
  <si>
    <t>Thao trường diễn tập (Đoàn Binh chuẩn Đặc công 5) ( Diện tích 12 ha trong đó 6,18 ha diện tích mặt nước, 5,82 ha diện tích đất)</t>
  </si>
  <si>
    <t>Kế hoạch 2015 120.000m2</t>
  </si>
  <si>
    <t>Mở rộng kho vũ khí núi Cấm</t>
  </si>
  <si>
    <t>Kế hoạch 2015 6.400m2</t>
  </si>
  <si>
    <t>Kho C2</t>
  </si>
  <si>
    <t>Bổ sung QH đến 2020</t>
  </si>
  <si>
    <t>Công trình chuyển từ kế hoạch năm 2016</t>
  </si>
  <si>
    <t>Ba xã</t>
  </si>
  <si>
    <t>Đội cảnh sát phòng cháy, chữa cháy Phú Quý</t>
  </si>
  <si>
    <t>Cụm công nghiệp</t>
  </si>
  <si>
    <t>Kế hoạch 2016 214.100m2</t>
  </si>
  <si>
    <t>Đường trong KDC Tam Thanh 1 nối xóm Bà Rịa</t>
  </si>
  <si>
    <t>Đường Giếng sâu</t>
  </si>
  <si>
    <t>Khu neo đậu Tàu thuyền tránh trú bão 10,98 ha (diện tích đất 7,62 ha)</t>
  </si>
  <si>
    <t>Kế hoạch 2015 22.600m2</t>
  </si>
  <si>
    <t>Nâng cấp mở rộng đường vành đai quanh đảo Phú Quý</t>
  </si>
  <si>
    <t>Kế hoạch 2015 40.000m2</t>
  </si>
  <si>
    <t>Đường trước chùa Linh Quang nối đường 27/4</t>
  </si>
  <si>
    <t>Kế hoạch 2015 800m2</t>
  </si>
  <si>
    <t>Kế hoạch 2016 5.000m2</t>
  </si>
  <si>
    <t>Kế hoạch 2016 10.000m2</t>
  </si>
  <si>
    <t>Kế hoạch 2016 8.000m2</t>
  </si>
  <si>
    <t>Đất thủy lợi</t>
  </si>
  <si>
    <t>Hệ thống cấp, thoát nước Phú Quý</t>
  </si>
  <si>
    <t>Mở rộng Nhà máy phát điện Disel  Phú Quý</t>
  </si>
  <si>
    <t>Hệ thống dẫn dầu Disel Phú Quý</t>
  </si>
  <si>
    <t>Đất y tế</t>
  </si>
  <si>
    <t>Đất giáo dục-Đào tạo</t>
  </si>
  <si>
    <t>Công trình chuyển từ kế hoạch 2016</t>
  </si>
  <si>
    <t>Trường Tiểu  học Tân Hải(Quý Hải cơ sở 2)</t>
  </si>
  <si>
    <t>Bãi rác tại Gành Hang</t>
  </si>
  <si>
    <t>Khu dân cư Tam Thanh 2</t>
  </si>
  <si>
    <t>KDC Ngũ Phụng (giai đoạn 2)</t>
  </si>
  <si>
    <t>Đất nghĩa trang, nghĩa địa, nhà tang lễ, nhà hỏa táng</t>
  </si>
  <si>
    <t>Mở rộng nghĩa địa xã Tam Thanh</t>
  </si>
  <si>
    <t>Kế hoạch 2015 50.000m2</t>
  </si>
  <si>
    <t>Đất khu vui chơi, giái trí công cộng</t>
  </si>
  <si>
    <t>Kế hoạch 2015 48.100m2</t>
  </si>
  <si>
    <t>B</t>
  </si>
  <si>
    <t>DANH MỤC CÔNG TRÌNH, DỰ ÁN CHUYỂN MỤC ĐÍCH SỬ DỤNG ĐẤT</t>
  </si>
  <si>
    <t>Khu dịch vụ thương mại Triều Dương</t>
  </si>
  <si>
    <t>Kế hoạch 2015 33.300m2</t>
  </si>
  <si>
    <t>Kế hoạch 2015 13.000m2</t>
  </si>
  <si>
    <t>Khu thương mại dịch vụ Long Hải</t>
  </si>
  <si>
    <t>Biểu 10/CH</t>
  </si>
  <si>
    <t>Diện tích
quy hoạch
 (ha)</t>
  </si>
  <si>
    <t>Trung tâm dạy nghề huyện Phú Quý</t>
  </si>
  <si>
    <t>NP, TT</t>
  </si>
  <si>
    <t>Chuyển mục đích sang đất ở (Nhà làm việc cũ Kho bạc Phú Quý)</t>
  </si>
  <si>
    <t>DANH MỤC CÔNG TRÌNH, DỰ ÁN CHƯA THỰC HIỆN CÁC NĂM TRƯỚC CHUYỂN SANG KẾ HOẠCH 2017</t>
  </si>
  <si>
    <t xml:space="preserve">TỔNG DIỆN TÍCH </t>
  </si>
  <si>
    <t>Tổng diện tích
(ha)</t>
  </si>
  <si>
    <t>NNP/PNN</t>
  </si>
  <si>
    <t>Đất lúa nước</t>
  </si>
  <si>
    <t>DLN/PNN</t>
  </si>
  <si>
    <t>LUC/PNN</t>
  </si>
  <si>
    <t>HNK/PNN</t>
  </si>
  <si>
    <t>CLN/PNN</t>
  </si>
  <si>
    <t>RPH/PNN</t>
  </si>
  <si>
    <t>LMU/PNN</t>
  </si>
  <si>
    <t>Trong đó:</t>
  </si>
  <si>
    <t>Phụ lục 01</t>
  </si>
  <si>
    <t>Phụ lục 02</t>
  </si>
  <si>
    <t>Phụ lục 03</t>
  </si>
  <si>
    <t>Phụ lục 04</t>
  </si>
  <si>
    <t>Phân theo đơn vị hành chính</t>
  </si>
  <si>
    <t>Trong đó: Đất rừng sản xuất là rừng tự nhiên</t>
  </si>
  <si>
    <t>RSN</t>
  </si>
  <si>
    <t>Đất xây dựng cơ sở văn hóa</t>
  </si>
  <si>
    <t xml:space="preserve">Đất xây dựng cơ sở y tế </t>
  </si>
  <si>
    <t xml:space="preserve">Đất xây dựng cơ sở giáo dục - đào tạo </t>
  </si>
  <si>
    <t xml:space="preserve">Đất xây dựng cơ sở thể dục - thể thao </t>
  </si>
  <si>
    <t>Phân theo đơn vị hành chính (ha)</t>
  </si>
  <si>
    <t>Thị trấn Liên Hương</t>
  </si>
  <si>
    <t>Thị Trấn Phan Rí Cửa</t>
  </si>
  <si>
    <t>Xã Hòa Minh</t>
  </si>
  <si>
    <t>Xã Chí Công</t>
  </si>
  <si>
    <t>Xã Bình Thạnh</t>
  </si>
  <si>
    <t>Xã Phú Lạc</t>
  </si>
  <si>
    <t>Xã Phong Phú</t>
  </si>
  <si>
    <t>Xã Phan Dũng</t>
  </si>
  <si>
    <t>Xã Phước Thể</t>
  </si>
  <si>
    <t>Xã Vĩnh Hảo</t>
  </si>
  <si>
    <t>Xã Vĩnh Tân</t>
  </si>
  <si>
    <t>(4)=(5)+(6)+…()</t>
  </si>
  <si>
    <t>KẾ HOẠCH THU HỒI ĐẤT 2023 CỦA HUYỆN TUY PHONG</t>
  </si>
  <si>
    <t>KẾ HOẠCH CHUYỂN MỤC ĐÍCH SỬ DỤNG ĐẤT NĂM 2023 CỦA HUYỆN TUY PHONG</t>
  </si>
  <si>
    <t>KẾ HOẠCH ĐƯA ĐẤT CHƯA SỬ DỤNG VÀO SỬ DỤNG NĂM 2023 CỦA HUYỆN TUY PHONG</t>
  </si>
  <si>
    <t>Diện tích
(ha)</t>
  </si>
  <si>
    <t>DIỆN TÍCH CÁC LOẠI ĐẤT PHÂN BỔ TRONG NĂM 2023 CỦA HUYỆN TUY PHONG</t>
  </si>
  <si>
    <t>(4)=(5)+(6)
+...()</t>
  </si>
  <si>
    <t>(4)=(5)+
...+(15)</t>
  </si>
  <si>
    <t>(4)=(5)+(6)
+..()</t>
  </si>
  <si>
    <t>Đơn vị tính: ha</t>
  </si>
  <si>
    <t>(Kèm theo Quyết định số    1093  /QĐ-UBND ngày  12  tháng  6 năm 2023 của Ủy ban nhân dân tỉnh)</t>
  </si>
  <si>
    <t>(Kèm theo Quyết định số   1093   /QĐ-UBND ngày  12  tháng  6 năm 2023 của Ủy ban nhân dân tỉnh)</t>
  </si>
  <si>
    <t>(Kèm theo Quyết định số    1093   /QĐ-UBND ngày  12  tháng  6 năm 2023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</si>
</sst>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164" formatCode="_-* #,##0_-;\-* #,##0_-;_-* &quot;-&quot;_-;_-@_-"/>
    <numFmt numFmtId="165" formatCode="_-* #,##0.00_-;\-* #,##0.00_-;_-* &quot;-&quot;??_-;_-@_-"/>
    <numFmt numFmtId="166" formatCode="&quot;$&quot;#,##0_);\(&quot;$&quot;#,##0\)"/>
    <numFmt numFmtId="167" formatCode="_(* #,##0.00_);_(* \(#,##0.00\);_(* &quot;-&quot;??_);_(@_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_ &quot;\&quot;* #,##0_ ;_ &quot;\&quot;* \-#,##0_ ;_ &quot;\&quot;* &quot;-&quot;_ ;_ @_ "/>
    <numFmt numFmtId="171" formatCode="0.000000000"/>
    <numFmt numFmtId="172" formatCode="_ &quot;\&quot;* #,##0.00_ ;_ &quot;\&quot;* \-#,##0.00_ ;_ &quot;\&quot;* &quot;-&quot;??_ ;_ @_ "/>
    <numFmt numFmtId="173" formatCode="0.000%"/>
    <numFmt numFmtId="174" formatCode="_ * #,##0_ ;_ * \-#,##0_ ;_ * &quot;-&quot;_ ;_ @_ "/>
    <numFmt numFmtId="175" formatCode="_ * #,##0.00_ ;_ * \-#,##0.00_ ;_ * &quot;-&quot;??_ ;_ @_ "/>
    <numFmt numFmtId="176" formatCode="_ &quot;\&quot;* #,##0.00_ ;_ &quot;\&quot;* &quot;\&quot;&quot;\&quot;&quot;\&quot;&quot;\&quot;&quot;\&quot;&quot;\&quot;&quot;\&quot;&quot;\&quot;&quot;\&quot;\-#,##0.00_ ;_ &quot;\&quot;* &quot;-&quot;??_ ;_ @_ "/>
    <numFmt numFmtId="177" formatCode="0.000"/>
    <numFmt numFmtId="178" formatCode="_-* #,##0\ _D_M_-;\-* #,##0\ _D_M_-;_-* &quot;-&quot;\ _D_M_-;_-@_-"/>
    <numFmt numFmtId="179" formatCode="_-* #,##0.00\ _D_M_-;\-* #,##0.00\ _D_M_-;_-* &quot;-&quot;??\ _D_M_-;_-@_-"/>
    <numFmt numFmtId="180" formatCode="&quot;Fr.&quot;\ #,##0.00;&quot;Fr.&quot;\ \-#,##0.00"/>
    <numFmt numFmtId="181" formatCode="#,##0\ &quot;$&quot;_);[Red]\(#,##0\ &quot;$&quot;\)"/>
    <numFmt numFmtId="182" formatCode="&quot;$&quot;###,0&quot;.&quot;00_);[Red]\(&quot;$&quot;###,0&quot;.&quot;00\)"/>
    <numFmt numFmtId="183" formatCode="_ * #,##0_)_£_ ;_ * \(#,##0\)_£_ ;_ * &quot;-&quot;_)_£_ ;_ @_ "/>
    <numFmt numFmtId="184" formatCode="0.00000000000E+00;\?"/>
    <numFmt numFmtId="185" formatCode="&quot;Fr.&quot;\ #,##0;&quot;Fr.&quot;\ \-#,##0"/>
    <numFmt numFmtId="186" formatCode="_(* #,##0.0_);_(* \(#,##0.0\);_(* &quot;-&quot;??_);_(@_)"/>
    <numFmt numFmtId="187" formatCode="_-* #,##0\ &quot;DM&quot;_-;\-* #,##0\ &quot;DM&quot;_-;_-* &quot;-&quot;\ &quot;DM&quot;_-;_-@_-"/>
    <numFmt numFmtId="188" formatCode="_-* #,##0.00\ &quot;DM&quot;_-;\-* #,##0.00\ &quot;DM&quot;_-;_-* &quot;-&quot;??\ &quot;DM&quot;_-;_-@_-"/>
    <numFmt numFmtId="189" formatCode="&quot;￥&quot;#,##0;&quot;￥&quot;\-#,##0"/>
    <numFmt numFmtId="190" formatCode="00.000"/>
    <numFmt numFmtId="191" formatCode="_-&quot;$&quot;* #,##0_-;\-&quot;$&quot;* #,##0_-;_-&quot;$&quot;* &quot;-&quot;_-;_-@_-"/>
    <numFmt numFmtId="192" formatCode="_-&quot;$&quot;* #,##0.00_-;\-&quot;$&quot;* #,##0.00_-;_-&quot;$&quot;* &quot;-&quot;??_-;_-@_-"/>
    <numFmt numFmtId="193" formatCode="0_);\(0\)"/>
    <numFmt numFmtId="194" formatCode="_(* #,##0_);_(* \(#,##0\);_(* &quot;-&quot;??_);_(@_)"/>
    <numFmt numFmtId="195" formatCode="#,##0.00;[Red]#,##0.00"/>
    <numFmt numFmtId="196" formatCode="#,##0.000"/>
    <numFmt numFmtId="197" formatCode="&quot;SFr.&quot;\ #,##0.00"/>
    <numFmt numFmtId="198" formatCode="_-* #,##0.00_-;\-* #,##0.00_-;_-* &quot;-&quot;_-;_-@_-"/>
  </numFmts>
  <fonts count="98">
    <font>
      <sz val="10"/>
      <name val="Arial"/>
    </font>
    <font>
      <sz val="10"/>
      <name val="Arial"/>
      <family val="2"/>
      <charset val="163"/>
    </font>
    <font>
      <sz val="12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2"/>
      <name val="????"/>
      <family val="1"/>
      <charset val="136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sz val="11"/>
      <name val="µ¸¿ò"/>
      <charset val="129"/>
    </font>
    <font>
      <sz val="12"/>
      <name val="µ¸¿òÃ¼"/>
      <family val="3"/>
      <charset val="129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2"/>
      <name val="VNI-Times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4"/>
      <name val=".VnTime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b/>
      <sz val="11"/>
      <name val="Helv"/>
    </font>
    <font>
      <sz val="12"/>
      <name val="Arial"/>
      <family val="2"/>
    </font>
    <font>
      <sz val="11"/>
      <color indexed="60"/>
      <name val="Calibri"/>
      <family val="2"/>
    </font>
    <font>
      <sz val="13"/>
      <name val=".VnTime"/>
      <family val="2"/>
    </font>
    <font>
      <sz val="11"/>
      <name val="–¾’©"/>
      <family val="1"/>
      <charset val="128"/>
    </font>
    <font>
      <sz val="10"/>
      <name val="Times New Roman"/>
      <family val="1"/>
    </font>
    <font>
      <b/>
      <sz val="11"/>
      <color indexed="63"/>
      <name val="Calibri"/>
      <family val="2"/>
    </font>
    <font>
      <sz val="11"/>
      <color indexed="32"/>
      <name val="VNI-Times"/>
    </font>
    <font>
      <sz val="10"/>
      <name val=".VnArial"/>
      <family val="2"/>
    </font>
    <font>
      <b/>
      <sz val="18"/>
      <color indexed="56"/>
      <name val="Cambria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0"/>
      <name val="Times New Roman"/>
      <family val="1"/>
      <charset val="163"/>
    </font>
    <font>
      <sz val="12"/>
      <name val=".VnTime"/>
      <family val="2"/>
    </font>
    <font>
      <sz val="10"/>
      <color indexed="10"/>
      <name val="Times New Roman"/>
      <family val="1"/>
      <charset val="163"/>
    </font>
    <font>
      <i/>
      <sz val="10"/>
      <color indexed="10"/>
      <name val="Times New Roman"/>
      <family val="1"/>
      <charset val="163"/>
    </font>
    <font>
      <b/>
      <sz val="10"/>
      <color indexed="10"/>
      <name val="Times New Roman"/>
      <family val="1"/>
      <charset val="163"/>
    </font>
    <font>
      <sz val="13"/>
      <name val="Times New Roman"/>
      <family val="1"/>
    </font>
    <font>
      <sz val="11"/>
      <name val="VNI-Times"/>
    </font>
    <font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sz val="13"/>
      <name val="VNI-Times"/>
    </font>
    <font>
      <sz val="10"/>
      <name val="VNI-Times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2"/>
      <color indexed="10"/>
      <name val="Times New Roman"/>
      <family val="1"/>
    </font>
    <font>
      <sz val="10"/>
      <name val="Arial"/>
      <family val="2"/>
      <charset val="163"/>
    </font>
    <font>
      <sz val="12"/>
      <color indexed="10"/>
      <name val="Times New Roman"/>
      <family val="1"/>
    </font>
    <font>
      <sz val="12"/>
      <name val="Arial"/>
      <family val="2"/>
      <charset val="163"/>
    </font>
    <font>
      <i/>
      <sz val="12"/>
      <name val="Arial"/>
      <family val="2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b/>
      <sz val="9.5"/>
      <name val="Times New Roman"/>
      <family val="1"/>
    </font>
    <font>
      <b/>
      <sz val="11"/>
      <name val="Times New Roman"/>
      <family val="1"/>
    </font>
    <font>
      <sz val="9.5"/>
      <name val="Times New Roman"/>
      <family val="1"/>
      <charset val="163"/>
    </font>
    <font>
      <sz val="11"/>
      <name val="Times New Roman"/>
      <family val="1"/>
      <charset val="163"/>
    </font>
    <font>
      <i/>
      <sz val="9.5"/>
      <name val="Times New Roman"/>
      <family val="1"/>
      <charset val="163"/>
    </font>
    <font>
      <sz val="11"/>
      <name val="Times New Roman"/>
      <family val="1"/>
    </font>
    <font>
      <i/>
      <sz val="11"/>
      <name val="Times New Roman"/>
      <family val="1"/>
      <charset val="163"/>
    </font>
    <font>
      <b/>
      <sz val="9.5"/>
      <name val="Times New Roman"/>
      <family val="1"/>
      <charset val="163"/>
    </font>
    <font>
      <b/>
      <sz val="11"/>
      <name val="Times New Roman"/>
      <family val="1"/>
      <charset val="163"/>
    </font>
    <font>
      <sz val="8"/>
      <name val="Arial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35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7" fillId="2" borderId="0"/>
    <xf numFmtId="9" fontId="8" fillId="0" borderId="0" applyFont="0" applyFill="0" applyBorder="0" applyAlignment="0" applyProtection="0"/>
    <xf numFmtId="0" fontId="9" fillId="2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2" borderId="0"/>
    <xf numFmtId="0" fontId="12" fillId="0" borderId="0">
      <alignment wrapText="1"/>
    </xf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3" fillId="0" borderId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17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7" fillId="4" borderId="0" applyNumberFormat="0" applyBorder="0" applyAlignment="0" applyProtection="0"/>
    <xf numFmtId="0" fontId="78" fillId="0" borderId="0"/>
    <xf numFmtId="0" fontId="16" fillId="0" borderId="0"/>
    <xf numFmtId="0" fontId="18" fillId="0" borderId="0"/>
    <xf numFmtId="0" fontId="16" fillId="0" borderId="0"/>
    <xf numFmtId="0" fontId="19" fillId="0" borderId="0"/>
    <xf numFmtId="0" fontId="20" fillId="21" borderId="1" applyNumberFormat="0" applyAlignment="0" applyProtection="0"/>
    <xf numFmtId="0" fontId="2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22" fillId="22" borderId="2" applyNumberFormat="0" applyAlignment="0" applyProtection="0"/>
    <xf numFmtId="177" fontId="2" fillId="0" borderId="3"/>
    <xf numFmtId="0" fontId="3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3" fontId="2" fillId="0" borderId="0" applyFont="0" applyBorder="0" applyAlignment="0"/>
    <xf numFmtId="0" fontId="24" fillId="0" borderId="0" applyNumberFormat="0" applyFill="0" applyBorder="0" applyAlignment="0" applyProtection="0"/>
    <xf numFmtId="3" fontId="2" fillId="0" borderId="0" applyFont="0" applyBorder="0" applyAlignment="0"/>
    <xf numFmtId="2" fontId="3" fillId="0" borderId="0" applyFont="0" applyFill="0" applyBorder="0" applyAlignment="0" applyProtection="0"/>
    <xf numFmtId="0" fontId="25" fillId="5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0">
      <alignment horizontal="left"/>
    </xf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180" fontId="31" fillId="0" borderId="0">
      <protection locked="0"/>
    </xf>
    <xf numFmtId="180" fontId="31" fillId="0" borderId="0">
      <protection locked="0"/>
    </xf>
    <xf numFmtId="0" fontId="32" fillId="8" borderId="1" applyNumberFormat="0" applyAlignment="0" applyProtection="0"/>
    <xf numFmtId="10" fontId="26" fillId="23" borderId="7" applyNumberFormat="0" applyBorder="0" applyAlignment="0" applyProtection="0"/>
    <xf numFmtId="0" fontId="33" fillId="0" borderId="8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5" fillId="0" borderId="9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6" fillId="0" borderId="0" applyNumberFormat="0" applyFont="0" applyFill="0" applyAlignment="0"/>
    <xf numFmtId="0" fontId="37" fillId="24" borderId="0" applyNumberFormat="0" applyBorder="0" applyAlignment="0" applyProtection="0"/>
    <xf numFmtId="183" fontId="38" fillId="0" borderId="0"/>
    <xf numFmtId="0" fontId="3" fillId="0" borderId="0"/>
    <xf numFmtId="0" fontId="68" fillId="0" borderId="0"/>
    <xf numFmtId="0" fontId="73" fillId="0" borderId="0"/>
    <xf numFmtId="0" fontId="77" fillId="0" borderId="0"/>
    <xf numFmtId="0" fontId="76" fillId="0" borderId="0"/>
    <xf numFmtId="0" fontId="10" fillId="25" borderId="10" applyNumberFormat="0" applyFont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40" fillId="0" borderId="0"/>
    <xf numFmtId="0" fontId="41" fillId="21" borderId="11" applyNumberFormat="0" applyAlignment="0" applyProtection="0"/>
    <xf numFmtId="1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/>
    <xf numFmtId="0" fontId="35" fillId="0" borderId="0"/>
    <xf numFmtId="184" fontId="43" fillId="0" borderId="12">
      <alignment horizontal="right" vertical="center"/>
    </xf>
    <xf numFmtId="0" fontId="44" fillId="0" borderId="0" applyNumberFormat="0" applyFill="0" applyBorder="0" applyAlignment="0" applyProtection="0"/>
    <xf numFmtId="0" fontId="3" fillId="0" borderId="13" applyNumberFormat="0" applyFont="0" applyFill="0" applyAlignment="0" applyProtection="0"/>
    <xf numFmtId="185" fontId="43" fillId="0" borderId="12">
      <alignment horizontal="center"/>
    </xf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3" fillId="0" borderId="0"/>
    <xf numFmtId="177" fontId="43" fillId="0" borderId="7"/>
    <xf numFmtId="166" fontId="13" fillId="0" borderId="14">
      <alignment horizontal="left" vertical="top"/>
    </xf>
    <xf numFmtId="0" fontId="47" fillId="0" borderId="14">
      <alignment horizontal="left" vertical="center"/>
    </xf>
    <xf numFmtId="0" fontId="45" fillId="26" borderId="7">
      <alignment horizontal="left" vertical="center"/>
    </xf>
    <xf numFmtId="166" fontId="46" fillId="0" borderId="15">
      <alignment horizontal="left" vertical="top"/>
    </xf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>
      <alignment vertical="center"/>
    </xf>
    <xf numFmtId="40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89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/>
    <xf numFmtId="0" fontId="36" fillId="0" borderId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81" fontId="56" fillId="0" borderId="0" applyFont="0" applyFill="0" applyBorder="0" applyAlignment="0" applyProtection="0"/>
    <xf numFmtId="192" fontId="52" fillId="0" borderId="0" applyFont="0" applyFill="0" applyBorder="0" applyAlignment="0" applyProtection="0"/>
  </cellStyleXfs>
  <cellXfs count="332">
    <xf numFmtId="0" fontId="0" fillId="0" borderId="0" xfId="0"/>
    <xf numFmtId="0" fontId="58" fillId="0" borderId="0" xfId="0" applyFont="1" applyFill="1"/>
    <xf numFmtId="0" fontId="59" fillId="0" borderId="7" xfId="0" applyFont="1" applyFill="1" applyBorder="1" applyAlignment="1">
      <alignment horizontal="center" vertical="center" wrapText="1"/>
    </xf>
    <xf numFmtId="167" fontId="58" fillId="0" borderId="7" xfId="0" applyNumberFormat="1" applyFont="1" applyFill="1" applyBorder="1" applyAlignment="1"/>
    <xf numFmtId="0" fontId="62" fillId="0" borderId="0" xfId="0" applyFont="1" applyFill="1"/>
    <xf numFmtId="2" fontId="65" fillId="0" borderId="7" xfId="0" applyNumberFormat="1" applyFont="1" applyFill="1" applyBorder="1" applyAlignment="1">
      <alignment horizontal="center" wrapText="1"/>
    </xf>
    <xf numFmtId="0" fontId="65" fillId="0" borderId="0" xfId="0" applyFont="1" applyFill="1"/>
    <xf numFmtId="0" fontId="64" fillId="0" borderId="0" xfId="0" applyFont="1"/>
    <xf numFmtId="0" fontId="64" fillId="27" borderId="0" xfId="0" applyFont="1" applyFill="1"/>
    <xf numFmtId="193" fontId="64" fillId="28" borderId="7" xfId="0" applyNumberFormat="1" applyFont="1" applyFill="1" applyBorder="1" applyAlignment="1">
      <alignment horizontal="center" wrapText="1"/>
    </xf>
    <xf numFmtId="2" fontId="62" fillId="27" borderId="7" xfId="0" applyNumberFormat="1" applyFont="1" applyFill="1" applyBorder="1"/>
    <xf numFmtId="0" fontId="64" fillId="29" borderId="7" xfId="0" applyFont="1" applyFill="1" applyBorder="1" applyAlignment="1">
      <alignment horizontal="left" wrapText="1"/>
    </xf>
    <xf numFmtId="2" fontId="64" fillId="29" borderId="7" xfId="0" applyNumberFormat="1" applyFont="1" applyFill="1" applyBorder="1" applyAlignment="1">
      <alignment horizontal="justify" wrapText="1"/>
    </xf>
    <xf numFmtId="2" fontId="64" fillId="29" borderId="7" xfId="0" applyNumberFormat="1" applyFont="1" applyFill="1" applyBorder="1" applyAlignment="1">
      <alignment horizontal="center" wrapText="1"/>
    </xf>
    <xf numFmtId="2" fontId="64" fillId="29" borderId="7" xfId="0" applyNumberFormat="1" applyFont="1" applyFill="1" applyBorder="1"/>
    <xf numFmtId="2" fontId="64" fillId="30" borderId="7" xfId="0" applyNumberFormat="1" applyFont="1" applyFill="1" applyBorder="1"/>
    <xf numFmtId="0" fontId="64" fillId="29" borderId="0" xfId="0" applyFont="1" applyFill="1"/>
    <xf numFmtId="0" fontId="62" fillId="0" borderId="7" xfId="0" applyFont="1" applyFill="1" applyBorder="1" applyAlignment="1">
      <alignment horizontal="left" wrapText="1"/>
    </xf>
    <xf numFmtId="2" fontId="62" fillId="0" borderId="7" xfId="0" applyNumberFormat="1" applyFont="1" applyFill="1" applyBorder="1" applyAlignment="1">
      <alignment horizontal="justify" wrapText="1"/>
    </xf>
    <xf numFmtId="2" fontId="62" fillId="0" borderId="7" xfId="0" applyNumberFormat="1" applyFont="1" applyFill="1" applyBorder="1" applyAlignment="1">
      <alignment horizontal="center" wrapText="1"/>
    </xf>
    <xf numFmtId="2" fontId="62" fillId="0" borderId="7" xfId="0" applyNumberFormat="1" applyFont="1" applyBorder="1"/>
    <xf numFmtId="0" fontId="62" fillId="0" borderId="0" xfId="0" applyFont="1"/>
    <xf numFmtId="0" fontId="67" fillId="0" borderId="7" xfId="0" applyFont="1" applyFill="1" applyBorder="1" applyAlignment="1">
      <alignment horizontal="left" wrapText="1"/>
    </xf>
    <xf numFmtId="2" fontId="67" fillId="0" borderId="7" xfId="0" applyNumberFormat="1" applyFont="1" applyFill="1" applyBorder="1" applyAlignment="1">
      <alignment horizontal="justify" wrapText="1"/>
    </xf>
    <xf numFmtId="2" fontId="67" fillId="0" borderId="7" xfId="0" applyNumberFormat="1" applyFont="1" applyFill="1" applyBorder="1" applyAlignment="1">
      <alignment horizontal="center" wrapText="1"/>
    </xf>
    <xf numFmtId="0" fontId="62" fillId="29" borderId="0" xfId="0" applyFont="1" applyFill="1"/>
    <xf numFmtId="0" fontId="62" fillId="0" borderId="7" xfId="0" applyFont="1" applyFill="1" applyBorder="1" applyAlignment="1">
      <alignment horizontal="center" wrapText="1"/>
    </xf>
    <xf numFmtId="2" fontId="62" fillId="29" borderId="7" xfId="0" applyNumberFormat="1" applyFont="1" applyFill="1" applyBorder="1" applyAlignment="1">
      <alignment horizontal="justify" wrapText="1"/>
    </xf>
    <xf numFmtId="0" fontId="62" fillId="29" borderId="7" xfId="0" applyFont="1" applyFill="1" applyBorder="1" applyAlignment="1">
      <alignment horizontal="center" wrapText="1"/>
    </xf>
    <xf numFmtId="0" fontId="64" fillId="29" borderId="7" xfId="0" applyFont="1" applyFill="1" applyBorder="1" applyAlignment="1">
      <alignment horizontal="center" wrapText="1"/>
    </xf>
    <xf numFmtId="0" fontId="64" fillId="0" borderId="7" xfId="0" applyFont="1" applyBorder="1"/>
    <xf numFmtId="2" fontId="64" fillId="0" borderId="7" xfId="0" applyNumberFormat="1" applyFont="1" applyFill="1" applyBorder="1" applyAlignment="1">
      <alignment horizontal="justify" wrapText="1"/>
    </xf>
    <xf numFmtId="0" fontId="64" fillId="0" borderId="7" xfId="0" applyFont="1" applyBorder="1" applyAlignment="1">
      <alignment horizontal="center"/>
    </xf>
    <xf numFmtId="0" fontId="62" fillId="0" borderId="0" xfId="0" applyFont="1" applyAlignment="1">
      <alignment horizontal="center"/>
    </xf>
    <xf numFmtId="0" fontId="62" fillId="27" borderId="0" xfId="0" applyFont="1" applyFill="1"/>
    <xf numFmtId="0" fontId="62" fillId="27" borderId="7" xfId="0" applyFont="1" applyFill="1" applyBorder="1" applyAlignment="1">
      <alignment horizontal="left" wrapText="1"/>
    </xf>
    <xf numFmtId="2" fontId="62" fillId="27" borderId="7" xfId="0" applyNumberFormat="1" applyFont="1" applyFill="1" applyBorder="1" applyAlignment="1">
      <alignment horizontal="justify" wrapText="1"/>
    </xf>
    <xf numFmtId="2" fontId="62" fillId="27" borderId="7" xfId="0" applyNumberFormat="1" applyFont="1" applyFill="1" applyBorder="1" applyAlignment="1">
      <alignment horizontal="center" wrapText="1"/>
    </xf>
    <xf numFmtId="2" fontId="64" fillId="27" borderId="7" xfId="0" applyNumberFormat="1" applyFont="1" applyFill="1" applyBorder="1"/>
    <xf numFmtId="0" fontId="64" fillId="28" borderId="7" xfId="0" applyFont="1" applyFill="1" applyBorder="1"/>
    <xf numFmtId="2" fontId="64" fillId="28" borderId="7" xfId="0" applyNumberFormat="1" applyFont="1" applyFill="1" applyBorder="1" applyAlignment="1">
      <alignment horizontal="justify" wrapText="1"/>
    </xf>
    <xf numFmtId="0" fontId="64" fillId="28" borderId="7" xfId="0" applyFont="1" applyFill="1" applyBorder="1" applyAlignment="1">
      <alignment horizontal="center"/>
    </xf>
    <xf numFmtId="0" fontId="64" fillId="28" borderId="0" xfId="0" applyFont="1" applyFill="1"/>
    <xf numFmtId="0" fontId="69" fillId="0" borderId="7" xfId="0" applyFont="1" applyFill="1" applyBorder="1" applyAlignment="1">
      <alignment horizontal="left" wrapText="1"/>
    </xf>
    <xf numFmtId="167" fontId="70" fillId="0" borderId="7" xfId="0" applyNumberFormat="1" applyFont="1" applyFill="1" applyBorder="1" applyAlignment="1">
      <alignment horizontal="left" vertical="center"/>
    </xf>
    <xf numFmtId="0" fontId="70" fillId="0" borderId="7" xfId="0" applyFont="1" applyFill="1" applyBorder="1" applyAlignment="1">
      <alignment horizontal="center" wrapText="1"/>
    </xf>
    <xf numFmtId="2" fontId="71" fillId="30" borderId="7" xfId="0" applyNumberFormat="1" applyFont="1" applyFill="1" applyBorder="1"/>
    <xf numFmtId="2" fontId="70" fillId="0" borderId="7" xfId="0" applyNumberFormat="1" applyFont="1" applyBorder="1"/>
    <xf numFmtId="0" fontId="70" fillId="0" borderId="0" xfId="0" applyFont="1"/>
    <xf numFmtId="167" fontId="70" fillId="0" borderId="7" xfId="0" applyNumberFormat="1" applyFont="1" applyFill="1" applyBorder="1" applyAlignment="1">
      <alignment horizontal="left" vertical="center" wrapText="1"/>
    </xf>
    <xf numFmtId="2" fontId="64" fillId="29" borderId="0" xfId="0" applyNumberFormat="1" applyFont="1" applyFill="1"/>
    <xf numFmtId="2" fontId="62" fillId="0" borderId="0" xfId="0" applyNumberFormat="1" applyFont="1"/>
    <xf numFmtId="2" fontId="62" fillId="0" borderId="7" xfId="0" applyNumberFormat="1" applyFont="1" applyBorder="1" applyAlignment="1"/>
    <xf numFmtId="2" fontId="62" fillId="29" borderId="7" xfId="0" applyNumberFormat="1" applyFont="1" applyFill="1" applyBorder="1"/>
    <xf numFmtId="2" fontId="62" fillId="29" borderId="0" xfId="0" applyNumberFormat="1" applyFont="1" applyFill="1"/>
    <xf numFmtId="2" fontId="70" fillId="27" borderId="7" xfId="0" applyNumberFormat="1" applyFont="1" applyFill="1" applyBorder="1"/>
    <xf numFmtId="2" fontId="70" fillId="0" borderId="0" xfId="0" applyNumberFormat="1" applyFont="1"/>
    <xf numFmtId="2" fontId="62" fillId="27" borderId="0" xfId="0" applyNumberFormat="1" applyFont="1" applyFill="1"/>
    <xf numFmtId="2" fontId="64" fillId="28" borderId="7" xfId="0" applyNumberFormat="1" applyFont="1" applyFill="1" applyBorder="1"/>
    <xf numFmtId="2" fontId="64" fillId="28" borderId="0" xfId="0" applyNumberFormat="1" applyFont="1" applyFill="1"/>
    <xf numFmtId="2" fontId="64" fillId="0" borderId="7" xfId="0" applyNumberFormat="1" applyFont="1" applyBorder="1"/>
    <xf numFmtId="2" fontId="64" fillId="0" borderId="0" xfId="0" applyNumberFormat="1" applyFont="1"/>
    <xf numFmtId="2" fontId="40" fillId="29" borderId="7" xfId="0" applyNumberFormat="1" applyFont="1" applyFill="1" applyBorder="1"/>
    <xf numFmtId="2" fontId="64" fillId="28" borderId="7" xfId="0" applyNumberFormat="1" applyFont="1" applyFill="1" applyBorder="1" applyAlignment="1">
      <alignment horizontal="right"/>
    </xf>
    <xf numFmtId="2" fontId="64" fillId="28" borderId="7" xfId="0" applyNumberFormat="1" applyFont="1" applyFill="1" applyBorder="1" applyAlignment="1">
      <alignment horizontal="center"/>
    </xf>
    <xf numFmtId="2" fontId="64" fillId="27" borderId="7" xfId="0" applyNumberFormat="1" applyFont="1" applyFill="1" applyBorder="1" applyAlignment="1">
      <alignment horizontal="center"/>
    </xf>
    <xf numFmtId="0" fontId="64" fillId="27" borderId="7" xfId="0" applyFont="1" applyFill="1" applyBorder="1" applyAlignment="1">
      <alignment horizontal="center"/>
    </xf>
    <xf numFmtId="0" fontId="64" fillId="28" borderId="0" xfId="0" applyFont="1" applyFill="1" applyAlignment="1">
      <alignment horizontal="center"/>
    </xf>
    <xf numFmtId="0" fontId="64" fillId="0" borderId="15" xfId="0" applyFont="1" applyBorder="1" applyAlignment="1">
      <alignment horizontal="center" vertical="center" wrapText="1"/>
    </xf>
    <xf numFmtId="0" fontId="64" fillId="0" borderId="7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2" fontId="62" fillId="0" borderId="7" xfId="0" applyNumberFormat="1" applyFont="1" applyFill="1" applyBorder="1"/>
    <xf numFmtId="2" fontId="64" fillId="0" borderId="7" xfId="0" applyNumberFormat="1" applyFont="1" applyFill="1" applyBorder="1"/>
    <xf numFmtId="0" fontId="64" fillId="31" borderId="7" xfId="0" applyFont="1" applyFill="1" applyBorder="1" applyAlignment="1">
      <alignment horizontal="left" wrapText="1"/>
    </xf>
    <xf numFmtId="2" fontId="64" fillId="31" borderId="7" xfId="0" applyNumberFormat="1" applyFont="1" applyFill="1" applyBorder="1" applyAlignment="1">
      <alignment horizontal="justify" wrapText="1"/>
    </xf>
    <xf numFmtId="0" fontId="64" fillId="31" borderId="7" xfId="0" applyFont="1" applyFill="1" applyBorder="1" applyAlignment="1">
      <alignment horizontal="center" wrapText="1"/>
    </xf>
    <xf numFmtId="2" fontId="62" fillId="31" borderId="0" xfId="0" applyNumberFormat="1" applyFont="1" applyFill="1"/>
    <xf numFmtId="0" fontId="62" fillId="31" borderId="0" xfId="0" applyFont="1" applyFill="1"/>
    <xf numFmtId="0" fontId="62" fillId="31" borderId="7" xfId="0" applyFont="1" applyFill="1" applyBorder="1" applyAlignment="1">
      <alignment horizontal="left" wrapText="1"/>
    </xf>
    <xf numFmtId="2" fontId="62" fillId="31" borderId="7" xfId="0" applyNumberFormat="1" applyFont="1" applyFill="1" applyBorder="1" applyAlignment="1">
      <alignment horizontal="justify" wrapText="1"/>
    </xf>
    <xf numFmtId="0" fontId="62" fillId="31" borderId="7" xfId="0" applyFont="1" applyFill="1" applyBorder="1" applyAlignment="1">
      <alignment horizontal="center" wrapText="1"/>
    </xf>
    <xf numFmtId="2" fontId="64" fillId="31" borderId="7" xfId="0" applyNumberFormat="1" applyFont="1" applyFill="1" applyBorder="1" applyAlignment="1">
      <alignment horizontal="center" wrapText="1"/>
    </xf>
    <xf numFmtId="2" fontId="64" fillId="31" borderId="0" xfId="0" applyNumberFormat="1" applyFont="1" applyFill="1"/>
    <xf numFmtId="0" fontId="64" fillId="31" borderId="0" xfId="0" applyFont="1" applyFill="1"/>
    <xf numFmtId="167" fontId="58" fillId="30" borderId="7" xfId="0" applyNumberFormat="1" applyFont="1" applyFill="1" applyBorder="1" applyAlignment="1"/>
    <xf numFmtId="167" fontId="58" fillId="31" borderId="7" xfId="0" applyNumberFormat="1" applyFont="1" applyFill="1" applyBorder="1" applyAlignment="1"/>
    <xf numFmtId="167" fontId="58" fillId="28" borderId="7" xfId="0" applyNumberFormat="1" applyFont="1" applyFill="1" applyBorder="1" applyAlignment="1"/>
    <xf numFmtId="2" fontId="64" fillId="28" borderId="0" xfId="0" applyNumberFormat="1" applyFont="1" applyFill="1" applyAlignment="1">
      <alignment horizontal="center"/>
    </xf>
    <xf numFmtId="2" fontId="40" fillId="0" borderId="7" xfId="0" applyNumberFormat="1" applyFont="1" applyFill="1" applyBorder="1"/>
    <xf numFmtId="0" fontId="58" fillId="0" borderId="0" xfId="0" applyFont="1" applyFill="1" applyAlignment="1">
      <alignment horizontal="center"/>
    </xf>
    <xf numFmtId="0" fontId="64" fillId="0" borderId="0" xfId="0" applyFont="1" applyFill="1"/>
    <xf numFmtId="0" fontId="64" fillId="0" borderId="7" xfId="0" applyFont="1" applyFill="1" applyBorder="1"/>
    <xf numFmtId="0" fontId="64" fillId="0" borderId="0" xfId="0" applyFont="1" applyFill="1" applyAlignment="1">
      <alignment horizontal="center" vertical="center" wrapText="1"/>
    </xf>
    <xf numFmtId="0" fontId="67" fillId="0" borderId="0" xfId="0" applyFont="1" applyFill="1"/>
    <xf numFmtId="0" fontId="62" fillId="0" borderId="7" xfId="0" applyFont="1" applyFill="1" applyBorder="1"/>
    <xf numFmtId="0" fontId="63" fillId="0" borderId="7" xfId="0" applyFont="1" applyFill="1" applyBorder="1" applyAlignment="1">
      <alignment horizontal="left" wrapText="1"/>
    </xf>
    <xf numFmtId="2" fontId="63" fillId="0" borderId="7" xfId="0" applyNumberFormat="1" applyFont="1" applyFill="1" applyBorder="1" applyAlignment="1">
      <alignment horizontal="justify" wrapText="1"/>
    </xf>
    <xf numFmtId="2" fontId="63" fillId="0" borderId="7" xfId="0" applyNumberFormat="1" applyFont="1" applyFill="1" applyBorder="1" applyAlignment="1">
      <alignment horizontal="center" wrapText="1"/>
    </xf>
    <xf numFmtId="0" fontId="65" fillId="0" borderId="7" xfId="0" applyFont="1" applyFill="1" applyBorder="1" applyAlignment="1">
      <alignment horizontal="left" wrapText="1"/>
    </xf>
    <xf numFmtId="2" fontId="65" fillId="0" borderId="7" xfId="0" applyNumberFormat="1" applyFont="1" applyFill="1" applyBorder="1" applyAlignment="1">
      <alignment horizontal="justify" wrapText="1"/>
    </xf>
    <xf numFmtId="0" fontId="66" fillId="0" borderId="7" xfId="0" applyFont="1" applyFill="1" applyBorder="1" applyAlignment="1">
      <alignment horizontal="left" wrapText="1"/>
    </xf>
    <xf numFmtId="2" fontId="66" fillId="0" borderId="7" xfId="0" applyNumberFormat="1" applyFont="1" applyFill="1" applyBorder="1" applyAlignment="1">
      <alignment horizontal="justify" wrapText="1"/>
    </xf>
    <xf numFmtId="2" fontId="66" fillId="0" borderId="7" xfId="0" applyNumberFormat="1" applyFont="1" applyFill="1" applyBorder="1" applyAlignment="1">
      <alignment horizontal="center" wrapText="1"/>
    </xf>
    <xf numFmtId="0" fontId="67" fillId="0" borderId="7" xfId="0" applyFont="1" applyFill="1" applyBorder="1"/>
    <xf numFmtId="0" fontId="65" fillId="0" borderId="7" xfId="0" applyFont="1" applyFill="1" applyBorder="1" applyAlignment="1">
      <alignment horizontal="center" wrapText="1"/>
    </xf>
    <xf numFmtId="2" fontId="65" fillId="0" borderId="7" xfId="0" applyNumberFormat="1" applyFont="1" applyFill="1" applyBorder="1" applyAlignment="1">
      <alignment horizontal="left" wrapText="1"/>
    </xf>
    <xf numFmtId="0" fontId="64" fillId="0" borderId="7" xfId="0" applyFont="1" applyFill="1" applyBorder="1" applyAlignment="1">
      <alignment horizontal="center" vertical="center" wrapText="1"/>
    </xf>
    <xf numFmtId="194" fontId="58" fillId="0" borderId="7" xfId="98" applyNumberFormat="1" applyFont="1" applyFill="1" applyBorder="1" applyAlignment="1">
      <alignment horizontal="left" vertical="center" wrapText="1"/>
    </xf>
    <xf numFmtId="0" fontId="58" fillId="0" borderId="7" xfId="102" applyFont="1" applyFill="1" applyBorder="1" applyAlignment="1">
      <alignment horizontal="left" vertical="center" wrapText="1"/>
    </xf>
    <xf numFmtId="0" fontId="58" fillId="0" borderId="7" xfId="0" applyFont="1" applyFill="1" applyBorder="1" applyAlignment="1">
      <alignment vertical="center" wrapText="1"/>
    </xf>
    <xf numFmtId="197" fontId="58" fillId="0" borderId="7" xfId="101" applyNumberFormat="1" applyFont="1" applyFill="1" applyBorder="1" applyAlignment="1">
      <alignment horizontal="left" vertical="center" wrapText="1"/>
    </xf>
    <xf numFmtId="0" fontId="58" fillId="0" borderId="7" xfId="100" applyFont="1" applyFill="1" applyBorder="1" applyAlignment="1">
      <alignment horizontal="left" vertical="center" wrapText="1"/>
    </xf>
    <xf numFmtId="49" fontId="59" fillId="0" borderId="7" xfId="0" applyNumberFormat="1" applyFont="1" applyFill="1" applyBorder="1" applyAlignment="1">
      <alignment horizontal="center" vertical="center" wrapText="1"/>
    </xf>
    <xf numFmtId="0" fontId="59" fillId="0" borderId="0" xfId="0" applyFont="1" applyFill="1" applyAlignment="1">
      <alignment vertical="center" wrapText="1"/>
    </xf>
    <xf numFmtId="0" fontId="59" fillId="0" borderId="0" xfId="0" applyFont="1" applyFill="1" applyAlignment="1">
      <alignment horizontal="center" vertical="center" wrapText="1"/>
    </xf>
    <xf numFmtId="49" fontId="59" fillId="0" borderId="7" xfId="0" applyNumberFormat="1" applyFont="1" applyFill="1" applyBorder="1" applyAlignment="1">
      <alignment vertical="center" wrapText="1"/>
    </xf>
    <xf numFmtId="196" fontId="59" fillId="0" borderId="7" xfId="0" applyNumberFormat="1" applyFont="1" applyFill="1" applyBorder="1" applyAlignment="1">
      <alignment horizontal="right" vertical="center" wrapText="1"/>
    </xf>
    <xf numFmtId="4" fontId="59" fillId="0" borderId="7" xfId="0" applyNumberFormat="1" applyFont="1" applyFill="1" applyBorder="1" applyAlignment="1">
      <alignment horizontal="right" vertical="center" wrapText="1"/>
    </xf>
    <xf numFmtId="49" fontId="58" fillId="0" borderId="7" xfId="0" applyNumberFormat="1" applyFont="1" applyFill="1" applyBorder="1" applyAlignment="1">
      <alignment horizontal="right" vertical="center" wrapText="1"/>
    </xf>
    <xf numFmtId="4" fontId="58" fillId="0" borderId="7" xfId="0" applyNumberFormat="1" applyFont="1" applyFill="1" applyBorder="1" applyAlignment="1">
      <alignment vertical="center" wrapText="1"/>
    </xf>
    <xf numFmtId="0" fontId="58" fillId="0" borderId="7" xfId="0" applyFont="1" applyFill="1" applyBorder="1" applyAlignment="1">
      <alignment horizontal="center" vertical="center" wrapText="1"/>
    </xf>
    <xf numFmtId="194" fontId="58" fillId="0" borderId="7" xfId="98" applyNumberFormat="1" applyFont="1" applyFill="1" applyBorder="1" applyAlignment="1">
      <alignment horizontal="center" vertical="center" wrapText="1"/>
    </xf>
    <xf numFmtId="2" fontId="59" fillId="0" borderId="7" xfId="0" applyNumberFormat="1" applyFont="1" applyFill="1" applyBorder="1" applyAlignment="1">
      <alignment horizontal="center" vertical="center" wrapText="1"/>
    </xf>
    <xf numFmtId="4" fontId="59" fillId="0" borderId="7" xfId="0" applyNumberFormat="1" applyFont="1" applyFill="1" applyBorder="1"/>
    <xf numFmtId="0" fontId="58" fillId="0" borderId="7" xfId="0" applyFont="1" applyFill="1" applyBorder="1"/>
    <xf numFmtId="0" fontId="59" fillId="0" borderId="7" xfId="0" applyFont="1" applyFill="1" applyBorder="1"/>
    <xf numFmtId="0" fontId="59" fillId="0" borderId="0" xfId="0" applyFont="1" applyFill="1"/>
    <xf numFmtId="0" fontId="58" fillId="0" borderId="7" xfId="0" applyFont="1" applyFill="1" applyBorder="1" applyAlignment="1">
      <alignment horizontal="center"/>
    </xf>
    <xf numFmtId="0" fontId="59" fillId="0" borderId="7" xfId="0" applyFont="1" applyFill="1" applyBorder="1" applyAlignment="1">
      <alignment horizontal="center"/>
    </xf>
    <xf numFmtId="0" fontId="58" fillId="0" borderId="7" xfId="100" applyFont="1" applyFill="1" applyBorder="1" applyAlignment="1">
      <alignment horizontal="center" vertical="center" wrapText="1"/>
    </xf>
    <xf numFmtId="195" fontId="58" fillId="0" borderId="7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79" fillId="0" borderId="0" xfId="0" applyFont="1" applyFill="1"/>
    <xf numFmtId="4" fontId="0" fillId="0" borderId="0" xfId="0" applyNumberFormat="1" applyFill="1"/>
    <xf numFmtId="4" fontId="79" fillId="0" borderId="0" xfId="0" applyNumberFormat="1" applyFont="1" applyFill="1"/>
    <xf numFmtId="0" fontId="80" fillId="0" borderId="7" xfId="0" applyFont="1" applyFill="1" applyBorder="1" applyAlignment="1">
      <alignment vertical="center" wrapText="1"/>
    </xf>
    <xf numFmtId="0" fontId="80" fillId="0" borderId="7" xfId="0" applyFont="1" applyFill="1" applyBorder="1" applyAlignment="1">
      <alignment horizontal="center" vertical="center" wrapText="1"/>
    </xf>
    <xf numFmtId="195" fontId="80" fillId="0" borderId="7" xfId="0" applyNumberFormat="1" applyFont="1" applyFill="1" applyBorder="1" applyAlignment="1">
      <alignment horizontal="right" vertical="center" wrapText="1"/>
    </xf>
    <xf numFmtId="0" fontId="80" fillId="0" borderId="7" xfId="100" applyFont="1" applyFill="1" applyBorder="1" applyAlignment="1">
      <alignment horizontal="center" vertical="center" wrapText="1"/>
    </xf>
    <xf numFmtId="0" fontId="80" fillId="0" borderId="7" xfId="100" applyFont="1" applyFill="1" applyBorder="1" applyAlignment="1">
      <alignment horizontal="left" vertical="center" wrapText="1"/>
    </xf>
    <xf numFmtId="49" fontId="82" fillId="0" borderId="7" xfId="0" applyNumberFormat="1" applyFont="1" applyFill="1" applyBorder="1" applyAlignment="1">
      <alignment horizontal="right" vertical="center" wrapText="1"/>
    </xf>
    <xf numFmtId="0" fontId="82" fillId="0" borderId="7" xfId="0" applyFont="1" applyFill="1" applyBorder="1"/>
    <xf numFmtId="0" fontId="82" fillId="0" borderId="7" xfId="0" applyFont="1" applyFill="1" applyBorder="1" applyAlignment="1">
      <alignment horizontal="center"/>
    </xf>
    <xf numFmtId="0" fontId="63" fillId="23" borderId="7" xfId="0" applyFont="1" applyFill="1" applyBorder="1" applyAlignment="1">
      <alignment horizontal="center" vertical="center" wrapText="1"/>
    </xf>
    <xf numFmtId="2" fontId="58" fillId="0" borderId="0" xfId="0" applyNumberFormat="1" applyFont="1" applyFill="1" applyAlignment="1">
      <alignment vertical="center"/>
    </xf>
    <xf numFmtId="4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4" fontId="58" fillId="23" borderId="0" xfId="0" applyNumberFormat="1" applyFont="1" applyFill="1"/>
    <xf numFmtId="0" fontId="58" fillId="23" borderId="0" xfId="0" applyFont="1" applyFill="1"/>
    <xf numFmtId="0" fontId="59" fillId="23" borderId="0" xfId="0" applyFont="1" applyFill="1" applyBorder="1" applyAlignment="1">
      <alignment horizontal="center" vertical="center" wrapText="1"/>
    </xf>
    <xf numFmtId="0" fontId="59" fillId="23" borderId="0" xfId="0" applyFont="1" applyFill="1" applyBorder="1" applyAlignment="1">
      <alignment horizontal="center" vertical="center"/>
    </xf>
    <xf numFmtId="4" fontId="59" fillId="23" borderId="0" xfId="0" applyNumberFormat="1" applyFont="1" applyFill="1" applyBorder="1" applyAlignment="1">
      <alignment horizontal="center" vertical="center"/>
    </xf>
    <xf numFmtId="0" fontId="58" fillId="23" borderId="0" xfId="0" applyFont="1" applyFill="1" applyAlignment="1">
      <alignment horizontal="justify"/>
    </xf>
    <xf numFmtId="193" fontId="63" fillId="23" borderId="7" xfId="0" applyNumberFormat="1" applyFont="1" applyFill="1" applyBorder="1" applyAlignment="1">
      <alignment horizontal="center" vertical="center" wrapText="1"/>
    </xf>
    <xf numFmtId="49" fontId="59" fillId="23" borderId="12" xfId="0" applyNumberFormat="1" applyFont="1" applyFill="1" applyBorder="1" applyAlignment="1">
      <alignment vertical="center" wrapText="1"/>
    </xf>
    <xf numFmtId="4" fontId="59" fillId="23" borderId="5" xfId="0" applyNumberFormat="1" applyFont="1" applyFill="1" applyBorder="1" applyAlignment="1">
      <alignment vertical="center" wrapText="1"/>
    </xf>
    <xf numFmtId="49" fontId="59" fillId="23" borderId="5" xfId="0" applyNumberFormat="1" applyFont="1" applyFill="1" applyBorder="1" applyAlignment="1">
      <alignment vertical="center" wrapText="1"/>
    </xf>
    <xf numFmtId="49" fontId="59" fillId="23" borderId="16" xfId="0" applyNumberFormat="1" applyFont="1" applyFill="1" applyBorder="1" applyAlignment="1">
      <alignment vertical="center" wrapText="1"/>
    </xf>
    <xf numFmtId="0" fontId="59" fillId="23" borderId="7" xfId="0" applyFont="1" applyFill="1" applyBorder="1" applyAlignment="1">
      <alignment horizontal="center" vertical="center" wrapText="1"/>
    </xf>
    <xf numFmtId="2" fontId="59" fillId="23" borderId="7" xfId="0" applyNumberFormat="1" applyFont="1" applyFill="1" applyBorder="1" applyAlignment="1">
      <alignment horizontal="justify" vertical="center" wrapText="1"/>
    </xf>
    <xf numFmtId="4" fontId="59" fillId="23" borderId="7" xfId="0" applyNumberFormat="1" applyFont="1" applyFill="1" applyBorder="1" applyAlignment="1">
      <alignment vertical="center" wrapText="1"/>
    </xf>
    <xf numFmtId="0" fontId="58" fillId="23" borderId="7" xfId="0" applyFont="1" applyFill="1" applyBorder="1"/>
    <xf numFmtId="3" fontId="58" fillId="23" borderId="7" xfId="0" applyNumberFormat="1" applyFont="1" applyFill="1" applyBorder="1"/>
    <xf numFmtId="193" fontId="66" fillId="23" borderId="7" xfId="0" applyNumberFormat="1" applyFont="1" applyFill="1" applyBorder="1" applyAlignment="1">
      <alignment horizontal="center" vertical="center" wrapText="1"/>
    </xf>
    <xf numFmtId="1" fontId="58" fillId="23" borderId="7" xfId="0" applyNumberFormat="1" applyFont="1" applyFill="1" applyBorder="1" applyAlignment="1">
      <alignment horizontal="center" vertical="center"/>
    </xf>
    <xf numFmtId="0" fontId="58" fillId="23" borderId="7" xfId="0" applyFont="1" applyFill="1" applyBorder="1" applyAlignment="1">
      <alignment horizontal="left" vertical="center" wrapText="1"/>
    </xf>
    <xf numFmtId="4" fontId="58" fillId="23" borderId="7" xfId="0" applyNumberFormat="1" applyFont="1" applyFill="1" applyBorder="1" applyAlignment="1">
      <alignment horizontal="right" vertical="center"/>
    </xf>
    <xf numFmtId="0" fontId="58" fillId="23" borderId="7" xfId="0" applyFont="1" applyFill="1" applyBorder="1" applyAlignment="1">
      <alignment horizontal="center" vertical="center" wrapText="1"/>
    </xf>
    <xf numFmtId="3" fontId="58" fillId="23" borderId="7" xfId="0" applyNumberFormat="1" applyFont="1" applyFill="1" applyBorder="1" applyAlignment="1">
      <alignment horizontal="center" vertical="center" wrapText="1"/>
    </xf>
    <xf numFmtId="4" fontId="59" fillId="23" borderId="7" xfId="0" applyNumberFormat="1" applyFont="1" applyFill="1" applyBorder="1"/>
    <xf numFmtId="1" fontId="58" fillId="23" borderId="7" xfId="0" applyNumberFormat="1" applyFont="1" applyFill="1" applyBorder="1"/>
    <xf numFmtId="3" fontId="59" fillId="23" borderId="7" xfId="0" applyNumberFormat="1" applyFont="1" applyFill="1" applyBorder="1"/>
    <xf numFmtId="0" fontId="58" fillId="23" borderId="7" xfId="102" applyFont="1" applyFill="1" applyBorder="1" applyAlignment="1">
      <alignment horizontal="left" vertical="center" wrapText="1"/>
    </xf>
    <xf numFmtId="4" fontId="65" fillId="23" borderId="7" xfId="0" applyNumberFormat="1" applyFont="1" applyFill="1" applyBorder="1" applyAlignment="1">
      <alignment horizontal="right" vertical="center"/>
    </xf>
    <xf numFmtId="0" fontId="65" fillId="23" borderId="7" xfId="0" applyFont="1" applyFill="1" applyBorder="1" applyAlignment="1">
      <alignment horizontal="center" vertical="center" wrapText="1"/>
    </xf>
    <xf numFmtId="49" fontId="58" fillId="23" borderId="7" xfId="102" applyNumberFormat="1" applyFont="1" applyFill="1" applyBorder="1" applyAlignment="1">
      <alignment horizontal="left" vertical="center" wrapText="1"/>
    </xf>
    <xf numFmtId="194" fontId="65" fillId="23" borderId="7" xfId="98" applyNumberFormat="1" applyFont="1" applyFill="1" applyBorder="1" applyAlignment="1">
      <alignment horizontal="left" vertical="center" wrapText="1"/>
    </xf>
    <xf numFmtId="0" fontId="65" fillId="23" borderId="0" xfId="0" applyFont="1" applyFill="1"/>
    <xf numFmtId="2" fontId="58" fillId="23" borderId="7" xfId="0" applyNumberFormat="1" applyFont="1" applyFill="1" applyBorder="1" applyAlignment="1">
      <alignment horizontal="justify" vertical="center" wrapText="1"/>
    </xf>
    <xf numFmtId="3" fontId="65" fillId="23" borderId="7" xfId="0" applyNumberFormat="1" applyFont="1" applyFill="1" applyBorder="1" applyAlignment="1">
      <alignment horizontal="center" vertical="center"/>
    </xf>
    <xf numFmtId="4" fontId="58" fillId="23" borderId="7" xfId="0" applyNumberFormat="1" applyFont="1" applyFill="1" applyBorder="1" applyAlignment="1">
      <alignment horizontal="right" vertical="center" wrapText="1"/>
    </xf>
    <xf numFmtId="0" fontId="58" fillId="23" borderId="7" xfId="100" applyFont="1" applyFill="1" applyBorder="1" applyAlignment="1">
      <alignment horizontal="center" vertical="center" wrapText="1"/>
    </xf>
    <xf numFmtId="2" fontId="58" fillId="23" borderId="7" xfId="0" applyNumberFormat="1" applyFont="1" applyFill="1" applyBorder="1" applyAlignment="1">
      <alignment horizontal="center" vertical="center" wrapText="1"/>
    </xf>
    <xf numFmtId="4" fontId="59" fillId="23" borderId="7" xfId="0" applyNumberFormat="1" applyFont="1" applyFill="1" applyBorder="1" applyAlignment="1">
      <alignment horizontal="right" vertical="center" wrapText="1"/>
    </xf>
    <xf numFmtId="4" fontId="58" fillId="23" borderId="7" xfId="0" applyNumberFormat="1" applyFont="1" applyFill="1" applyBorder="1" applyAlignment="1">
      <alignment vertical="center" wrapText="1"/>
    </xf>
    <xf numFmtId="3" fontId="58" fillId="23" borderId="7" xfId="0" applyNumberFormat="1" applyFont="1" applyFill="1" applyBorder="1" applyAlignment="1">
      <alignment vertical="center" wrapText="1"/>
    </xf>
    <xf numFmtId="0" fontId="58" fillId="23" borderId="7" xfId="55" applyFont="1" applyFill="1" applyBorder="1" applyAlignment="1">
      <alignment horizontal="center" vertical="center" wrapText="1"/>
    </xf>
    <xf numFmtId="49" fontId="74" fillId="23" borderId="7" xfId="101" applyNumberFormat="1" applyFont="1" applyFill="1" applyBorder="1" applyAlignment="1">
      <alignment horizontal="left" vertical="center" wrapText="1"/>
    </xf>
    <xf numFmtId="197" fontId="72" fillId="23" borderId="7" xfId="101" applyNumberFormat="1" applyFont="1" applyFill="1" applyBorder="1" applyAlignment="1">
      <alignment horizontal="left" vertical="center" wrapText="1"/>
    </xf>
    <xf numFmtId="0" fontId="74" fillId="23" borderId="7" xfId="55" applyFont="1" applyFill="1" applyBorder="1" applyAlignment="1">
      <alignment vertical="center" wrapText="1"/>
    </xf>
    <xf numFmtId="49" fontId="58" fillId="23" borderId="7" xfId="101" applyNumberFormat="1" applyFont="1" applyFill="1" applyBorder="1" applyAlignment="1">
      <alignment horizontal="left" vertical="center" wrapText="1"/>
    </xf>
    <xf numFmtId="0" fontId="58" fillId="23" borderId="7" xfId="0" applyFont="1" applyFill="1" applyBorder="1" applyAlignment="1">
      <alignment vertical="center" wrapText="1"/>
    </xf>
    <xf numFmtId="4" fontId="59" fillId="23" borderId="7" xfId="0" applyNumberFormat="1" applyFont="1" applyFill="1" applyBorder="1" applyAlignment="1">
      <alignment horizontal="center" vertical="center"/>
    </xf>
    <xf numFmtId="0" fontId="58" fillId="23" borderId="7" xfId="55" applyFont="1" applyFill="1" applyBorder="1" applyAlignment="1">
      <alignment vertical="center" wrapText="1"/>
    </xf>
    <xf numFmtId="0" fontId="59" fillId="23" borderId="7" xfId="0" applyFont="1" applyFill="1" applyBorder="1" applyAlignment="1">
      <alignment horizontal="center" vertical="center"/>
    </xf>
    <xf numFmtId="0" fontId="58" fillId="23" borderId="7" xfId="0" applyFont="1" applyFill="1" applyBorder="1" applyAlignment="1">
      <alignment horizontal="center" vertical="center"/>
    </xf>
    <xf numFmtId="1" fontId="59" fillId="23" borderId="7" xfId="0" applyNumberFormat="1" applyFont="1" applyFill="1" applyBorder="1" applyAlignment="1">
      <alignment horizontal="center" vertical="center" wrapText="1"/>
    </xf>
    <xf numFmtId="4" fontId="59" fillId="23" borderId="7" xfId="62" applyNumberFormat="1" applyFont="1" applyFill="1" applyBorder="1" applyAlignment="1">
      <alignment horizontal="right" vertical="center" wrapText="1"/>
    </xf>
    <xf numFmtId="0" fontId="58" fillId="23" borderId="7" xfId="100" applyFont="1" applyFill="1" applyBorder="1" applyAlignment="1">
      <alignment horizontal="left" vertical="center" wrapText="1"/>
    </xf>
    <xf numFmtId="4" fontId="59" fillId="23" borderId="7" xfId="0" applyNumberFormat="1" applyFont="1" applyFill="1" applyBorder="1" applyAlignment="1">
      <alignment vertical="center"/>
    </xf>
    <xf numFmtId="3" fontId="59" fillId="23" borderId="7" xfId="0" applyNumberFormat="1" applyFont="1" applyFill="1" applyBorder="1" applyAlignment="1">
      <alignment vertical="center"/>
    </xf>
    <xf numFmtId="0" fontId="72" fillId="23" borderId="7" xfId="0" applyFont="1" applyFill="1" applyBorder="1" applyAlignment="1">
      <alignment vertical="center" wrapText="1"/>
    </xf>
    <xf numFmtId="4" fontId="58" fillId="23" borderId="7" xfId="62" applyNumberFormat="1" applyFont="1" applyFill="1" applyBorder="1" applyAlignment="1">
      <alignment horizontal="right" vertical="center" wrapText="1"/>
    </xf>
    <xf numFmtId="0" fontId="59" fillId="23" borderId="7" xfId="0" applyNumberFormat="1" applyFont="1" applyFill="1" applyBorder="1" applyAlignment="1">
      <alignment horizontal="center" vertical="center"/>
    </xf>
    <xf numFmtId="4" fontId="59" fillId="23" borderId="7" xfId="62" applyNumberFormat="1" applyFont="1" applyFill="1" applyBorder="1" applyAlignment="1">
      <alignment horizontal="right" vertical="center"/>
    </xf>
    <xf numFmtId="3" fontId="58" fillId="23" borderId="7" xfId="0" applyNumberFormat="1" applyFont="1" applyFill="1" applyBorder="1" applyAlignment="1">
      <alignment horizontal="center" vertical="center"/>
    </xf>
    <xf numFmtId="4" fontId="58" fillId="23" borderId="7" xfId="62" applyNumberFormat="1" applyFont="1" applyFill="1" applyBorder="1" applyAlignment="1">
      <alignment horizontal="right" vertical="center"/>
    </xf>
    <xf numFmtId="0" fontId="59" fillId="23" borderId="7" xfId="0" applyFont="1" applyFill="1" applyBorder="1" applyAlignment="1">
      <alignment horizontal="center"/>
    </xf>
    <xf numFmtId="0" fontId="59" fillId="23" borderId="12" xfId="0" applyFont="1" applyFill="1" applyBorder="1" applyAlignment="1">
      <alignment vertical="center" wrapText="1"/>
    </xf>
    <xf numFmtId="0" fontId="59" fillId="23" borderId="5" xfId="0" applyFont="1" applyFill="1" applyBorder="1" applyAlignment="1">
      <alignment vertical="center" wrapText="1"/>
    </xf>
    <xf numFmtId="0" fontId="81" fillId="23" borderId="0" xfId="0" applyFont="1" applyFill="1"/>
    <xf numFmtId="197" fontId="58" fillId="23" borderId="7" xfId="101" applyNumberFormat="1" applyFont="1" applyFill="1" applyBorder="1" applyAlignment="1">
      <alignment horizontal="left" vertical="center" wrapText="1"/>
    </xf>
    <xf numFmtId="197" fontId="58" fillId="23" borderId="16" xfId="101" applyNumberFormat="1" applyFont="1" applyFill="1" applyBorder="1" applyAlignment="1">
      <alignment horizontal="left" vertical="center" wrapText="1"/>
    </xf>
    <xf numFmtId="193" fontId="63" fillId="0" borderId="7" xfId="0" applyNumberFormat="1" applyFont="1" applyFill="1" applyBorder="1" applyAlignment="1">
      <alignment horizontal="center" wrapText="1"/>
    </xf>
    <xf numFmtId="167" fontId="66" fillId="0" borderId="7" xfId="0" applyNumberFormat="1" applyFont="1" applyFill="1" applyBorder="1" applyAlignment="1">
      <alignment horizontal="left" vertical="center"/>
    </xf>
    <xf numFmtId="0" fontId="66" fillId="0" borderId="7" xfId="0" applyFont="1" applyFill="1" applyBorder="1" applyAlignment="1">
      <alignment horizontal="center" wrapText="1"/>
    </xf>
    <xf numFmtId="167" fontId="66" fillId="0" borderId="7" xfId="0" applyNumberFormat="1" applyFont="1" applyFill="1" applyBorder="1" applyAlignment="1">
      <alignment horizontal="left" vertical="center" wrapText="1"/>
    </xf>
    <xf numFmtId="0" fontId="63" fillId="0" borderId="7" xfId="0" applyFont="1" applyFill="1" applyBorder="1" applyAlignment="1">
      <alignment horizontal="center" wrapText="1"/>
    </xf>
    <xf numFmtId="0" fontId="65" fillId="0" borderId="0" xfId="0" applyFont="1" applyFill="1" applyBorder="1"/>
    <xf numFmtId="0" fontId="66" fillId="0" borderId="0" xfId="0" applyFont="1" applyFill="1"/>
    <xf numFmtId="0" fontId="63" fillId="0" borderId="0" xfId="0" applyFont="1" applyFill="1"/>
    <xf numFmtId="193" fontId="59" fillId="0" borderId="7" xfId="0" applyNumberFormat="1" applyFont="1" applyFill="1" applyBorder="1" applyAlignment="1">
      <alignment horizontal="center" wrapText="1"/>
    </xf>
    <xf numFmtId="2" fontId="59" fillId="0" borderId="7" xfId="0" applyNumberFormat="1" applyFont="1" applyFill="1" applyBorder="1" applyAlignment="1">
      <alignment horizontal="justify" wrapText="1"/>
    </xf>
    <xf numFmtId="2" fontId="59" fillId="0" borderId="7" xfId="0" applyNumberFormat="1" applyFont="1" applyFill="1" applyBorder="1" applyAlignment="1">
      <alignment horizontal="center" wrapText="1"/>
    </xf>
    <xf numFmtId="0" fontId="58" fillId="0" borderId="7" xfId="0" applyFont="1" applyFill="1" applyBorder="1" applyAlignment="1">
      <alignment horizontal="center" wrapText="1"/>
    </xf>
    <xf numFmtId="2" fontId="58" fillId="0" borderId="7" xfId="0" applyNumberFormat="1" applyFont="1" applyFill="1" applyBorder="1" applyAlignment="1">
      <alignment horizontal="justify" wrapText="1"/>
    </xf>
    <xf numFmtId="2" fontId="58" fillId="0" borderId="7" xfId="0" applyNumberFormat="1" applyFont="1" applyFill="1" applyBorder="1" applyAlignment="1">
      <alignment horizontal="center" wrapText="1"/>
    </xf>
    <xf numFmtId="0" fontId="60" fillId="0" borderId="7" xfId="0" applyFont="1" applyFill="1" applyBorder="1" applyAlignment="1">
      <alignment horizont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/>
    </xf>
    <xf numFmtId="167" fontId="59" fillId="0" borderId="7" xfId="62" applyNumberFormat="1" applyFont="1" applyFill="1" applyBorder="1" applyAlignment="1">
      <alignment horizontal="right" wrapText="1"/>
    </xf>
    <xf numFmtId="167" fontId="59" fillId="0" borderId="7" xfId="0" applyNumberFormat="1" applyFont="1" applyFill="1" applyBorder="1" applyAlignment="1">
      <alignment horizontal="right" wrapText="1"/>
    </xf>
    <xf numFmtId="0" fontId="59" fillId="0" borderId="7" xfId="0" applyFont="1" applyFill="1" applyBorder="1" applyAlignment="1">
      <alignment horizontal="left" wrapText="1"/>
    </xf>
    <xf numFmtId="0" fontId="58" fillId="0" borderId="7" xfId="0" applyFont="1" applyFill="1" applyBorder="1" applyAlignment="1">
      <alignment horizontal="left" wrapText="1"/>
    </xf>
    <xf numFmtId="167" fontId="65" fillId="0" borderId="7" xfId="62" applyNumberFormat="1" applyFont="1" applyFill="1" applyBorder="1" applyAlignment="1">
      <alignment horizontal="right" wrapText="1"/>
    </xf>
    <xf numFmtId="0" fontId="60" fillId="0" borderId="7" xfId="0" applyFont="1" applyFill="1" applyBorder="1" applyAlignment="1">
      <alignment horizontal="left" wrapText="1"/>
    </xf>
    <xf numFmtId="167" fontId="66" fillId="0" borderId="7" xfId="62" applyNumberFormat="1" applyFont="1" applyFill="1" applyBorder="1" applyAlignment="1">
      <alignment horizontal="right" wrapText="1"/>
    </xf>
    <xf numFmtId="0" fontId="63" fillId="0" borderId="7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/>
    <xf numFmtId="0" fontId="66" fillId="0" borderId="0" xfId="0" applyFont="1" applyFill="1" applyAlignment="1">
      <alignment wrapText="1"/>
    </xf>
    <xf numFmtId="167" fontId="58" fillId="0" borderId="7" xfId="62" applyNumberFormat="1" applyFont="1" applyFill="1" applyBorder="1" applyAlignment="1">
      <alignment horizontal="right" wrapText="1"/>
    </xf>
    <xf numFmtId="167" fontId="60" fillId="0" borderId="7" xfId="62" applyNumberFormat="1" applyFont="1" applyFill="1" applyBorder="1" applyAlignment="1">
      <alignment horizontal="right" wrapText="1"/>
    </xf>
    <xf numFmtId="167" fontId="66" fillId="0" borderId="7" xfId="62" quotePrefix="1" applyNumberFormat="1" applyFont="1" applyFill="1" applyBorder="1" applyAlignment="1">
      <alignment horizontal="right" wrapText="1"/>
    </xf>
    <xf numFmtId="167" fontId="65" fillId="0" borderId="7" xfId="62" quotePrefix="1" applyNumberFormat="1" applyFont="1" applyFill="1" applyBorder="1" applyAlignment="1">
      <alignment horizontal="right" wrapText="1"/>
    </xf>
    <xf numFmtId="167" fontId="65" fillId="0" borderId="7" xfId="64" quotePrefix="1" applyNumberFormat="1" applyFont="1" applyFill="1" applyBorder="1" applyAlignment="1">
      <alignment horizontal="right" wrapText="1"/>
    </xf>
    <xf numFmtId="0" fontId="65" fillId="23" borderId="0" xfId="99" applyFont="1" applyFill="1" applyAlignment="1">
      <alignment vertical="center"/>
    </xf>
    <xf numFmtId="0" fontId="86" fillId="0" borderId="0" xfId="99" applyFont="1" applyFill="1" applyAlignment="1">
      <alignment vertical="center"/>
    </xf>
    <xf numFmtId="0" fontId="85" fillId="0" borderId="7" xfId="0" applyFont="1" applyFill="1" applyBorder="1" applyAlignment="1">
      <alignment horizontal="center" vertical="center" wrapText="1"/>
    </xf>
    <xf numFmtId="193" fontId="86" fillId="0" borderId="7" xfId="0" applyNumberFormat="1" applyFont="1" applyFill="1" applyBorder="1" applyAlignment="1">
      <alignment horizontal="center" vertical="center" wrapText="1"/>
    </xf>
    <xf numFmtId="193" fontId="86" fillId="0" borderId="7" xfId="0" applyNumberFormat="1" applyFont="1" applyFill="1" applyBorder="1" applyAlignment="1">
      <alignment horizontal="center" vertical="center"/>
    </xf>
    <xf numFmtId="2" fontId="86" fillId="0" borderId="7" xfId="0" applyNumberFormat="1" applyFont="1" applyFill="1" applyBorder="1" applyAlignment="1">
      <alignment horizontal="justify" wrapText="1"/>
    </xf>
    <xf numFmtId="0" fontId="86" fillId="0" borderId="7" xfId="0" applyFont="1" applyFill="1" applyBorder="1" applyAlignment="1">
      <alignment horizontal="center" wrapText="1"/>
    </xf>
    <xf numFmtId="0" fontId="86" fillId="0" borderId="0" xfId="99" applyFont="1" applyFill="1" applyAlignment="1">
      <alignment vertical="center" wrapText="1"/>
    </xf>
    <xf numFmtId="2" fontId="87" fillId="0" borderId="7" xfId="0" applyNumberFormat="1" applyFont="1" applyFill="1" applyBorder="1" applyAlignment="1">
      <alignment horizontal="justify" wrapText="1"/>
    </xf>
    <xf numFmtId="0" fontId="87" fillId="0" borderId="7" xfId="0" applyFont="1" applyFill="1" applyBorder="1" applyAlignment="1">
      <alignment horizontal="center" wrapText="1"/>
    </xf>
    <xf numFmtId="0" fontId="87" fillId="0" borderId="0" xfId="99" applyFont="1" applyFill="1" applyAlignment="1">
      <alignment vertical="center" wrapText="1"/>
    </xf>
    <xf numFmtId="2" fontId="86" fillId="0" borderId="7" xfId="0" applyNumberFormat="1" applyFont="1" applyFill="1" applyBorder="1" applyAlignment="1">
      <alignment horizontal="center" wrapText="1"/>
    </xf>
    <xf numFmtId="0" fontId="65" fillId="0" borderId="0" xfId="99" applyFont="1" applyFill="1" applyAlignment="1">
      <alignment horizontal="left" vertical="center"/>
    </xf>
    <xf numFmtId="0" fontId="65" fillId="0" borderId="0" xfId="99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83" fillId="0" borderId="0" xfId="0" applyFont="1" applyFill="1" applyAlignment="1">
      <alignment vertical="center"/>
    </xf>
    <xf numFmtId="193" fontId="40" fillId="0" borderId="7" xfId="0" applyNumberFormat="1" applyFont="1" applyFill="1" applyBorder="1" applyAlignment="1">
      <alignment horizontal="center" vertical="center"/>
    </xf>
    <xf numFmtId="167" fontId="88" fillId="0" borderId="7" xfId="62" applyNumberFormat="1" applyFont="1" applyFill="1" applyBorder="1" applyAlignment="1">
      <alignment horizontal="right" wrapText="1"/>
    </xf>
    <xf numFmtId="167" fontId="90" fillId="0" borderId="7" xfId="62" applyNumberFormat="1" applyFont="1" applyFill="1" applyBorder="1" applyAlignment="1">
      <alignment horizontal="right" wrapText="1"/>
    </xf>
    <xf numFmtId="167" fontId="92" fillId="0" borderId="7" xfId="62" applyNumberFormat="1" applyFont="1" applyFill="1" applyBorder="1" applyAlignment="1">
      <alignment horizontal="right" wrapText="1"/>
    </xf>
    <xf numFmtId="167" fontId="95" fillId="0" borderId="7" xfId="62" applyNumberFormat="1" applyFont="1" applyFill="1" applyBorder="1" applyAlignment="1">
      <alignment horizontal="right" wrapText="1"/>
    </xf>
    <xf numFmtId="0" fontId="36" fillId="0" borderId="0" xfId="0" applyFont="1" applyFill="1" applyAlignment="1">
      <alignment vertical="center" wrapText="1"/>
    </xf>
    <xf numFmtId="0" fontId="83" fillId="0" borderId="0" xfId="0" applyFont="1" applyFill="1" applyAlignment="1">
      <alignment wrapText="1"/>
    </xf>
    <xf numFmtId="193" fontId="58" fillId="0" borderId="7" xfId="0" applyNumberFormat="1" applyFont="1" applyFill="1" applyBorder="1" applyAlignment="1">
      <alignment horizontal="center" vertical="center" wrapText="1"/>
    </xf>
    <xf numFmtId="0" fontId="84" fillId="0" borderId="0" xfId="0" applyFont="1" applyFill="1" applyAlignment="1">
      <alignment wrapText="1"/>
    </xf>
    <xf numFmtId="0" fontId="66" fillId="0" borderId="0" xfId="0" applyFont="1" applyAlignment="1">
      <alignment wrapText="1"/>
    </xf>
    <xf numFmtId="193" fontId="91" fillId="0" borderId="7" xfId="0" applyNumberFormat="1" applyFont="1" applyFill="1" applyBorder="1" applyAlignment="1">
      <alignment horizontal="center" vertical="center"/>
    </xf>
    <xf numFmtId="0" fontId="91" fillId="0" borderId="0" xfId="0" applyFont="1" applyFill="1"/>
    <xf numFmtId="165" fontId="86" fillId="0" borderId="7" xfId="99" applyNumberFormat="1" applyFont="1" applyFill="1" applyBorder="1" applyAlignment="1">
      <alignment vertical="center" wrapText="1"/>
    </xf>
    <xf numFmtId="165" fontId="63" fillId="0" borderId="7" xfId="99" applyNumberFormat="1" applyFont="1" applyFill="1" applyBorder="1" applyAlignment="1">
      <alignment vertical="center"/>
    </xf>
    <xf numFmtId="0" fontId="63" fillId="0" borderId="0" xfId="99" applyFont="1" applyFill="1" applyAlignment="1">
      <alignment vertical="center" wrapText="1"/>
    </xf>
    <xf numFmtId="0" fontId="63" fillId="0" borderId="7" xfId="99" applyFont="1" applyFill="1" applyBorder="1" applyAlignment="1">
      <alignment horizontal="center" wrapText="1"/>
    </xf>
    <xf numFmtId="49" fontId="86" fillId="0" borderId="7" xfId="0" applyNumberFormat="1" applyFont="1" applyFill="1" applyBorder="1" applyAlignment="1">
      <alignment horizontal="center"/>
    </xf>
    <xf numFmtId="49" fontId="87" fillId="0" borderId="7" xfId="0" applyNumberFormat="1" applyFont="1" applyFill="1" applyBorder="1" applyAlignment="1">
      <alignment horizontal="center"/>
    </xf>
    <xf numFmtId="167" fontId="63" fillId="0" borderId="7" xfId="0" applyNumberFormat="1" applyFont="1" applyFill="1" applyBorder="1" applyAlignment="1">
      <alignment horizontal="right" wrapText="1"/>
    </xf>
    <xf numFmtId="167" fontId="65" fillId="0" borderId="7" xfId="0" applyNumberFormat="1" applyFont="1" applyFill="1" applyBorder="1"/>
    <xf numFmtId="167" fontId="65" fillId="0" borderId="7" xfId="0" applyNumberFormat="1" applyFont="1" applyFill="1" applyBorder="1" applyAlignment="1">
      <alignment horizontal="right" wrapText="1"/>
    </xf>
    <xf numFmtId="167" fontId="66" fillId="0" borderId="7" xfId="0" applyNumberFormat="1" applyFont="1" applyFill="1" applyBorder="1"/>
    <xf numFmtId="167" fontId="66" fillId="0" borderId="7" xfId="0" applyNumberFormat="1" applyFont="1" applyBorder="1"/>
    <xf numFmtId="167" fontId="65" fillId="0" borderId="7" xfId="0" applyNumberFormat="1" applyFont="1" applyBorder="1"/>
    <xf numFmtId="198" fontId="89" fillId="0" borderId="7" xfId="62" applyNumberFormat="1" applyFont="1" applyFill="1" applyBorder="1" applyAlignment="1">
      <alignment horizontal="right" wrapText="1"/>
    </xf>
    <xf numFmtId="198" fontId="91" fillId="0" borderId="7" xfId="0" applyNumberFormat="1" applyFont="1" applyFill="1" applyBorder="1" applyAlignment="1">
      <alignment horizontal="right" wrapText="1"/>
    </xf>
    <xf numFmtId="198" fontId="93" fillId="0" borderId="7" xfId="0" applyNumberFormat="1" applyFont="1" applyFill="1" applyBorder="1" applyAlignment="1">
      <alignment horizontal="right" wrapText="1"/>
    </xf>
    <xf numFmtId="198" fontId="94" fillId="0" borderId="7" xfId="0" applyNumberFormat="1" applyFont="1" applyFill="1" applyBorder="1" applyAlignment="1">
      <alignment horizontal="right" wrapText="1"/>
    </xf>
    <xf numFmtId="198" fontId="96" fillId="0" borderId="7" xfId="0" applyNumberFormat="1" applyFont="1" applyFill="1" applyBorder="1" applyAlignment="1">
      <alignment horizontal="right" wrapText="1"/>
    </xf>
    <xf numFmtId="0" fontId="66" fillId="0" borderId="7" xfId="0" applyFont="1" applyFill="1" applyBorder="1" applyAlignment="1">
      <alignment horizontal="center" vertical="center" wrapText="1"/>
    </xf>
    <xf numFmtId="193" fontId="91" fillId="0" borderId="7" xfId="0" applyNumberFormat="1" applyFont="1" applyFill="1" applyBorder="1" applyAlignment="1">
      <alignment horizontal="center" vertical="center" wrapText="1"/>
    </xf>
    <xf numFmtId="193" fontId="40" fillId="0" borderId="7" xfId="0" applyNumberFormat="1" applyFont="1" applyFill="1" applyBorder="1" applyAlignment="1">
      <alignment horizontal="center" vertical="center" wrapText="1"/>
    </xf>
    <xf numFmtId="2" fontId="58" fillId="0" borderId="7" xfId="0" applyNumberFormat="1" applyFont="1" applyFill="1" applyBorder="1" applyAlignment="1">
      <alignment horizontal="justify"/>
    </xf>
    <xf numFmtId="0" fontId="64" fillId="0" borderId="0" xfId="0" applyFont="1" applyAlignment="1">
      <alignment horizontal="center"/>
    </xf>
    <xf numFmtId="0" fontId="64" fillId="0" borderId="7" xfId="0" applyFont="1" applyBorder="1" applyAlignment="1">
      <alignment horizontal="center" vertical="center" wrapText="1"/>
    </xf>
    <xf numFmtId="0" fontId="63" fillId="0" borderId="0" xfId="0" applyFont="1" applyFill="1" applyAlignment="1">
      <alignment horizontal="left"/>
    </xf>
    <xf numFmtId="0" fontId="75" fillId="0" borderId="0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right"/>
    </xf>
    <xf numFmtId="0" fontId="63" fillId="0" borderId="7" xfId="0" applyFont="1" applyFill="1" applyBorder="1" applyAlignment="1">
      <alignment horizontal="center" vertical="center" wrapText="1"/>
    </xf>
    <xf numFmtId="0" fontId="64" fillId="0" borderId="7" xfId="0" applyFont="1" applyFill="1" applyBorder="1" applyAlignment="1">
      <alignment horizontal="center" vertical="center" wrapText="1"/>
    </xf>
    <xf numFmtId="0" fontId="59" fillId="23" borderId="0" xfId="0" applyFont="1" applyFill="1" applyAlignment="1">
      <alignment horizontal="left" vertical="center"/>
    </xf>
    <xf numFmtId="0" fontId="59" fillId="23" borderId="0" xfId="0" applyFont="1" applyFill="1" applyBorder="1" applyAlignment="1">
      <alignment horizontal="center" vertical="center" wrapText="1"/>
    </xf>
    <xf numFmtId="2" fontId="59" fillId="23" borderId="15" xfId="0" applyNumberFormat="1" applyFont="1" applyFill="1" applyBorder="1" applyAlignment="1">
      <alignment horizontal="center" vertical="center" wrapText="1"/>
    </xf>
    <xf numFmtId="2" fontId="59" fillId="23" borderId="17" xfId="0" applyNumberFormat="1" applyFont="1" applyFill="1" applyBorder="1" applyAlignment="1">
      <alignment horizontal="center" vertical="center" wrapText="1"/>
    </xf>
    <xf numFmtId="3" fontId="59" fillId="23" borderId="15" xfId="0" applyNumberFormat="1" applyFont="1" applyFill="1" applyBorder="1" applyAlignment="1">
      <alignment horizontal="center" vertical="center" wrapText="1"/>
    </xf>
    <xf numFmtId="3" fontId="59" fillId="23" borderId="17" xfId="0" applyNumberFormat="1" applyFont="1" applyFill="1" applyBorder="1" applyAlignment="1">
      <alignment horizontal="center" vertical="center" wrapText="1"/>
    </xf>
    <xf numFmtId="4" fontId="59" fillId="23" borderId="15" xfId="0" applyNumberFormat="1" applyFont="1" applyFill="1" applyBorder="1" applyAlignment="1">
      <alignment horizontal="center" vertical="center" wrapText="1"/>
    </xf>
    <xf numFmtId="4" fontId="59" fillId="23" borderId="17" xfId="0" applyNumberFormat="1" applyFont="1" applyFill="1" applyBorder="1" applyAlignment="1">
      <alignment horizontal="center" vertical="center" wrapText="1"/>
    </xf>
    <xf numFmtId="0" fontId="59" fillId="0" borderId="7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49" fontId="59" fillId="0" borderId="7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59" fillId="0" borderId="16" xfId="0" applyFont="1" applyFill="1" applyBorder="1" applyAlignment="1">
      <alignment horizontal="center" vertical="center" wrapText="1"/>
    </xf>
    <xf numFmtId="0" fontId="59" fillId="0" borderId="7" xfId="0" applyFont="1" applyFill="1" applyBorder="1" applyAlignment="1">
      <alignment horizontal="center"/>
    </xf>
    <xf numFmtId="0" fontId="59" fillId="0" borderId="0" xfId="0" applyFont="1" applyFill="1" applyAlignment="1">
      <alignment horizontal="left" vertical="center"/>
    </xf>
    <xf numFmtId="0" fontId="59" fillId="0" borderId="7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18" xfId="0" applyFont="1" applyFill="1" applyBorder="1" applyAlignment="1">
      <alignment horizontal="right"/>
    </xf>
    <xf numFmtId="0" fontId="63" fillId="0" borderId="7" xfId="0" applyFont="1" applyFill="1" applyBorder="1" applyAlignment="1">
      <alignment horizontal="center"/>
    </xf>
    <xf numFmtId="0" fontId="63" fillId="0" borderId="7" xfId="0" applyFont="1" applyFill="1" applyBorder="1" applyAlignment="1">
      <alignment horizontal="center" vertical="center"/>
    </xf>
    <xf numFmtId="0" fontId="63" fillId="23" borderId="0" xfId="0" applyFont="1" applyFill="1" applyAlignment="1">
      <alignment horizontal="left" vertical="center"/>
    </xf>
    <xf numFmtId="2" fontId="85" fillId="0" borderId="7" xfId="0" applyNumberFormat="1" applyFont="1" applyFill="1" applyBorder="1" applyAlignment="1">
      <alignment horizontal="center" vertical="center"/>
    </xf>
    <xf numFmtId="0" fontId="85" fillId="0" borderId="7" xfId="0" applyFont="1" applyFill="1" applyBorder="1" applyAlignment="1">
      <alignment horizontal="center" vertical="center" wrapText="1"/>
    </xf>
    <xf numFmtId="0" fontId="85" fillId="0" borderId="7" xfId="0" applyFont="1" applyFill="1" applyBorder="1" applyAlignment="1">
      <alignment horizontal="center"/>
    </xf>
    <xf numFmtId="0" fontId="63" fillId="23" borderId="0" xfId="99" applyFont="1" applyFill="1" applyBorder="1" applyAlignment="1">
      <alignment horizontal="center" vertical="center" wrapText="1"/>
    </xf>
    <xf numFmtId="0" fontId="59" fillId="0" borderId="7" xfId="0" applyFont="1" applyFill="1" applyBorder="1" applyAlignment="1">
      <alignment horizontal="center" wrapText="1"/>
    </xf>
    <xf numFmtId="0" fontId="59" fillId="0" borderId="0" xfId="0" applyFont="1" applyFill="1" applyAlignment="1">
      <alignment horizontal="left" vertical="center" wrapText="1"/>
    </xf>
    <xf numFmtId="0" fontId="66" fillId="0" borderId="0" xfId="0" applyFont="1" applyFill="1" applyAlignment="1">
      <alignment horizontal="center" vertical="center" wrapText="1"/>
    </xf>
    <xf numFmtId="0" fontId="60" fillId="0" borderId="0" xfId="0" applyFont="1" applyFill="1" applyBorder="1" applyAlignment="1">
      <alignment horizontal="right" wrapText="1"/>
    </xf>
  </cellXfs>
  <cellStyles count="150">
    <cellStyle name="          _x000d__x000a_shell=progman.exe_x000d__x000a_m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?? DI" xfId="7"/>
    <cellStyle name="???_?? DI" xfId="8"/>
    <cellStyle name="??_(????)??????" xfId="9"/>
    <cellStyle name="•W€_STDFOR" xfId="10"/>
    <cellStyle name="W_STDFOR" xfId="11"/>
    <cellStyle name="1" xfId="12"/>
    <cellStyle name="¹éºÐÀ²_±âÅ¸" xfId="13"/>
    <cellStyle name="2" xfId="14"/>
    <cellStyle name="20% - Accent1" xfId="15" builtinId="30" customBuiltin="1"/>
    <cellStyle name="20% - Accent2" xfId="16" builtinId="34" customBuiltin="1"/>
    <cellStyle name="20% - Accent3" xfId="17" builtinId="38" customBuiltin="1"/>
    <cellStyle name="20% - Accent4" xfId="18" builtinId="42" customBuiltin="1"/>
    <cellStyle name="20% - Accent5" xfId="19" builtinId="46" customBuiltin="1"/>
    <cellStyle name="20% - Accent6" xfId="20" builtinId="50" customBuiltin="1"/>
    <cellStyle name="3" xfId="21"/>
    <cellStyle name="4" xfId="22"/>
    <cellStyle name="40% - Accent1" xfId="23" builtinId="31" customBuiltin="1"/>
    <cellStyle name="40% - Accent2" xfId="24" builtinId="35" customBuiltin="1"/>
    <cellStyle name="40% - Accent3" xfId="25" builtinId="39" customBuiltin="1"/>
    <cellStyle name="40% - Accent4" xfId="26" builtinId="43" customBuiltin="1"/>
    <cellStyle name="40% - Accent5" xfId="27" builtinId="47" customBuiltin="1"/>
    <cellStyle name="40% - Accent6" xfId="28" builtinId="51" customBuiltin="1"/>
    <cellStyle name="6" xfId="29"/>
    <cellStyle name="60% - Accent1" xfId="30" builtinId="32" customBuiltin="1"/>
    <cellStyle name="60% - Accent2" xfId="31" builtinId="36" customBuiltin="1"/>
    <cellStyle name="60% - Accent3" xfId="32" builtinId="40" customBuiltin="1"/>
    <cellStyle name="60% - Accent4" xfId="33" builtinId="44" customBuiltin="1"/>
    <cellStyle name="60% - Accent5" xfId="34" builtinId="48" customBuiltin="1"/>
    <cellStyle name="60% - Accent6" xfId="35" builtinId="52" customBuiltin="1"/>
    <cellStyle name="Accent1" xfId="36" builtinId="29" customBuiltin="1"/>
    <cellStyle name="Accent2" xfId="37" builtinId="33" customBuiltin="1"/>
    <cellStyle name="Accent3" xfId="38" builtinId="37" customBuiltin="1"/>
    <cellStyle name="Accent4" xfId="39" builtinId="41" customBuiltin="1"/>
    <cellStyle name="Accent5" xfId="40" builtinId="45" customBuiltin="1"/>
    <cellStyle name="Accent6" xfId="41" builtinId="49" customBuiltin="1"/>
    <cellStyle name="ÅëÈ­ [0]_¿ì¹°Åë" xfId="42"/>
    <cellStyle name="AeE­ [0]_INQUIRY ¿µ¾÷AßAø " xfId="43"/>
    <cellStyle name="ÅëÈ­ [0]_Sheet1" xfId="44"/>
    <cellStyle name="ÅëÈ­_¿ì¹°Åë" xfId="45"/>
    <cellStyle name="AeE­_INQUIRY ¿µ¾÷AßAø " xfId="46"/>
    <cellStyle name="ÅëÈ­_Sheet1" xfId="47"/>
    <cellStyle name="ÄÞ¸¶ [0]_¿ì¹°Åë" xfId="48"/>
    <cellStyle name="AÞ¸¶ [0]_INQUIRY ¿?¾÷AßAø " xfId="49"/>
    <cellStyle name="ÄÞ¸¶ [0]_L601CPT" xfId="50"/>
    <cellStyle name="ÄÞ¸¶_¿ì¹°Åë" xfId="51"/>
    <cellStyle name="AÞ¸¶_INQUIRY ¿?¾÷AßAø " xfId="52"/>
    <cellStyle name="ÄÞ¸¶_L601CPT" xfId="53"/>
    <cellStyle name="Bad" xfId="54" builtinId="27" customBuiltin="1"/>
    <cellStyle name="Bình thường 2" xfId="55"/>
    <cellStyle name="C?AØ_¿?¾÷CoE² " xfId="56"/>
    <cellStyle name="Ç¥ÁØ_#2(M17)_1" xfId="57"/>
    <cellStyle name="C￥AØ_¿μ¾÷CoE² " xfId="58"/>
    <cellStyle name="Ç¥ÁØ_±³°¢¼ö·®" xfId="59"/>
    <cellStyle name="Calculation" xfId="60" builtinId="22" customBuiltin="1"/>
    <cellStyle name="category" xfId="61"/>
    <cellStyle name="Comma" xfId="62" builtinId="3"/>
    <cellStyle name="Comma 18" xfId="63"/>
    <cellStyle name="Comma 2" xfId="64"/>
    <cellStyle name="Comma0" xfId="65"/>
    <cellStyle name="Currency0" xfId="66"/>
    <cellStyle name="Check Cell" xfId="67" builtinId="23" customBuiltin="1"/>
    <cellStyle name="D1" xfId="68"/>
    <cellStyle name="Date" xfId="69"/>
    <cellStyle name="Dezimal [0]_UXO VII" xfId="70"/>
    <cellStyle name="Dezimal_UXO VII" xfId="71"/>
    <cellStyle name="e" xfId="72"/>
    <cellStyle name="Explanatory Text" xfId="73" builtinId="53" customBuiltin="1"/>
    <cellStyle name="f" xfId="74"/>
    <cellStyle name="Fixed" xfId="75"/>
    <cellStyle name="Good" xfId="76" builtinId="26" customBuiltin="1"/>
    <cellStyle name="Grey" xfId="77"/>
    <cellStyle name="HEADER" xfId="78"/>
    <cellStyle name="Header1" xfId="79"/>
    <cellStyle name="Header2" xfId="80"/>
    <cellStyle name="Heading 1" xfId="81" builtinId="16" customBuiltin="1"/>
    <cellStyle name="Heading 2" xfId="82" builtinId="17" customBuiltin="1"/>
    <cellStyle name="Heading 3" xfId="83" builtinId="18" customBuiltin="1"/>
    <cellStyle name="Heading 4" xfId="84" builtinId="19" customBuiltin="1"/>
    <cellStyle name="Heading1" xfId="85"/>
    <cellStyle name="Heading2" xfId="86"/>
    <cellStyle name="Input" xfId="87" builtinId="20" customBuiltin="1"/>
    <cellStyle name="Input [yellow]" xfId="88"/>
    <cellStyle name="Linked Cell" xfId="89" builtinId="24" customBuiltin="1"/>
    <cellStyle name="Millares [0]_Well Timing" xfId="90"/>
    <cellStyle name="Millares_Well Timing" xfId="91"/>
    <cellStyle name="Model" xfId="92"/>
    <cellStyle name="Moneda [0]_Well Timing" xfId="93"/>
    <cellStyle name="Moneda_Well Timing" xfId="94"/>
    <cellStyle name="n" xfId="95"/>
    <cellStyle name="Neutral" xfId="96" builtinId="28" customBuiltin="1"/>
    <cellStyle name="Normal" xfId="0" builtinId="0"/>
    <cellStyle name="Normal - Style1" xfId="97"/>
    <cellStyle name="Normal 2" xfId="98"/>
    <cellStyle name="Normal_bieuDH" xfId="99"/>
    <cellStyle name="Normal_Book1_Phubieu07HTB" xfId="100"/>
    <cellStyle name="Normal_HTBac" xfId="101"/>
    <cellStyle name="Normal_Tonghopnhucau" xfId="102"/>
    <cellStyle name="Note" xfId="103" builtinId="10" customBuiltin="1"/>
    <cellStyle name="Œ…‹æØ‚è [0.00]_laroux" xfId="104"/>
    <cellStyle name="Œ…‹æØ‚è_laroux" xfId="105"/>
    <cellStyle name="oft Excel]_x000d__x000a_Comment=The open=/f lines load custom functions into the Paste Function list._x000d__x000a_Maximized=2_x000d__x000a_Basics=1_x000d__x000a_A" xfId="106"/>
    <cellStyle name="oft Excel]_x000d__x000a_Comment=The open=/f lines load custom functions into the Paste Function list._x000d__x000a_Maximized=3_x000d__x000a_Basics=1_x000d__x000a_A" xfId="107"/>
    <cellStyle name="omma [0]_Mktg Prog" xfId="108"/>
    <cellStyle name="ormal_Sheet1_1" xfId="109"/>
    <cellStyle name="Output" xfId="110" builtinId="21" customBuiltin="1"/>
    <cellStyle name="Percent [2]" xfId="111"/>
    <cellStyle name="s]_x000d__x000a_spooler=yes_x000d__x000a_load=_x000d__x000a_Beep=yes_x000d__x000a_NullPort=None_x000d__x000a_BorderWidth=3_x000d__x000a_CursorBlinkRate=1200_x000d__x000a_DoubleClickSpeed=452_x000d__x000a_Programs=co" xfId="112"/>
    <cellStyle name="style_1" xfId="113"/>
    <cellStyle name="subhead" xfId="114"/>
    <cellStyle name="T" xfId="115"/>
    <cellStyle name="Title" xfId="116" builtinId="15" customBuiltin="1"/>
    <cellStyle name="Total" xfId="117" builtinId="25" customBuiltin="1"/>
    <cellStyle name="th" xfId="118"/>
    <cellStyle name="þ_x001d_ð·_x000c_æþ'_x000d_ßþU_x0001_Ø_x0005_ü_x0014__x0007__x0001__x0001_" xfId="119"/>
    <cellStyle name="þ_x001d_ðÇ%Uý—&amp;Hý9_x0008_Ÿ s_x000a__x0007__x0001__x0001_" xfId="120"/>
    <cellStyle name="viet" xfId="121"/>
    <cellStyle name="viet2" xfId="122"/>
    <cellStyle name="vntxt1" xfId="123"/>
    <cellStyle name="vntxt2" xfId="124"/>
    <cellStyle name="vnhead1" xfId="125"/>
    <cellStyle name="vnhead3" xfId="126"/>
    <cellStyle name="Währung [0]_UXO VII" xfId="127"/>
    <cellStyle name="Währung_UXO VII" xfId="128"/>
    <cellStyle name="Warning Text" xfId="129" builtinId="11" customBuiltin="1"/>
    <cellStyle name=" [0.00]_ Att. 1- Cover" xfId="130"/>
    <cellStyle name="_ Att. 1- Cover" xfId="131"/>
    <cellStyle name="?_ Att. 1- Cover" xfId="132"/>
    <cellStyle name="똿뗦먛귟 [0.00]_PRODUCT DETAIL Q1" xfId="133"/>
    <cellStyle name="똿뗦먛귟_PRODUCT DETAIL Q1" xfId="134"/>
    <cellStyle name="믅됞 [0.00]_PRODUCT DETAIL Q1" xfId="135"/>
    <cellStyle name="믅됞_PRODUCT DETAIL Q1" xfId="136"/>
    <cellStyle name="백분율_95" xfId="137"/>
    <cellStyle name="뷭?_BOOKSHIP" xfId="138"/>
    <cellStyle name="콤마 [0]_ 비목별 월별기술 " xfId="139"/>
    <cellStyle name="콤마_ 비목별 월별기술 " xfId="140"/>
    <cellStyle name="통화 [0]_1202" xfId="141"/>
    <cellStyle name="통화_1202" xfId="142"/>
    <cellStyle name="표준_(정보부문)월별인원계획" xfId="143"/>
    <cellStyle name="一般_00Q3902REV.1" xfId="144"/>
    <cellStyle name="千分位[0]_00Q3902REV.1" xfId="145"/>
    <cellStyle name="千分位_00Q3902REV.1" xfId="146"/>
    <cellStyle name="貨幣 [0]_00Q3902REV.1" xfId="147"/>
    <cellStyle name="貨幣[0]_BRE" xfId="148"/>
    <cellStyle name="貨幣_00Q3902REV.1" xfId="1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5" ySplit="7" topLeftCell="F8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33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4" ySplit="6" topLeftCell="E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U29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4" ySplit="6" topLeftCell="E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X22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4" ySplit="6" topLeftCell="E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U27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5" ySplit="7" topLeftCell="U8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F2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workbookViewId="0">
      <pane xSplit="4" ySplit="6" topLeftCell="V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P31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zoomScale="85" workbookViewId="0">
      <pane xSplit="4" ySplit="6" topLeftCell="Z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10.28515625" style="34" customWidth="1"/>
    <col min="6" max="8" width="8.5703125" style="21" customWidth="1"/>
    <col min="9" max="9" width="10.7109375" style="21" customWidth="1"/>
    <col min="10" max="11" width="8.5703125" style="21" customWidth="1"/>
    <col min="12" max="12" width="11.42578125" style="21" customWidth="1"/>
    <col min="13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4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41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41" t="str">
        <f>C55</f>
        <v>CSD</v>
      </c>
      <c r="BC5" s="41"/>
      <c r="BD5" s="63" t="e">
        <f>BD6+BD17+BD55</f>
        <v>#REF!</v>
      </c>
    </row>
    <row r="6" spans="1:58" s="83" customFormat="1" ht="15.75">
      <c r="A6" s="73">
        <v>1</v>
      </c>
      <c r="B6" s="74" t="s">
        <v>44</v>
      </c>
      <c r="C6" s="81" t="s">
        <v>17</v>
      </c>
      <c r="D6" s="3" t="e">
        <f>#REF!</f>
        <v>#REF!</v>
      </c>
      <c r="E6" s="84" t="e">
        <f>$D6-$BC6</f>
        <v>#REF!</v>
      </c>
      <c r="F6" s="85" t="e">
        <f>F8+F9+F10+F11+F12+F13+F14+F15+F16</f>
        <v>#REF!</v>
      </c>
      <c r="G6" s="85" t="e">
        <f>G7+G9+G10+G11+G12+G13+G14+G15+G16</f>
        <v>#REF!</v>
      </c>
      <c r="H6" s="85" t="e">
        <f>H7+H10+H11+H12+H13+H14+H15+H16</f>
        <v>#REF!</v>
      </c>
      <c r="I6" s="85" t="e">
        <f>I9+I7+I11+I12+I13+I14+I15+I16</f>
        <v>#REF!</v>
      </c>
      <c r="J6" s="85" t="e">
        <f>J9+J7+J10+J12+J13+J14+J15+J16</f>
        <v>#REF!</v>
      </c>
      <c r="K6" s="85" t="e">
        <f>K9+K7+K11+K10+K13+K14+K15+K16</f>
        <v>#REF!</v>
      </c>
      <c r="L6" s="85" t="e">
        <f>L9+L7+L11+L12+L10+L14+L15+L16</f>
        <v>#REF!</v>
      </c>
      <c r="M6" s="85" t="e">
        <f>M9+M7+M11+M12+M13+M10+M15+M16</f>
        <v>#REF!</v>
      </c>
      <c r="N6" s="85" t="e">
        <f>N9+N7+N11+N12+N13+N14+N10+N16</f>
        <v>#REF!</v>
      </c>
      <c r="O6" s="85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85" t="e">
        <f>BB6+P6+O6+N6+M6+L6+K6+J6+I6+H6+G6+F6</f>
        <v>#REF!</v>
      </c>
      <c r="BD6" s="85" t="e">
        <f>BD7+BD9+BD10+BD11+BD12+BD13+BD14+BD15+BD16</f>
        <v>#REF!</v>
      </c>
      <c r="BE6" s="82"/>
      <c r="BF6" s="82"/>
    </row>
    <row r="7" spans="1:58" ht="15.75">
      <c r="A7" s="17" t="s">
        <v>33</v>
      </c>
      <c r="B7" s="18" t="s">
        <v>59</v>
      </c>
      <c r="C7" s="19" t="s">
        <v>62</v>
      </c>
      <c r="D7" s="3" t="e">
        <f>#REF!</f>
        <v>#REF!</v>
      </c>
      <c r="E7" s="3" t="e">
        <f>G7+H7+I7+J7+K7+L7+M7+N7+O7</f>
        <v>#REF!</v>
      </c>
      <c r="F7" s="84" t="e">
        <f>$D7-$BC7</f>
        <v>#REF!</v>
      </c>
      <c r="G7" s="3" t="e">
        <f>#REF!</f>
        <v>#REF!</v>
      </c>
      <c r="H7" s="3" t="e">
        <f>#REF!+H8</f>
        <v>#REF!</v>
      </c>
      <c r="I7" s="3" t="e">
        <f>#REF!+I8</f>
        <v>#REF!</v>
      </c>
      <c r="J7" s="3" t="e">
        <f>#REF!+J8</f>
        <v>#REF!</v>
      </c>
      <c r="K7" s="3" t="e">
        <f>#REF!+K8</f>
        <v>#REF!</v>
      </c>
      <c r="L7" s="3" t="e">
        <f>#REF!+L8</f>
        <v>#REF!</v>
      </c>
      <c r="M7" s="3" t="e">
        <f>#REF!+M8</f>
        <v>#REF!</v>
      </c>
      <c r="N7" s="3" t="e">
        <f>#REF!+N8</f>
        <v>#REF!</v>
      </c>
      <c r="O7" s="3" t="e">
        <f>#REF!+O8</f>
        <v>#REF!</v>
      </c>
      <c r="P7" s="3" t="e">
        <f>Q7+R7+S7+T7+U7+V7+W7+X7+Y7+AK7+AL7+AM7+AN7+AO7+AP7+AQ7+AR7+AS7+AT7+AU7+AV7+AW7+AX7+AY7+AZ7+BA7</f>
        <v>#REF!</v>
      </c>
      <c r="Q7" s="3" t="e">
        <f>#REF!+Q8</f>
        <v>#REF!</v>
      </c>
      <c r="R7" s="3" t="e">
        <f>#REF!+R8</f>
        <v>#REF!</v>
      </c>
      <c r="S7" s="3" t="e">
        <f>#REF!+S8</f>
        <v>#REF!</v>
      </c>
      <c r="T7" s="3" t="e">
        <f>#REF!+T8</f>
        <v>#REF!</v>
      </c>
      <c r="U7" s="3" t="e">
        <f>#REF!+U8</f>
        <v>#REF!</v>
      </c>
      <c r="V7" s="3" t="e">
        <f>#REF!+V8</f>
        <v>#REF!</v>
      </c>
      <c r="W7" s="3" t="e">
        <f>#REF!+W8</f>
        <v>#REF!</v>
      </c>
      <c r="X7" s="3" t="e">
        <f>#REF!+X8</f>
        <v>#REF!</v>
      </c>
      <c r="Y7" s="3" t="e">
        <f>SUM(Z7:AJ7)</f>
        <v>#REF!</v>
      </c>
      <c r="Z7" s="3" t="e">
        <f>#REF!+Z8</f>
        <v>#REF!</v>
      </c>
      <c r="AA7" s="3" t="e">
        <f>#REF!+AA8</f>
        <v>#REF!</v>
      </c>
      <c r="AB7" s="3" t="e">
        <f>#REF!+AB8</f>
        <v>#REF!</v>
      </c>
      <c r="AC7" s="3" t="e">
        <f>#REF!+AC8</f>
        <v>#REF!</v>
      </c>
      <c r="AD7" s="3" t="e">
        <f>#REF!+AD8</f>
        <v>#REF!</v>
      </c>
      <c r="AE7" s="3" t="e">
        <f>#REF!+AE8</f>
        <v>#REF!</v>
      </c>
      <c r="AF7" s="3" t="e">
        <f>#REF!+AF8</f>
        <v>#REF!</v>
      </c>
      <c r="AG7" s="3" t="e">
        <f>#REF!+AG8</f>
        <v>#REF!</v>
      </c>
      <c r="AH7" s="3" t="e">
        <f>#REF!+AH8</f>
        <v>#REF!</v>
      </c>
      <c r="AI7" s="3" t="e">
        <f>#REF!+AI8</f>
        <v>#REF!</v>
      </c>
      <c r="AJ7" s="3" t="e">
        <f>#REF!+AJ8</f>
        <v>#REF!</v>
      </c>
      <c r="AK7" s="3" t="e">
        <f>#REF!+AK8</f>
        <v>#REF!</v>
      </c>
      <c r="AL7" s="3" t="e">
        <f>#REF!+AL8</f>
        <v>#REF!</v>
      </c>
      <c r="AM7" s="3" t="e">
        <f>#REF!+AM8</f>
        <v>#REF!</v>
      </c>
      <c r="AN7" s="3" t="e">
        <f>#REF!+AN8</f>
        <v>#REF!</v>
      </c>
      <c r="AO7" s="3" t="e">
        <f>#REF!+AO8</f>
        <v>#REF!</v>
      </c>
      <c r="AP7" s="3" t="e">
        <f>#REF!+AP8</f>
        <v>#REF!</v>
      </c>
      <c r="AQ7" s="3" t="e">
        <f>#REF!+AQ8</f>
        <v>#REF!</v>
      </c>
      <c r="AR7" s="3" t="e">
        <f>#REF!+AR8</f>
        <v>#REF!</v>
      </c>
      <c r="AS7" s="3" t="e">
        <f>#REF!+AS8</f>
        <v>#REF!</v>
      </c>
      <c r="AT7" s="3" t="e">
        <f>#REF!+AT8</f>
        <v>#REF!</v>
      </c>
      <c r="AU7" s="3" t="e">
        <f>#REF!+AU8</f>
        <v>#REF!</v>
      </c>
      <c r="AV7" s="3" t="e">
        <f>#REF!+AV8</f>
        <v>#REF!</v>
      </c>
      <c r="AW7" s="3" t="e">
        <f>#REF!+AW8</f>
        <v>#REF!</v>
      </c>
      <c r="AX7" s="3" t="e">
        <f>#REF!+AX8</f>
        <v>#REF!</v>
      </c>
      <c r="AY7" s="3" t="e">
        <f>#REF!+AY8</f>
        <v>#REF!</v>
      </c>
      <c r="AZ7" s="3" t="e">
        <f>#REF!+AZ8</f>
        <v>#REF!</v>
      </c>
      <c r="BA7" s="3" t="e">
        <f>#REF!+BA8</f>
        <v>#REF!</v>
      </c>
      <c r="BB7" s="3" t="e">
        <f>#REF!+BB8</f>
        <v>#REF!</v>
      </c>
      <c r="BC7" s="3" t="e">
        <f>BB7+P7+O7+N7+M7+L7+K7+J7+I7+H7+G7</f>
        <v>#REF!</v>
      </c>
      <c r="BD7" s="3" t="e">
        <f>D7+F56-BC7</f>
        <v>#REF!</v>
      </c>
      <c r="BE7" s="51"/>
      <c r="BF7" s="51"/>
    </row>
    <row r="8" spans="1:58" ht="15.75">
      <c r="A8" s="22"/>
      <c r="B8" s="23" t="s">
        <v>16</v>
      </c>
      <c r="C8" s="24" t="s">
        <v>18</v>
      </c>
      <c r="D8" s="3" t="e">
        <f>#REF!</f>
        <v>#REF!</v>
      </c>
      <c r="E8" s="3" t="e">
        <f>F8+H8+I8+J8+K8+L8+M8+N8+O8</f>
        <v>#REF!</v>
      </c>
      <c r="F8" s="3" t="e">
        <f>#REF!</f>
        <v>#REF!</v>
      </c>
      <c r="G8" s="84" t="e">
        <f>$D8-$BC8</f>
        <v>#REF!</v>
      </c>
      <c r="H8" s="3" t="e">
        <f>#REF!</f>
        <v>#REF!</v>
      </c>
      <c r="I8" s="3" t="e">
        <f>#REF!</f>
        <v>#REF!</v>
      </c>
      <c r="J8" s="3" t="e">
        <f>#REF!</f>
        <v>#REF!</v>
      </c>
      <c r="K8" s="3" t="e">
        <f>#REF!</f>
        <v>#REF!</v>
      </c>
      <c r="L8" s="3" t="e">
        <f>#REF!</f>
        <v>#REF!</v>
      </c>
      <c r="M8" s="3" t="e">
        <f>#REF!</f>
        <v>#REF!</v>
      </c>
      <c r="N8" s="3" t="e">
        <f>#REF!</f>
        <v>#REF!</v>
      </c>
      <c r="O8" s="3" t="e">
        <f>#REF!</f>
        <v>#REF!</v>
      </c>
      <c r="P8" s="3" t="e">
        <f t="shared" ref="P8:P16" si="1">Q8+R8+S8+T8+U8+V8+W8+X8+Y8+AK8+AL8+AM8+AN8+AO8+AP8+AQ8+AR8+AS8+AT8+AU8+AV8+AW8+AX8+AY8+AZ8+BA8</f>
        <v>#REF!</v>
      </c>
      <c r="Q8" s="3" t="e">
        <f>#REF!</f>
        <v>#REF!</v>
      </c>
      <c r="R8" s="3" t="e">
        <f>#REF!</f>
        <v>#REF!</v>
      </c>
      <c r="S8" s="3" t="e">
        <f>#REF!</f>
        <v>#REF!</v>
      </c>
      <c r="T8" s="3" t="e">
        <f>#REF!</f>
        <v>#REF!</v>
      </c>
      <c r="U8" s="3" t="e">
        <f>#REF!</f>
        <v>#REF!</v>
      </c>
      <c r="V8" s="3" t="e">
        <f>#REF!</f>
        <v>#REF!</v>
      </c>
      <c r="W8" s="3" t="e">
        <f>#REF!</f>
        <v>#REF!</v>
      </c>
      <c r="X8" s="3" t="e">
        <f>#REF!</f>
        <v>#REF!</v>
      </c>
      <c r="Y8" s="3" t="e">
        <f t="shared" ref="Y8:Y25" si="2">SUM(Z8:AJ8)</f>
        <v>#REF!</v>
      </c>
      <c r="Z8" s="3" t="e">
        <f>#REF!</f>
        <v>#REF!</v>
      </c>
      <c r="AA8" s="3" t="e">
        <f>#REF!</f>
        <v>#REF!</v>
      </c>
      <c r="AB8" s="3" t="e">
        <f>#REF!</f>
        <v>#REF!</v>
      </c>
      <c r="AC8" s="3" t="e">
        <f>#REF!</f>
        <v>#REF!</v>
      </c>
      <c r="AD8" s="3" t="e">
        <f>#REF!</f>
        <v>#REF!</v>
      </c>
      <c r="AE8" s="3" t="e">
        <f>#REF!</f>
        <v>#REF!</v>
      </c>
      <c r="AF8" s="3" t="e">
        <f>#REF!</f>
        <v>#REF!</v>
      </c>
      <c r="AG8" s="3" t="e">
        <f>#REF!</f>
        <v>#REF!</v>
      </c>
      <c r="AH8" s="3" t="e">
        <f>#REF!</f>
        <v>#REF!</v>
      </c>
      <c r="AI8" s="3" t="e">
        <f>#REF!</f>
        <v>#REF!</v>
      </c>
      <c r="AJ8" s="3" t="e">
        <f>#REF!</f>
        <v>#REF!</v>
      </c>
      <c r="AK8" s="3" t="e">
        <f>#REF!</f>
        <v>#REF!</v>
      </c>
      <c r="AL8" s="3" t="e">
        <f>#REF!</f>
        <v>#REF!</v>
      </c>
      <c r="AM8" s="3" t="e">
        <f>#REF!</f>
        <v>#REF!</v>
      </c>
      <c r="AN8" s="3" t="e">
        <f>#REF!</f>
        <v>#REF!</v>
      </c>
      <c r="AO8" s="3" t="e">
        <f>#REF!</f>
        <v>#REF!</v>
      </c>
      <c r="AP8" s="3" t="e">
        <f>#REF!</f>
        <v>#REF!</v>
      </c>
      <c r="AQ8" s="3" t="e">
        <f>#REF!</f>
        <v>#REF!</v>
      </c>
      <c r="AR8" s="3" t="e">
        <f>#REF!</f>
        <v>#REF!</v>
      </c>
      <c r="AS8" s="3" t="e">
        <f>#REF!</f>
        <v>#REF!</v>
      </c>
      <c r="AT8" s="3" t="e">
        <f>#REF!</f>
        <v>#REF!</v>
      </c>
      <c r="AU8" s="3" t="e">
        <f>#REF!</f>
        <v>#REF!</v>
      </c>
      <c r="AV8" s="3" t="e">
        <f>#REF!</f>
        <v>#REF!</v>
      </c>
      <c r="AW8" s="3" t="e">
        <f>#REF!</f>
        <v>#REF!</v>
      </c>
      <c r="AX8" s="3" t="e">
        <f>#REF!</f>
        <v>#REF!</v>
      </c>
      <c r="AY8" s="3" t="e">
        <f>#REF!</f>
        <v>#REF!</v>
      </c>
      <c r="AZ8" s="3" t="e">
        <f>#REF!</f>
        <v>#REF!</v>
      </c>
      <c r="BA8" s="3" t="e">
        <f>#REF!</f>
        <v>#REF!</v>
      </c>
      <c r="BB8" s="3" t="e">
        <f>#REF!</f>
        <v>#REF!</v>
      </c>
      <c r="BC8" s="3" t="e">
        <f>BB8+P8+O8+N8+M8+L8+K8+J8+I8+H8+F8</f>
        <v>#REF!</v>
      </c>
      <c r="BD8" s="3" t="e">
        <f>D8+G56-BC8</f>
        <v>#REF!</v>
      </c>
      <c r="BE8" s="51"/>
      <c r="BF8" s="51"/>
    </row>
    <row r="9" spans="1:58" ht="15.75">
      <c r="A9" s="17" t="s">
        <v>99</v>
      </c>
      <c r="B9" s="18" t="s">
        <v>60</v>
      </c>
      <c r="C9" s="19" t="s">
        <v>61</v>
      </c>
      <c r="D9" s="3" t="e">
        <f>#REF!</f>
        <v>#REF!</v>
      </c>
      <c r="E9" s="3" t="e">
        <f>F9+G9+I9+J9+K9+L9+M9+N9+O9</f>
        <v>#REF!</v>
      </c>
      <c r="F9" s="3" t="e">
        <f>#REF!</f>
        <v>#REF!</v>
      </c>
      <c r="G9" s="3" t="e">
        <f>#REF!</f>
        <v>#REF!</v>
      </c>
      <c r="H9" s="84" t="e">
        <f>$D9-$BC9</f>
        <v>#REF!</v>
      </c>
      <c r="I9" s="3" t="e">
        <f>#REF!</f>
        <v>#REF!</v>
      </c>
      <c r="J9" s="3" t="e">
        <f>#REF!</f>
        <v>#REF!</v>
      </c>
      <c r="K9" s="3" t="e">
        <f>#REF!</f>
        <v>#REF!</v>
      </c>
      <c r="L9" s="3" t="e">
        <f>#REF!</f>
        <v>#REF!</v>
      </c>
      <c r="M9" s="3" t="e">
        <f>#REF!</f>
        <v>#REF!</v>
      </c>
      <c r="N9" s="3" t="e">
        <f>#REF!</f>
        <v>#REF!</v>
      </c>
      <c r="O9" s="3" t="e">
        <f>#REF!</f>
        <v>#REF!</v>
      </c>
      <c r="P9" s="3" t="e">
        <f t="shared" si="1"/>
        <v>#REF!</v>
      </c>
      <c r="Q9" s="3" t="e">
        <f>#REF!</f>
        <v>#REF!</v>
      </c>
      <c r="R9" s="3" t="e">
        <f>#REF!</f>
        <v>#REF!</v>
      </c>
      <c r="S9" s="3" t="e">
        <f>#REF!</f>
        <v>#REF!</v>
      </c>
      <c r="T9" s="3" t="e">
        <f>#REF!</f>
        <v>#REF!</v>
      </c>
      <c r="U9" s="3" t="e">
        <f>#REF!</f>
        <v>#REF!</v>
      </c>
      <c r="V9" s="3" t="e">
        <f>#REF!</f>
        <v>#REF!</v>
      </c>
      <c r="W9" s="3" t="e">
        <f>#REF!</f>
        <v>#REF!</v>
      </c>
      <c r="X9" s="3" t="e">
        <f>#REF!</f>
        <v>#REF!</v>
      </c>
      <c r="Y9" s="3" t="e">
        <f t="shared" si="2"/>
        <v>#REF!</v>
      </c>
      <c r="Z9" s="3" t="e">
        <f>#REF!</f>
        <v>#REF!</v>
      </c>
      <c r="AA9" s="3" t="e">
        <f>#REF!</f>
        <v>#REF!</v>
      </c>
      <c r="AB9" s="3" t="e">
        <f>#REF!</f>
        <v>#REF!</v>
      </c>
      <c r="AC9" s="3" t="e">
        <f>#REF!</f>
        <v>#REF!</v>
      </c>
      <c r="AD9" s="3" t="e">
        <f>#REF!</f>
        <v>#REF!</v>
      </c>
      <c r="AE9" s="3" t="e">
        <f>#REF!</f>
        <v>#REF!</v>
      </c>
      <c r="AF9" s="3" t="e">
        <f>#REF!</f>
        <v>#REF!</v>
      </c>
      <c r="AG9" s="3" t="e">
        <f>#REF!</f>
        <v>#REF!</v>
      </c>
      <c r="AH9" s="3" t="e">
        <f>#REF!</f>
        <v>#REF!</v>
      </c>
      <c r="AI9" s="3" t="e">
        <f>#REF!</f>
        <v>#REF!</v>
      </c>
      <c r="AJ9" s="3" t="e">
        <f>#REF!</f>
        <v>#REF!</v>
      </c>
      <c r="AK9" s="3" t="e">
        <f>#REF!</f>
        <v>#REF!</v>
      </c>
      <c r="AL9" s="3" t="e">
        <f>#REF!</f>
        <v>#REF!</v>
      </c>
      <c r="AM9" s="3" t="e">
        <f>#REF!</f>
        <v>#REF!</v>
      </c>
      <c r="AN9" s="3" t="e">
        <f>#REF!</f>
        <v>#REF!</v>
      </c>
      <c r="AO9" s="3" t="e">
        <f>#REF!</f>
        <v>#REF!</v>
      </c>
      <c r="AP9" s="3" t="e">
        <f>#REF!</f>
        <v>#REF!</v>
      </c>
      <c r="AQ9" s="3" t="e">
        <f>#REF!</f>
        <v>#REF!</v>
      </c>
      <c r="AR9" s="3" t="e">
        <f>#REF!</f>
        <v>#REF!</v>
      </c>
      <c r="AS9" s="3" t="e">
        <f>#REF!</f>
        <v>#REF!</v>
      </c>
      <c r="AT9" s="3" t="e">
        <f>#REF!</f>
        <v>#REF!</v>
      </c>
      <c r="AU9" s="3" t="e">
        <f>#REF!</f>
        <v>#REF!</v>
      </c>
      <c r="AV9" s="3" t="e">
        <f>#REF!</f>
        <v>#REF!</v>
      </c>
      <c r="AW9" s="3" t="e">
        <f>#REF!</f>
        <v>#REF!</v>
      </c>
      <c r="AX9" s="3" t="e">
        <f>#REF!</f>
        <v>#REF!</v>
      </c>
      <c r="AY9" s="3" t="e">
        <f>#REF!</f>
        <v>#REF!</v>
      </c>
      <c r="AZ9" s="3" t="e">
        <f>#REF!</f>
        <v>#REF!</v>
      </c>
      <c r="BA9" s="3" t="e">
        <f>#REF!</f>
        <v>#REF!</v>
      </c>
      <c r="BB9" s="3" t="e">
        <f>#REF!</f>
        <v>#REF!</v>
      </c>
      <c r="BC9" s="3" t="e">
        <f>BB9+P9+O9+N9+M9+L9+K9+J9+I9+G9+F9</f>
        <v>#REF!</v>
      </c>
      <c r="BD9" s="3" t="e">
        <f>D9+G56-BC9</f>
        <v>#REF!</v>
      </c>
      <c r="BE9" s="51"/>
      <c r="BF9" s="51"/>
    </row>
    <row r="10" spans="1:58" ht="15.75">
      <c r="A10" s="17" t="s">
        <v>100</v>
      </c>
      <c r="B10" s="18" t="s">
        <v>45</v>
      </c>
      <c r="C10" s="19" t="s">
        <v>19</v>
      </c>
      <c r="D10" s="3" t="e">
        <f>#REF!</f>
        <v>#REF!</v>
      </c>
      <c r="E10" s="3" t="e">
        <f>F10+G10+H10+J10+K10+L10+M10+N10+O10</f>
        <v>#REF!</v>
      </c>
      <c r="F10" s="3" t="e">
        <f>#REF!</f>
        <v>#REF!</v>
      </c>
      <c r="G10" s="3" t="e">
        <f>#REF!</f>
        <v>#REF!</v>
      </c>
      <c r="H10" s="3" t="e">
        <f>#REF!</f>
        <v>#REF!</v>
      </c>
      <c r="I10" s="84" t="e">
        <f>$D10-$BC10</f>
        <v>#REF!</v>
      </c>
      <c r="J10" s="3" t="e">
        <f>#REF!</f>
        <v>#REF!</v>
      </c>
      <c r="K10" s="3" t="e">
        <f>#REF!</f>
        <v>#REF!</v>
      </c>
      <c r="L10" s="3" t="e">
        <f>#REF!</f>
        <v>#REF!</v>
      </c>
      <c r="M10" s="3" t="e">
        <f>#REF!</f>
        <v>#REF!</v>
      </c>
      <c r="N10" s="3" t="e">
        <f>#REF!</f>
        <v>#REF!</v>
      </c>
      <c r="O10" s="3" t="e">
        <f>#REF!</f>
        <v>#REF!</v>
      </c>
      <c r="P10" s="3" t="e">
        <f t="shared" si="1"/>
        <v>#REF!</v>
      </c>
      <c r="Q10" s="3" t="e">
        <f>#REF!</f>
        <v>#REF!</v>
      </c>
      <c r="R10" s="3" t="e">
        <f>#REF!</f>
        <v>#REF!</v>
      </c>
      <c r="S10" s="3" t="e">
        <f>#REF!</f>
        <v>#REF!</v>
      </c>
      <c r="T10" s="3" t="e">
        <f>#REF!</f>
        <v>#REF!</v>
      </c>
      <c r="U10" s="3" t="e">
        <f>#REF!</f>
        <v>#REF!</v>
      </c>
      <c r="V10" s="3" t="e">
        <f>#REF!</f>
        <v>#REF!</v>
      </c>
      <c r="W10" s="3" t="e">
        <f>#REF!</f>
        <v>#REF!</v>
      </c>
      <c r="X10" s="3" t="e">
        <f>#REF!</f>
        <v>#REF!</v>
      </c>
      <c r="Y10" s="3" t="e">
        <f t="shared" si="2"/>
        <v>#REF!</v>
      </c>
      <c r="Z10" s="3" t="e">
        <f>#REF!</f>
        <v>#REF!</v>
      </c>
      <c r="AA10" s="3" t="e">
        <f>#REF!</f>
        <v>#REF!</v>
      </c>
      <c r="AB10" s="3" t="e">
        <f>#REF!</f>
        <v>#REF!</v>
      </c>
      <c r="AC10" s="3" t="e">
        <f>#REF!</f>
        <v>#REF!</v>
      </c>
      <c r="AD10" s="3" t="e">
        <f>#REF!</f>
        <v>#REF!</v>
      </c>
      <c r="AE10" s="3" t="e">
        <f>#REF!</f>
        <v>#REF!</v>
      </c>
      <c r="AF10" s="3" t="e">
        <f>#REF!</f>
        <v>#REF!</v>
      </c>
      <c r="AG10" s="3" t="e">
        <f>#REF!</f>
        <v>#REF!</v>
      </c>
      <c r="AH10" s="3" t="e">
        <f>#REF!</f>
        <v>#REF!</v>
      </c>
      <c r="AI10" s="3" t="e">
        <f>#REF!</f>
        <v>#REF!</v>
      </c>
      <c r="AJ10" s="3" t="e">
        <f>#REF!</f>
        <v>#REF!</v>
      </c>
      <c r="AK10" s="3" t="e">
        <f>#REF!</f>
        <v>#REF!</v>
      </c>
      <c r="AL10" s="3" t="e">
        <f>#REF!</f>
        <v>#REF!</v>
      </c>
      <c r="AM10" s="3" t="e">
        <f>#REF!</f>
        <v>#REF!</v>
      </c>
      <c r="AN10" s="3" t="e">
        <f>#REF!</f>
        <v>#REF!</v>
      </c>
      <c r="AO10" s="3" t="e">
        <f>#REF!</f>
        <v>#REF!</v>
      </c>
      <c r="AP10" s="3" t="e">
        <f>#REF!</f>
        <v>#REF!</v>
      </c>
      <c r="AQ10" s="3" t="e">
        <f>#REF!</f>
        <v>#REF!</v>
      </c>
      <c r="AR10" s="3" t="e">
        <f>#REF!</f>
        <v>#REF!</v>
      </c>
      <c r="AS10" s="3" t="e">
        <f>#REF!</f>
        <v>#REF!</v>
      </c>
      <c r="AT10" s="3" t="e">
        <f>#REF!</f>
        <v>#REF!</v>
      </c>
      <c r="AU10" s="3" t="e">
        <f>#REF!</f>
        <v>#REF!</v>
      </c>
      <c r="AV10" s="3" t="e">
        <f>#REF!</f>
        <v>#REF!</v>
      </c>
      <c r="AW10" s="3" t="e">
        <f>#REF!</f>
        <v>#REF!</v>
      </c>
      <c r="AX10" s="3" t="e">
        <f>#REF!</f>
        <v>#REF!</v>
      </c>
      <c r="AY10" s="3" t="e">
        <f>#REF!</f>
        <v>#REF!</v>
      </c>
      <c r="AZ10" s="3" t="e">
        <f>#REF!</f>
        <v>#REF!</v>
      </c>
      <c r="BA10" s="3" t="e">
        <f>#REF!</f>
        <v>#REF!</v>
      </c>
      <c r="BB10" s="3" t="e">
        <f>#REF!</f>
        <v>#REF!</v>
      </c>
      <c r="BC10" s="3" t="e">
        <f>BB10+P10+O10+N10+M10+L10+K10+J10+H10+G10+F10</f>
        <v>#REF!</v>
      </c>
      <c r="BD10" s="3" t="e">
        <f>D10+I56-BC10</f>
        <v>#REF!</v>
      </c>
      <c r="BE10" s="51"/>
      <c r="BF10" s="51"/>
    </row>
    <row r="11" spans="1:58" ht="15.75">
      <c r="A11" s="17" t="s">
        <v>101</v>
      </c>
      <c r="B11" s="18" t="s">
        <v>46</v>
      </c>
      <c r="C11" s="19" t="s">
        <v>21</v>
      </c>
      <c r="D11" s="3" t="e">
        <f>#REF!</f>
        <v>#REF!</v>
      </c>
      <c r="E11" s="3" t="e">
        <f>F11+G11+I11+H11+K11+L11+M11+N11+O11</f>
        <v>#REF!</v>
      </c>
      <c r="F11" s="3" t="e">
        <f>#REF!</f>
        <v>#REF!</v>
      </c>
      <c r="G11" s="3" t="e">
        <f>#REF!</f>
        <v>#REF!</v>
      </c>
      <c r="H11" s="3" t="e">
        <f>#REF!</f>
        <v>#REF!</v>
      </c>
      <c r="I11" s="3" t="e">
        <f>#REF!</f>
        <v>#REF!</v>
      </c>
      <c r="J11" s="84" t="e">
        <f>$D11-$BC11</f>
        <v>#REF!</v>
      </c>
      <c r="K11" s="3" t="e">
        <f>#REF!</f>
        <v>#REF!</v>
      </c>
      <c r="L11" s="3" t="e">
        <f>#REF!</f>
        <v>#REF!</v>
      </c>
      <c r="M11" s="3" t="e">
        <f>#REF!</f>
        <v>#REF!</v>
      </c>
      <c r="N11" s="3" t="e">
        <f>#REF!</f>
        <v>#REF!</v>
      </c>
      <c r="O11" s="3" t="e">
        <f>#REF!</f>
        <v>#REF!</v>
      </c>
      <c r="P11" s="3" t="e">
        <f t="shared" si="1"/>
        <v>#REF!</v>
      </c>
      <c r="Q11" s="3" t="e">
        <f>#REF!</f>
        <v>#REF!</v>
      </c>
      <c r="R11" s="3" t="e">
        <f>#REF!</f>
        <v>#REF!</v>
      </c>
      <c r="S11" s="3" t="e">
        <f>#REF!</f>
        <v>#REF!</v>
      </c>
      <c r="T11" s="3" t="e">
        <f>#REF!</f>
        <v>#REF!</v>
      </c>
      <c r="U11" s="3" t="e">
        <f>#REF!</f>
        <v>#REF!</v>
      </c>
      <c r="V11" s="3" t="e">
        <f>#REF!</f>
        <v>#REF!</v>
      </c>
      <c r="W11" s="3" t="e">
        <f>#REF!</f>
        <v>#REF!</v>
      </c>
      <c r="X11" s="3" t="e">
        <f>#REF!</f>
        <v>#REF!</v>
      </c>
      <c r="Y11" s="3" t="e">
        <f t="shared" si="2"/>
        <v>#REF!</v>
      </c>
      <c r="Z11" s="3" t="e">
        <f>#REF!</f>
        <v>#REF!</v>
      </c>
      <c r="AA11" s="3" t="e">
        <f>#REF!</f>
        <v>#REF!</v>
      </c>
      <c r="AB11" s="3" t="e">
        <f>#REF!</f>
        <v>#REF!</v>
      </c>
      <c r="AC11" s="3" t="e">
        <f>#REF!</f>
        <v>#REF!</v>
      </c>
      <c r="AD11" s="3" t="e">
        <f>#REF!</f>
        <v>#REF!</v>
      </c>
      <c r="AE11" s="3" t="e">
        <f>#REF!</f>
        <v>#REF!</v>
      </c>
      <c r="AF11" s="3" t="e">
        <f>#REF!</f>
        <v>#REF!</v>
      </c>
      <c r="AG11" s="3" t="e">
        <f>#REF!</f>
        <v>#REF!</v>
      </c>
      <c r="AH11" s="3" t="e">
        <f>#REF!</f>
        <v>#REF!</v>
      </c>
      <c r="AI11" s="3" t="e">
        <f>#REF!</f>
        <v>#REF!</v>
      </c>
      <c r="AJ11" s="3" t="e">
        <f>#REF!</f>
        <v>#REF!</v>
      </c>
      <c r="AK11" s="3" t="e">
        <f>#REF!</f>
        <v>#REF!</v>
      </c>
      <c r="AL11" s="3" t="e">
        <f>#REF!</f>
        <v>#REF!</v>
      </c>
      <c r="AM11" s="3" t="e">
        <f>#REF!</f>
        <v>#REF!</v>
      </c>
      <c r="AN11" s="3" t="e">
        <f>#REF!</f>
        <v>#REF!</v>
      </c>
      <c r="AO11" s="3" t="e">
        <f>#REF!</f>
        <v>#REF!</v>
      </c>
      <c r="AP11" s="3" t="e">
        <f>#REF!</f>
        <v>#REF!</v>
      </c>
      <c r="AQ11" s="3" t="e">
        <f>#REF!</f>
        <v>#REF!</v>
      </c>
      <c r="AR11" s="3" t="e">
        <f>#REF!</f>
        <v>#REF!</v>
      </c>
      <c r="AS11" s="3" t="e">
        <f>#REF!</f>
        <v>#REF!</v>
      </c>
      <c r="AT11" s="3" t="e">
        <f>#REF!</f>
        <v>#REF!</v>
      </c>
      <c r="AU11" s="3" t="e">
        <f>#REF!</f>
        <v>#REF!</v>
      </c>
      <c r="AV11" s="3" t="e">
        <f>#REF!</f>
        <v>#REF!</v>
      </c>
      <c r="AW11" s="3" t="e">
        <f>#REF!</f>
        <v>#REF!</v>
      </c>
      <c r="AX11" s="3" t="e">
        <f>#REF!</f>
        <v>#REF!</v>
      </c>
      <c r="AY11" s="3" t="e">
        <f>#REF!</f>
        <v>#REF!</v>
      </c>
      <c r="AZ11" s="3" t="e">
        <f>#REF!</f>
        <v>#REF!</v>
      </c>
      <c r="BA11" s="3" t="e">
        <f>#REF!</f>
        <v>#REF!</v>
      </c>
      <c r="BB11" s="3" t="e">
        <f>#REF!</f>
        <v>#REF!</v>
      </c>
      <c r="BC11" s="3" t="e">
        <f>BB11+P11+O11+N11+M11+L11+K11+I11+H11+G11+F11</f>
        <v>#REF!</v>
      </c>
      <c r="BD11" s="3" t="e">
        <f>D11+J56-BC11</f>
        <v>#REF!</v>
      </c>
      <c r="BE11" s="51"/>
      <c r="BF11" s="51"/>
    </row>
    <row r="12" spans="1:58" ht="15.75">
      <c r="A12" s="17" t="s">
        <v>102</v>
      </c>
      <c r="B12" s="18" t="s">
        <v>47</v>
      </c>
      <c r="C12" s="19" t="s">
        <v>22</v>
      </c>
      <c r="D12" s="3" t="e">
        <f>#REF!</f>
        <v>#REF!</v>
      </c>
      <c r="E12" s="3" t="e">
        <f>F12+G12+I12+J12+H12+L12+M12+N12+O12</f>
        <v>#REF!</v>
      </c>
      <c r="F12" s="3" t="e">
        <f>#REF!</f>
        <v>#REF!</v>
      </c>
      <c r="G12" s="3" t="e">
        <f>#REF!</f>
        <v>#REF!</v>
      </c>
      <c r="H12" s="3" t="e">
        <f>#REF!</f>
        <v>#REF!</v>
      </c>
      <c r="I12" s="3" t="e">
        <f>#REF!</f>
        <v>#REF!</v>
      </c>
      <c r="J12" s="3" t="e">
        <f>#REF!</f>
        <v>#REF!</v>
      </c>
      <c r="K12" s="84" t="e">
        <f>$D12-$BC12</f>
        <v>#REF!</v>
      </c>
      <c r="L12" s="3" t="e">
        <f>#REF!</f>
        <v>#REF!</v>
      </c>
      <c r="M12" s="3" t="e">
        <f>#REF!</f>
        <v>#REF!</v>
      </c>
      <c r="N12" s="3" t="e">
        <f>#REF!</f>
        <v>#REF!</v>
      </c>
      <c r="O12" s="3" t="e">
        <f>#REF!</f>
        <v>#REF!</v>
      </c>
      <c r="P12" s="3" t="e">
        <f t="shared" si="1"/>
        <v>#REF!</v>
      </c>
      <c r="Q12" s="3" t="e">
        <f>#REF!</f>
        <v>#REF!</v>
      </c>
      <c r="R12" s="3" t="e">
        <f>#REF!</f>
        <v>#REF!</v>
      </c>
      <c r="S12" s="3" t="e">
        <f>#REF!</f>
        <v>#REF!</v>
      </c>
      <c r="T12" s="3" t="e">
        <f>#REF!</f>
        <v>#REF!</v>
      </c>
      <c r="U12" s="3" t="e">
        <f>#REF!</f>
        <v>#REF!</v>
      </c>
      <c r="V12" s="3" t="e">
        <f>#REF!</f>
        <v>#REF!</v>
      </c>
      <c r="W12" s="3" t="e">
        <f>#REF!</f>
        <v>#REF!</v>
      </c>
      <c r="X12" s="3" t="e">
        <f>#REF!</f>
        <v>#REF!</v>
      </c>
      <c r="Y12" s="3" t="e">
        <f t="shared" si="2"/>
        <v>#REF!</v>
      </c>
      <c r="Z12" s="3" t="e">
        <f>#REF!</f>
        <v>#REF!</v>
      </c>
      <c r="AA12" s="3" t="e">
        <f>#REF!</f>
        <v>#REF!</v>
      </c>
      <c r="AB12" s="3" t="e">
        <f>#REF!</f>
        <v>#REF!</v>
      </c>
      <c r="AC12" s="3" t="e">
        <f>#REF!</f>
        <v>#REF!</v>
      </c>
      <c r="AD12" s="3" t="e">
        <f>#REF!</f>
        <v>#REF!</v>
      </c>
      <c r="AE12" s="3" t="e">
        <f>#REF!</f>
        <v>#REF!</v>
      </c>
      <c r="AF12" s="3" t="e">
        <f>#REF!</f>
        <v>#REF!</v>
      </c>
      <c r="AG12" s="3" t="e">
        <f>#REF!</f>
        <v>#REF!</v>
      </c>
      <c r="AH12" s="3" t="e">
        <f>#REF!</f>
        <v>#REF!</v>
      </c>
      <c r="AI12" s="3" t="e">
        <f>#REF!</f>
        <v>#REF!</v>
      </c>
      <c r="AJ12" s="3" t="e">
        <f>#REF!</f>
        <v>#REF!</v>
      </c>
      <c r="AK12" s="3" t="e">
        <f>#REF!</f>
        <v>#REF!</v>
      </c>
      <c r="AL12" s="3" t="e">
        <f>#REF!</f>
        <v>#REF!</v>
      </c>
      <c r="AM12" s="3" t="e">
        <f>#REF!</f>
        <v>#REF!</v>
      </c>
      <c r="AN12" s="3" t="e">
        <f>#REF!</f>
        <v>#REF!</v>
      </c>
      <c r="AO12" s="3" t="e">
        <f>#REF!</f>
        <v>#REF!</v>
      </c>
      <c r="AP12" s="3" t="e">
        <f>#REF!</f>
        <v>#REF!</v>
      </c>
      <c r="AQ12" s="3" t="e">
        <f>#REF!</f>
        <v>#REF!</v>
      </c>
      <c r="AR12" s="3" t="e">
        <f>#REF!</f>
        <v>#REF!</v>
      </c>
      <c r="AS12" s="3" t="e">
        <f>#REF!</f>
        <v>#REF!</v>
      </c>
      <c r="AT12" s="3" t="e">
        <f>#REF!</f>
        <v>#REF!</v>
      </c>
      <c r="AU12" s="3" t="e">
        <f>#REF!</f>
        <v>#REF!</v>
      </c>
      <c r="AV12" s="3" t="e">
        <f>#REF!</f>
        <v>#REF!</v>
      </c>
      <c r="AW12" s="3" t="e">
        <f>#REF!</f>
        <v>#REF!</v>
      </c>
      <c r="AX12" s="3" t="e">
        <f>#REF!</f>
        <v>#REF!</v>
      </c>
      <c r="AY12" s="3" t="e">
        <f>#REF!</f>
        <v>#REF!</v>
      </c>
      <c r="AZ12" s="3" t="e">
        <f>#REF!</f>
        <v>#REF!</v>
      </c>
      <c r="BA12" s="3" t="e">
        <f>#REF!</f>
        <v>#REF!</v>
      </c>
      <c r="BB12" s="3" t="e">
        <f>#REF!</f>
        <v>#REF!</v>
      </c>
      <c r="BC12" s="3" t="e">
        <f>BB12+P12+O12+N12+M12+L12++J12+I12+H12+G12+F12</f>
        <v>#REF!</v>
      </c>
      <c r="BD12" s="3" t="e">
        <f>D12+K56-BC12</f>
        <v>#REF!</v>
      </c>
      <c r="BE12" s="51"/>
      <c r="BF12" s="51"/>
    </row>
    <row r="13" spans="1:58" ht="15.75">
      <c r="A13" s="17" t="s">
        <v>103</v>
      </c>
      <c r="B13" s="18" t="s">
        <v>48</v>
      </c>
      <c r="C13" s="19" t="s">
        <v>20</v>
      </c>
      <c r="D13" s="3" t="e">
        <f>#REF!</f>
        <v>#REF!</v>
      </c>
      <c r="E13" s="3" t="e">
        <f>F13+G13+I13+J13+H13+K13+M13+N13+O13</f>
        <v>#REF!</v>
      </c>
      <c r="F13" s="3" t="e">
        <f>#REF!</f>
        <v>#REF!</v>
      </c>
      <c r="G13" s="3" t="e">
        <f>#REF!</f>
        <v>#REF!</v>
      </c>
      <c r="H13" s="3" t="e">
        <f>#REF!</f>
        <v>#REF!</v>
      </c>
      <c r="I13" s="3" t="e">
        <f>#REF!</f>
        <v>#REF!</v>
      </c>
      <c r="J13" s="3" t="e">
        <f>#REF!</f>
        <v>#REF!</v>
      </c>
      <c r="K13" s="3" t="e">
        <f>#REF!</f>
        <v>#REF!</v>
      </c>
      <c r="L13" s="84" t="e">
        <f>$D13-$BC13</f>
        <v>#REF!</v>
      </c>
      <c r="M13" s="3" t="e">
        <f>#REF!</f>
        <v>#REF!</v>
      </c>
      <c r="N13" s="3" t="e">
        <f>#REF!</f>
        <v>#REF!</v>
      </c>
      <c r="O13" s="3" t="e">
        <f>#REF!</f>
        <v>#REF!</v>
      </c>
      <c r="P13" s="3" t="e">
        <f t="shared" si="1"/>
        <v>#REF!</v>
      </c>
      <c r="Q13" s="3" t="e">
        <f>#REF!</f>
        <v>#REF!</v>
      </c>
      <c r="R13" s="3" t="e">
        <f>#REF!</f>
        <v>#REF!</v>
      </c>
      <c r="S13" s="3" t="e">
        <f>#REF!</f>
        <v>#REF!</v>
      </c>
      <c r="T13" s="3" t="e">
        <f>#REF!</f>
        <v>#REF!</v>
      </c>
      <c r="U13" s="3" t="e">
        <f>#REF!</f>
        <v>#REF!</v>
      </c>
      <c r="V13" s="3" t="e">
        <f>#REF!</f>
        <v>#REF!</v>
      </c>
      <c r="W13" s="3" t="e">
        <f>#REF!</f>
        <v>#REF!</v>
      </c>
      <c r="X13" s="3" t="e">
        <f>#REF!</f>
        <v>#REF!</v>
      </c>
      <c r="Y13" s="3" t="e">
        <f t="shared" si="2"/>
        <v>#REF!</v>
      </c>
      <c r="Z13" s="3" t="e">
        <f>#REF!</f>
        <v>#REF!</v>
      </c>
      <c r="AA13" s="3" t="e">
        <f>#REF!</f>
        <v>#REF!</v>
      </c>
      <c r="AB13" s="3" t="e">
        <f>#REF!</f>
        <v>#REF!</v>
      </c>
      <c r="AC13" s="3" t="e">
        <f>#REF!</f>
        <v>#REF!</v>
      </c>
      <c r="AD13" s="3" t="e">
        <f>#REF!</f>
        <v>#REF!</v>
      </c>
      <c r="AE13" s="3" t="e">
        <f>#REF!</f>
        <v>#REF!</v>
      </c>
      <c r="AF13" s="3" t="e">
        <f>#REF!</f>
        <v>#REF!</v>
      </c>
      <c r="AG13" s="3" t="e">
        <f>#REF!</f>
        <v>#REF!</v>
      </c>
      <c r="AH13" s="3" t="e">
        <f>#REF!</f>
        <v>#REF!</v>
      </c>
      <c r="AI13" s="3" t="e">
        <f>#REF!</f>
        <v>#REF!</v>
      </c>
      <c r="AJ13" s="3" t="e">
        <f>#REF!</f>
        <v>#REF!</v>
      </c>
      <c r="AK13" s="3" t="e">
        <f>#REF!</f>
        <v>#REF!</v>
      </c>
      <c r="AL13" s="3" t="e">
        <f>#REF!</f>
        <v>#REF!</v>
      </c>
      <c r="AM13" s="3" t="e">
        <f>#REF!</f>
        <v>#REF!</v>
      </c>
      <c r="AN13" s="3" t="e">
        <f>#REF!</f>
        <v>#REF!</v>
      </c>
      <c r="AO13" s="3" t="e">
        <f>#REF!</f>
        <v>#REF!</v>
      </c>
      <c r="AP13" s="3" t="e">
        <f>#REF!</f>
        <v>#REF!</v>
      </c>
      <c r="AQ13" s="3" t="e">
        <f>#REF!</f>
        <v>#REF!</v>
      </c>
      <c r="AR13" s="3" t="e">
        <f>#REF!</f>
        <v>#REF!</v>
      </c>
      <c r="AS13" s="3" t="e">
        <f>#REF!</f>
        <v>#REF!</v>
      </c>
      <c r="AT13" s="3" t="e">
        <f>#REF!</f>
        <v>#REF!</v>
      </c>
      <c r="AU13" s="3" t="e">
        <f>#REF!</f>
        <v>#REF!</v>
      </c>
      <c r="AV13" s="3" t="e">
        <f>#REF!</f>
        <v>#REF!</v>
      </c>
      <c r="AW13" s="3" t="e">
        <f>#REF!</f>
        <v>#REF!</v>
      </c>
      <c r="AX13" s="3" t="e">
        <f>#REF!</f>
        <v>#REF!</v>
      </c>
      <c r="AY13" s="3" t="e">
        <f>#REF!</f>
        <v>#REF!</v>
      </c>
      <c r="AZ13" s="3" t="e">
        <f>#REF!</f>
        <v>#REF!</v>
      </c>
      <c r="BA13" s="3" t="e">
        <f>#REF!</f>
        <v>#REF!</v>
      </c>
      <c r="BB13" s="3" t="e">
        <f>#REF!</f>
        <v>#REF!</v>
      </c>
      <c r="BC13" s="3" t="e">
        <f>BB13+P13+O13+N13+M13++K13+J13+I13+H13+G13+F13</f>
        <v>#REF!</v>
      </c>
      <c r="BD13" s="3" t="e">
        <f>D13+L56-BC13</f>
        <v>#REF!</v>
      </c>
      <c r="BE13" s="51"/>
      <c r="BF13" s="51"/>
    </row>
    <row r="14" spans="1:58" ht="15.75">
      <c r="A14" s="17" t="s">
        <v>104</v>
      </c>
      <c r="B14" s="18" t="s">
        <v>55</v>
      </c>
      <c r="C14" s="19" t="s">
        <v>23</v>
      </c>
      <c r="D14" s="3" t="e">
        <f>#REF!</f>
        <v>#REF!</v>
      </c>
      <c r="E14" s="3" t="e">
        <f>F14+G14+I14+J14+H14+L14+K14+N14+O14</f>
        <v>#REF!</v>
      </c>
      <c r="F14" s="3" t="e">
        <f>#REF!</f>
        <v>#REF!</v>
      </c>
      <c r="G14" s="3" t="e">
        <f>#REF!</f>
        <v>#REF!</v>
      </c>
      <c r="H14" s="3" t="e">
        <f>#REF!</f>
        <v>#REF!</v>
      </c>
      <c r="I14" s="3" t="e">
        <f>#REF!</f>
        <v>#REF!</v>
      </c>
      <c r="J14" s="3" t="e">
        <f>#REF!</f>
        <v>#REF!</v>
      </c>
      <c r="K14" s="3" t="e">
        <f>#REF!</f>
        <v>#REF!</v>
      </c>
      <c r="L14" s="3" t="e">
        <f>#REF!</f>
        <v>#REF!</v>
      </c>
      <c r="M14" s="84" t="e">
        <f>$D14-$BC14</f>
        <v>#REF!</v>
      </c>
      <c r="N14" s="3" t="e">
        <f>#REF!</f>
        <v>#REF!</v>
      </c>
      <c r="O14" s="3" t="e">
        <f>#REF!</f>
        <v>#REF!</v>
      </c>
      <c r="P14" s="3" t="e">
        <f t="shared" si="1"/>
        <v>#REF!</v>
      </c>
      <c r="Q14" s="3" t="e">
        <f>#REF!</f>
        <v>#REF!</v>
      </c>
      <c r="R14" s="3" t="e">
        <f>#REF!</f>
        <v>#REF!</v>
      </c>
      <c r="S14" s="3" t="e">
        <f>#REF!</f>
        <v>#REF!</v>
      </c>
      <c r="T14" s="3" t="e">
        <f>#REF!</f>
        <v>#REF!</v>
      </c>
      <c r="U14" s="3" t="e">
        <f>#REF!</f>
        <v>#REF!</v>
      </c>
      <c r="V14" s="3" t="e">
        <f>#REF!</f>
        <v>#REF!</v>
      </c>
      <c r="W14" s="3" t="e">
        <f>#REF!</f>
        <v>#REF!</v>
      </c>
      <c r="X14" s="3" t="e">
        <f>#REF!</f>
        <v>#REF!</v>
      </c>
      <c r="Y14" s="3" t="e">
        <f t="shared" si="2"/>
        <v>#REF!</v>
      </c>
      <c r="Z14" s="3" t="e">
        <f>#REF!</f>
        <v>#REF!</v>
      </c>
      <c r="AA14" s="3" t="e">
        <f>#REF!</f>
        <v>#REF!</v>
      </c>
      <c r="AB14" s="3" t="e">
        <f>#REF!</f>
        <v>#REF!</v>
      </c>
      <c r="AC14" s="3" t="e">
        <f>#REF!</f>
        <v>#REF!</v>
      </c>
      <c r="AD14" s="3" t="e">
        <f>#REF!</f>
        <v>#REF!</v>
      </c>
      <c r="AE14" s="3" t="e">
        <f>#REF!</f>
        <v>#REF!</v>
      </c>
      <c r="AF14" s="3" t="e">
        <f>#REF!</f>
        <v>#REF!</v>
      </c>
      <c r="AG14" s="3" t="e">
        <f>#REF!</f>
        <v>#REF!</v>
      </c>
      <c r="AH14" s="3" t="e">
        <f>#REF!</f>
        <v>#REF!</v>
      </c>
      <c r="AI14" s="3" t="e">
        <f>#REF!</f>
        <v>#REF!</v>
      </c>
      <c r="AJ14" s="3" t="e">
        <f>#REF!</f>
        <v>#REF!</v>
      </c>
      <c r="AK14" s="3" t="e">
        <f>#REF!</f>
        <v>#REF!</v>
      </c>
      <c r="AL14" s="3" t="e">
        <f>#REF!</f>
        <v>#REF!</v>
      </c>
      <c r="AM14" s="3" t="e">
        <f>#REF!</f>
        <v>#REF!</v>
      </c>
      <c r="AN14" s="3" t="e">
        <f>#REF!</f>
        <v>#REF!</v>
      </c>
      <c r="AO14" s="3" t="e">
        <f>#REF!</f>
        <v>#REF!</v>
      </c>
      <c r="AP14" s="3" t="e">
        <f>#REF!</f>
        <v>#REF!</v>
      </c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  <c r="AU14" s="3" t="e">
        <f>#REF!</f>
        <v>#REF!</v>
      </c>
      <c r="AV14" s="3" t="e">
        <f>#REF!</f>
        <v>#REF!</v>
      </c>
      <c r="AW14" s="3" t="e">
        <f>#REF!</f>
        <v>#REF!</v>
      </c>
      <c r="AX14" s="3" t="e">
        <f>#REF!</f>
        <v>#REF!</v>
      </c>
      <c r="AY14" s="3" t="e">
        <f>#REF!</f>
        <v>#REF!</v>
      </c>
      <c r="AZ14" s="3" t="e">
        <f>#REF!</f>
        <v>#REF!</v>
      </c>
      <c r="BA14" s="3" t="e">
        <f>#REF!</f>
        <v>#REF!</v>
      </c>
      <c r="BB14" s="3" t="e">
        <f>#REF!</f>
        <v>#REF!</v>
      </c>
      <c r="BC14" s="3" t="e">
        <f>BB14+P14+O14+N14+L14+K14+J14+I14+H14+G14+F14</f>
        <v>#REF!</v>
      </c>
      <c r="BD14" s="3" t="e">
        <f>D14+M56-BC14</f>
        <v>#REF!</v>
      </c>
      <c r="BE14" s="51"/>
      <c r="BF14" s="51"/>
    </row>
    <row r="15" spans="1:58" ht="15.75">
      <c r="A15" s="17" t="s">
        <v>112</v>
      </c>
      <c r="B15" s="18" t="s">
        <v>56</v>
      </c>
      <c r="C15" s="19" t="s">
        <v>24</v>
      </c>
      <c r="D15" s="3" t="e">
        <f>#REF!</f>
        <v>#REF!</v>
      </c>
      <c r="E15" s="3" t="e">
        <f>F15+G15+I15+J15+H15+L15+M15+K15+O15</f>
        <v>#REF!</v>
      </c>
      <c r="F15" s="3" t="e">
        <f>#REF!</f>
        <v>#REF!</v>
      </c>
      <c r="G15" s="3" t="e">
        <f>#REF!</f>
        <v>#REF!</v>
      </c>
      <c r="H15" s="3" t="e">
        <f>#REF!</f>
        <v>#REF!</v>
      </c>
      <c r="I15" s="3" t="e">
        <f>#REF!</f>
        <v>#REF!</v>
      </c>
      <c r="J15" s="3" t="e">
        <f>#REF!</f>
        <v>#REF!</v>
      </c>
      <c r="K15" s="3" t="e">
        <f>#REF!</f>
        <v>#REF!</v>
      </c>
      <c r="L15" s="3" t="e">
        <f>#REF!</f>
        <v>#REF!</v>
      </c>
      <c r="M15" s="3" t="e">
        <f>#REF!</f>
        <v>#REF!</v>
      </c>
      <c r="N15" s="84" t="e">
        <f>$D15-$BC15</f>
        <v>#REF!</v>
      </c>
      <c r="O15" s="3" t="e">
        <f>#REF!</f>
        <v>#REF!</v>
      </c>
      <c r="P15" s="3" t="e">
        <f t="shared" si="1"/>
        <v>#REF!</v>
      </c>
      <c r="Q15" s="3" t="e">
        <f>#REF!</f>
        <v>#REF!</v>
      </c>
      <c r="R15" s="3" t="e">
        <f>#REF!</f>
        <v>#REF!</v>
      </c>
      <c r="S15" s="3" t="e">
        <f>#REF!</f>
        <v>#REF!</v>
      </c>
      <c r="T15" s="3" t="e">
        <f>#REF!</f>
        <v>#REF!</v>
      </c>
      <c r="U15" s="3" t="e">
        <f>#REF!</f>
        <v>#REF!</v>
      </c>
      <c r="V15" s="3" t="e">
        <f>#REF!</f>
        <v>#REF!</v>
      </c>
      <c r="W15" s="3" t="e">
        <f>#REF!</f>
        <v>#REF!</v>
      </c>
      <c r="X15" s="3" t="e">
        <f>#REF!</f>
        <v>#REF!</v>
      </c>
      <c r="Y15" s="3" t="e">
        <f t="shared" si="2"/>
        <v>#REF!</v>
      </c>
      <c r="Z15" s="3" t="e">
        <f>#REF!</f>
        <v>#REF!</v>
      </c>
      <c r="AA15" s="3" t="e">
        <f>#REF!</f>
        <v>#REF!</v>
      </c>
      <c r="AB15" s="3" t="e">
        <f>#REF!</f>
        <v>#REF!</v>
      </c>
      <c r="AC15" s="3" t="e">
        <f>#REF!</f>
        <v>#REF!</v>
      </c>
      <c r="AD15" s="3" t="e">
        <f>#REF!</f>
        <v>#REF!</v>
      </c>
      <c r="AE15" s="3" t="e">
        <f>#REF!</f>
        <v>#REF!</v>
      </c>
      <c r="AF15" s="3" t="e">
        <f>#REF!</f>
        <v>#REF!</v>
      </c>
      <c r="AG15" s="3" t="e">
        <f>#REF!</f>
        <v>#REF!</v>
      </c>
      <c r="AH15" s="3" t="e">
        <f>#REF!</f>
        <v>#REF!</v>
      </c>
      <c r="AI15" s="3" t="e">
        <f>#REF!</f>
        <v>#REF!</v>
      </c>
      <c r="AJ15" s="3" t="e">
        <f>#REF!</f>
        <v>#REF!</v>
      </c>
      <c r="AK15" s="3" t="e">
        <f>#REF!</f>
        <v>#REF!</v>
      </c>
      <c r="AL15" s="3" t="e">
        <f>#REF!</f>
        <v>#REF!</v>
      </c>
      <c r="AM15" s="3" t="e">
        <f>#REF!</f>
        <v>#REF!</v>
      </c>
      <c r="AN15" s="3" t="e">
        <f>#REF!</f>
        <v>#REF!</v>
      </c>
      <c r="AO15" s="3" t="e">
        <f>#REF!</f>
        <v>#REF!</v>
      </c>
      <c r="AP15" s="3" t="e">
        <f>#REF!</f>
        <v>#REF!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  <c r="AU15" s="3" t="e">
        <f>#REF!</f>
        <v>#REF!</v>
      </c>
      <c r="AV15" s="3" t="e">
        <f>#REF!</f>
        <v>#REF!</v>
      </c>
      <c r="AW15" s="3" t="e">
        <f>#REF!</f>
        <v>#REF!</v>
      </c>
      <c r="AX15" s="3" t="e">
        <f>#REF!</f>
        <v>#REF!</v>
      </c>
      <c r="AY15" s="3" t="e">
        <f>#REF!</f>
        <v>#REF!</v>
      </c>
      <c r="AZ15" s="3" t="e">
        <f>#REF!</f>
        <v>#REF!</v>
      </c>
      <c r="BA15" s="3" t="e">
        <f>#REF!</f>
        <v>#REF!</v>
      </c>
      <c r="BB15" s="3" t="e">
        <f>#REF!</f>
        <v>#REF!</v>
      </c>
      <c r="BC15" s="3" t="e">
        <f>BB15+P15+O15+M15+L15+K15+J15+I15+H15+G15+F15</f>
        <v>#REF!</v>
      </c>
      <c r="BD15" s="3" t="e">
        <f>D15+N56-BC15</f>
        <v>#REF!</v>
      </c>
      <c r="BE15" s="51"/>
      <c r="BF15" s="51"/>
    </row>
    <row r="16" spans="1:58" ht="15.75">
      <c r="A16" s="17" t="s">
        <v>113</v>
      </c>
      <c r="B16" s="18" t="s">
        <v>63</v>
      </c>
      <c r="C16" s="19" t="s">
        <v>120</v>
      </c>
      <c r="D16" s="3" t="e">
        <f>#REF!</f>
        <v>#REF!</v>
      </c>
      <c r="E16" s="3" t="e">
        <f>F16+G16+I16+J16+H16+L16+M16+N16+K16</f>
        <v>#REF!</v>
      </c>
      <c r="F16" s="3" t="e">
        <f>#REF!</f>
        <v>#REF!</v>
      </c>
      <c r="G16" s="3" t="e">
        <f>#REF!</f>
        <v>#REF!</v>
      </c>
      <c r="H16" s="3" t="e">
        <f>#REF!</f>
        <v>#REF!</v>
      </c>
      <c r="I16" s="3" t="e">
        <f>#REF!</f>
        <v>#REF!</v>
      </c>
      <c r="J16" s="3" t="e">
        <f>#REF!</f>
        <v>#REF!</v>
      </c>
      <c r="K16" s="3" t="e">
        <f>#REF!</f>
        <v>#REF!</v>
      </c>
      <c r="L16" s="3" t="e">
        <f>#REF!</f>
        <v>#REF!</v>
      </c>
      <c r="M16" s="3" t="e">
        <f>#REF!</f>
        <v>#REF!</v>
      </c>
      <c r="N16" s="3" t="e">
        <f>#REF!</f>
        <v>#REF!</v>
      </c>
      <c r="O16" s="84" t="e">
        <f>$D16-$BC16</f>
        <v>#REF!</v>
      </c>
      <c r="P16" s="3" t="e">
        <f t="shared" si="1"/>
        <v>#REF!</v>
      </c>
      <c r="Q16" s="3" t="e">
        <f>#REF!</f>
        <v>#REF!</v>
      </c>
      <c r="R16" s="3" t="e">
        <f>#REF!</f>
        <v>#REF!</v>
      </c>
      <c r="S16" s="3" t="e">
        <f>#REF!</f>
        <v>#REF!</v>
      </c>
      <c r="T16" s="3" t="e">
        <f>#REF!</f>
        <v>#REF!</v>
      </c>
      <c r="U16" s="3" t="e">
        <f>#REF!</f>
        <v>#REF!</v>
      </c>
      <c r="V16" s="3" t="e">
        <f>#REF!</f>
        <v>#REF!</v>
      </c>
      <c r="W16" s="3" t="e">
        <f>#REF!</f>
        <v>#REF!</v>
      </c>
      <c r="X16" s="3" t="e">
        <f>#REF!</f>
        <v>#REF!</v>
      </c>
      <c r="Y16" s="3" t="e">
        <f t="shared" si="2"/>
        <v>#REF!</v>
      </c>
      <c r="Z16" s="3" t="e">
        <f>#REF!</f>
        <v>#REF!</v>
      </c>
      <c r="AA16" s="3" t="e">
        <f>#REF!</f>
        <v>#REF!</v>
      </c>
      <c r="AB16" s="3" t="e">
        <f>#REF!</f>
        <v>#REF!</v>
      </c>
      <c r="AC16" s="3" t="e">
        <f>#REF!</f>
        <v>#REF!</v>
      </c>
      <c r="AD16" s="3" t="e">
        <f>#REF!</f>
        <v>#REF!</v>
      </c>
      <c r="AE16" s="3" t="e">
        <f>#REF!</f>
        <v>#REF!</v>
      </c>
      <c r="AF16" s="3" t="e">
        <f>#REF!</f>
        <v>#REF!</v>
      </c>
      <c r="AG16" s="3" t="e">
        <f>#REF!</f>
        <v>#REF!</v>
      </c>
      <c r="AH16" s="3" t="e">
        <f>#REF!</f>
        <v>#REF!</v>
      </c>
      <c r="AI16" s="3" t="e">
        <f>#REF!</f>
        <v>#REF!</v>
      </c>
      <c r="AJ16" s="3" t="e">
        <f>#REF!</f>
        <v>#REF!</v>
      </c>
      <c r="AK16" s="3" t="e">
        <f>#REF!</f>
        <v>#REF!</v>
      </c>
      <c r="AL16" s="3" t="e">
        <f>#REF!</f>
        <v>#REF!</v>
      </c>
      <c r="AM16" s="3" t="e">
        <f>#REF!</f>
        <v>#REF!</v>
      </c>
      <c r="AN16" s="3" t="e">
        <f>#REF!</f>
        <v>#REF!</v>
      </c>
      <c r="AO16" s="3" t="e">
        <f>#REF!</f>
        <v>#REF!</v>
      </c>
      <c r="AP16" s="3" t="e">
        <f>#REF!</f>
        <v>#REF!</v>
      </c>
      <c r="AQ16" s="3" t="e">
        <f>#REF!</f>
        <v>#REF!</v>
      </c>
      <c r="AR16" s="3" t="e">
        <f>#REF!</f>
        <v>#REF!</v>
      </c>
      <c r="AS16" s="3" t="e">
        <f>#REF!</f>
        <v>#REF!</v>
      </c>
      <c r="AT16" s="3" t="e">
        <f>#REF!</f>
        <v>#REF!</v>
      </c>
      <c r="AU16" s="3" t="e">
        <f>#REF!</f>
        <v>#REF!</v>
      </c>
      <c r="AV16" s="3" t="e">
        <f>#REF!</f>
        <v>#REF!</v>
      </c>
      <c r="AW16" s="3" t="e">
        <f>#REF!</f>
        <v>#REF!</v>
      </c>
      <c r="AX16" s="3" t="e">
        <f>#REF!</f>
        <v>#REF!</v>
      </c>
      <c r="AY16" s="3" t="e">
        <f>#REF!</f>
        <v>#REF!</v>
      </c>
      <c r="AZ16" s="3" t="e">
        <f>#REF!</f>
        <v>#REF!</v>
      </c>
      <c r="BA16" s="3" t="e">
        <f>#REF!</f>
        <v>#REF!</v>
      </c>
      <c r="BB16" s="3" t="e">
        <f>#REF!</f>
        <v>#REF!</v>
      </c>
      <c r="BC16" s="3" t="e">
        <f>BB16+P16+N16+M16+L16+K16+J16+I16+H16+G16+F16</f>
        <v>#REF!</v>
      </c>
      <c r="BD16" s="3" t="e">
        <f>D16+O56-BC16</f>
        <v>#REF!</v>
      </c>
      <c r="BE16" s="51"/>
      <c r="BF16" s="51"/>
    </row>
    <row r="17" spans="1:58" s="77" customFormat="1" ht="15.75">
      <c r="A17" s="73">
        <v>2</v>
      </c>
      <c r="B17" s="74" t="s">
        <v>49</v>
      </c>
      <c r="C17" s="81" t="s">
        <v>25</v>
      </c>
      <c r="D17" s="3" t="e">
        <f>#REF!</f>
        <v>#REF!</v>
      </c>
      <c r="E17" s="85" t="e">
        <f>E18+E19+E20+E21+E22+E23+E24+E25+E26+E38+E39+E40+E41+E42+E43+E44+E45+E46+E47+E48+E49+E50+E51+E52+E53+E54</f>
        <v>#REF!</v>
      </c>
      <c r="F17" s="85" t="e">
        <f t="shared" ref="F17:O17" si="3">F18+F19+F20+F21+F22+F23+F24+F25+F26+F38+F39+F40+F41+F42+F43+F44+F45+F46+F47+F48+F49+F50+F51+F52+F53+F54</f>
        <v>#REF!</v>
      </c>
      <c r="G17" s="85" t="e">
        <f t="shared" si="3"/>
        <v>#REF!</v>
      </c>
      <c r="H17" s="85" t="e">
        <f t="shared" si="3"/>
        <v>#REF!</v>
      </c>
      <c r="I17" s="85" t="e">
        <f t="shared" si="3"/>
        <v>#REF!</v>
      </c>
      <c r="J17" s="85" t="e">
        <f t="shared" si="3"/>
        <v>#REF!</v>
      </c>
      <c r="K17" s="85" t="e">
        <f t="shared" si="3"/>
        <v>#REF!</v>
      </c>
      <c r="L17" s="85" t="e">
        <f t="shared" si="3"/>
        <v>#REF!</v>
      </c>
      <c r="M17" s="85" t="e">
        <f t="shared" si="3"/>
        <v>#REF!</v>
      </c>
      <c r="N17" s="85" t="e">
        <f t="shared" si="3"/>
        <v>#REF!</v>
      </c>
      <c r="O17" s="85" t="e">
        <f t="shared" si="3"/>
        <v>#REF!</v>
      </c>
      <c r="P17" s="84" t="e">
        <f>$D17-$BC17</f>
        <v>#REF!</v>
      </c>
      <c r="Q17" s="85" t="e">
        <f>Q19+Q20+Q21+Q22+Q23+Q24+Q25+Q26+Q38+Q39+Q40+Q41+Q42+Q43+Q44+Q45+Q46+Q47+Q48+Q49+Q50+Q51+Q52+Q53+Q54</f>
        <v>#REF!</v>
      </c>
      <c r="R17" s="85" t="e">
        <f>R18+R20+R21+R22+R23+R24+R25+R26+R38+R39+R40+R41+R42+R43+R44+R45+R46+R47+R48+R49+R50+R51+R52+R53+R54</f>
        <v>#REF!</v>
      </c>
      <c r="S17" s="85" t="e">
        <f>S19+S18+S21+S22+S23+S24+S25+S26+S38+S39+S40+S41+S42+S43+S44+S45+S46+S47+S48+S49+S50+S51+S52+S53+S54</f>
        <v>#REF!</v>
      </c>
      <c r="T17" s="85" t="e">
        <f>T19+T20+T18+T22+T23+T24+T25+T26+T38+T39+T40+T41+T42+T43+T44+T45+T46+T47+T48+T49+T50+T51+T52+T53+T54</f>
        <v>#REF!</v>
      </c>
      <c r="U17" s="85" t="e">
        <f>U19+U20+U21+U18+U23+U24+U25+U26+U38+U39+U40+U41+U42+U43+U44+U45+U46+U47+U48+U49+U50+U51+U52+U53+U54</f>
        <v>#REF!</v>
      </c>
      <c r="V17" s="85" t="e">
        <f>V19+V20+V21+V22+V18+V24+V25+V26+V38+V39+V40+V41+V42+V43+V44+V45+V46+V47+V48+V49+V50+V51+V52+V53+V54</f>
        <v>#REF!</v>
      </c>
      <c r="W17" s="85" t="e">
        <f>W19+W20+W21+W22+W23+W18+W25+W26+W38+W39+W40+W41+W42+W43+W44+W45+W46+W47+W48+W49+W50+W51+W52+W53+W54</f>
        <v>#REF!</v>
      </c>
      <c r="X17" s="85" t="e">
        <f>X19+X20+X21+X22+X23+X24+X18+X26+X38+X39+X40+X41+X42+X43+X44+X45+X46+X47+X48+X49+X50+X51+X52+X53+X54</f>
        <v>#REF!</v>
      </c>
      <c r="Y17" s="85" t="e">
        <f>Y19+Y20+Y21+Y22+Y23+Y24+Y25+Y18+Y38+Y39+Y40+Y41+Y42+Y43+Y44+Y45+Y46+Y47+Y48+Y49+Y50+Y51+Y52+Y53+Y54</f>
        <v>#REF!</v>
      </c>
      <c r="Z17" s="85" t="e">
        <f t="shared" ref="Z17:AJ17" si="4">Z19+Z20+Z21+Z22+Z23+Z24+Z25+Z26+Z38+Z39+Z40+Z41+Z42+Z43+Z44+Z45+Z46+Z47+Z48+Z49+Z50+Z51+Z52+Z53+Z54</f>
        <v>#REF!</v>
      </c>
      <c r="AA17" s="85" t="e">
        <f t="shared" si="4"/>
        <v>#REF!</v>
      </c>
      <c r="AB17" s="85" t="e">
        <f t="shared" si="4"/>
        <v>#REF!</v>
      </c>
      <c r="AC17" s="85" t="e">
        <f t="shared" si="4"/>
        <v>#REF!</v>
      </c>
      <c r="AD17" s="85" t="e">
        <f t="shared" si="4"/>
        <v>#REF!</v>
      </c>
      <c r="AE17" s="85" t="e">
        <f t="shared" si="4"/>
        <v>#REF!</v>
      </c>
      <c r="AF17" s="85" t="e">
        <f t="shared" si="4"/>
        <v>#REF!</v>
      </c>
      <c r="AG17" s="85" t="e">
        <f t="shared" si="4"/>
        <v>#REF!</v>
      </c>
      <c r="AH17" s="85" t="e">
        <f t="shared" si="4"/>
        <v>#REF!</v>
      </c>
      <c r="AI17" s="85" t="e">
        <f t="shared" si="4"/>
        <v>#REF!</v>
      </c>
      <c r="AJ17" s="85" t="e">
        <f t="shared" si="4"/>
        <v>#REF!</v>
      </c>
      <c r="AK17" s="85" t="e">
        <f>AK19+AK20+AK21+AK22+AK23+AK24+AK25+AK26+AK18+AK39+AK40+AK41+AK42+AK43+AK44+AK45+AK46+AK47+AK48+AK49+AK50+AK51+AK52+AK53+AK54</f>
        <v>#REF!</v>
      </c>
      <c r="AL17" s="85" t="e">
        <f>AL19+AL20+AL21+AL22+AL23+AL24+AL25+AL26+AL38+AL18+AL40+AL41+AL42+AL43+AL44+AL45+AL46+AL47+AL48+AL49+AL50+AL51+AL52+AL53+AL54</f>
        <v>#REF!</v>
      </c>
      <c r="AM17" s="85" t="e">
        <f>AM19+AM20+AM21+AM22+AM23+AM24+AM25+AM26+AM38+AM39+AM18+AM41+AM42+AM43+AM44+AM45+AM46+AM47+AM48+AM49+AM50+AM51+AM52+AM53+AM54</f>
        <v>#REF!</v>
      </c>
      <c r="AN17" s="85" t="e">
        <f>AN19+AN20+AN21+AN22+AN23+AN24+AN25+AN26+AN38+AN39+AN40+AN18+AN42+AN43+AN44+AN45+AN46+AN47+AN48+AN49+AN50+AN51+AN52+AN53+AN54</f>
        <v>#REF!</v>
      </c>
      <c r="AO17" s="85" t="e">
        <f>AO19+AO20+AO21+AO22+AO23+AO24+AO25+AO26+AO38+AO39+AO40+AO41+AO18+AO43+AO44+AO45+AO46+AO47+AO48+AO49+AO50+AO51+AO52+AO53+AO54</f>
        <v>#REF!</v>
      </c>
      <c r="AP17" s="85" t="e">
        <f>AP19+AP20+AP21+AP22+AP23+AP24+AP25+AP26+AP38+AP39+AP40+AP41+AP42+AP18+AP44+AP45+AP46+AP47+AP48+AP49+AP50+AP51+AP52+AP53+AP54</f>
        <v>#REF!</v>
      </c>
      <c r="AQ17" s="85" t="e">
        <f>AQ19+AQ20+AQ21+AQ22+AQ23+AQ24+AQ25+AQ26+AQ38+AQ39+AQ40+AQ41+AQ42+AQ43+AQ18+AQ45+AQ46+AQ47+AQ48+AQ49+AQ50+AQ51+AQ52+AQ53+AQ54</f>
        <v>#REF!</v>
      </c>
      <c r="AR17" s="85" t="e">
        <f>AR19+AR20+AR21+AR22+AR23+AR24+AR25+AR26+AR38+AR39+AR40+AR41+AR42+AR43+AR44+AR18+AR46+AR47+AR48+AR49+AR50+AR51+AR52+AR53+AR54</f>
        <v>#REF!</v>
      </c>
      <c r="AS17" s="85" t="e">
        <f>AS19+AS20+AS21+AS22+AS23+AS24+AS25+AS26+AS38+AS39+AS40+AS41+AS42+AS43+AS44+AS45+AS18+AS47+AS48+AS49+AS50+AS51+AS52+AS53+AS54</f>
        <v>#REF!</v>
      </c>
      <c r="AT17" s="85" t="e">
        <f>AT19+AT20+AT21+AT22+AT23+AT24+AT25+AT26+AT38+AT39+AT40+AT41+AT42+AT43+AT44+AT45+AT46+AT18+AT48+AT49+AT50+AT51+AT52+AT53+AT54</f>
        <v>#REF!</v>
      </c>
      <c r="AU17" s="85" t="e">
        <f>AU19+AU20+AU21+AU22+AU23+AU24+AU25+AU26+AU38+AU39+AU40+AU41+AU42+AU43+AU44+AU45+AU46+AU47+AU18+AU49+AU50+AU51+AU52+AU53+AU54</f>
        <v>#REF!</v>
      </c>
      <c r="AV17" s="85" t="e">
        <f>AV19+AV20+AV21+AV22+AV23+AV24+AV25+AV26+AV38+AV39+AV40+AV41+AV42+AV43+AV44+AV45+AV46+AV47+AV48+AV18+AV50+AV51+AV52+AV53+AV54</f>
        <v>#REF!</v>
      </c>
      <c r="AW17" s="85" t="e">
        <f>AW19+AW20+AW21+AW22+AW23+AW24+AW25+AW26+AW38+AW39+AW40+AW41+AW42+AW43+AW44+AW45+AW46+AW47+AW48+AW49+AW18+AW51+AW52+AW53+AW54</f>
        <v>#REF!</v>
      </c>
      <c r="AX17" s="85" t="e">
        <f>AX19+AX20+AX21+AX22+AX23+AX24+AX25+AX26+AX38+AX39+AX40+AX41+AX42+AX43+AX44+AX45+AX46+AX47+AX48+AX49+AX50+AX18+AX52+AX53+AX54</f>
        <v>#REF!</v>
      </c>
      <c r="AY17" s="85" t="e">
        <f>AY19+AY20+AY21+AY22+AY23+AY24+AY25+AY26+AY38+AY39+AY40+AY41+AY42+AY43+AY44+AY45+AY46+AY47+AY48+AY49+AY50+AY51+AY18+AY53+AY54</f>
        <v>#REF!</v>
      </c>
      <c r="AZ17" s="85" t="e">
        <f>AZ19+AZ20+AZ21+AZ22+AZ23+AZ24+AZ25+AZ26+AZ38+AZ39+AZ40+AZ41+AZ42+AZ43+AZ44+AZ45+AZ46+AZ47+AZ48+AZ49+AZ50+AZ51+AZ52+AZ18+AZ54</f>
        <v>#REF!</v>
      </c>
      <c r="BA17" s="85" t="e">
        <f>BA19+BA20+BA21+BA22+BA23+BA24+BA25+BA26+BA38+BA39+BA40+BA41+BA42+BA43+BA44+BA45+BA46+BA47+BA48+BA49+BA50+BA51+BA52+BA53+BA18</f>
        <v>#REF!</v>
      </c>
      <c r="BB17" s="85" t="e">
        <f>BB19+BB20+BB21+BB22+BB23+BB24+BB25+BB26+BB38+BB39+BB40+BB41+BB42+BB43+BB44+BB45+BB46+BB47+BB48+BB49+BB50+BB51+BB52+BB53+BB54</f>
        <v>#REF!</v>
      </c>
      <c r="BC17" s="85" t="e">
        <f>BB17+AK17+AL17+AM17+AN17+AO17+AP17+AQ17+AR17+AS17+AT17+AU17+AV17+AW17+AX17+AY17+AZ17+BA17+Y17+X17+W17+V17+U17+T17+S17+R17+Q17+E17</f>
        <v>#REF!</v>
      </c>
      <c r="BD17" s="85" t="e">
        <f>BD18+BD19+BD20+BD21+BD22+BD23+BD24+BD25+BD26+BD38+BD39+BD40+BD41+BD42+BD43+BD44+BD45+BD46+BD47+BD48+BD49+BD50+BD51+BD52+BD53+BD54</f>
        <v>#REF!</v>
      </c>
      <c r="BE17" s="76"/>
      <c r="BF17" s="76"/>
    </row>
    <row r="18" spans="1:58" ht="15.75">
      <c r="A18" s="17" t="s">
        <v>106</v>
      </c>
      <c r="B18" s="18" t="s">
        <v>36</v>
      </c>
      <c r="C18" s="19" t="s">
        <v>37</v>
      </c>
      <c r="D18" s="3" t="e">
        <f>#REF!</f>
        <v>#REF!</v>
      </c>
      <c r="E18" s="3" t="e">
        <f>SUM(F18:O18)</f>
        <v>#REF!</v>
      </c>
      <c r="F18" s="3" t="e">
        <f>#REF!</f>
        <v>#REF!</v>
      </c>
      <c r="G18" s="3" t="e">
        <f>#REF!</f>
        <v>#REF!</v>
      </c>
      <c r="H18" s="3" t="e">
        <f>#REF!</f>
        <v>#REF!</v>
      </c>
      <c r="I18" s="3" t="e">
        <f>#REF!</f>
        <v>#REF!</v>
      </c>
      <c r="J18" s="3" t="e">
        <f>#REF!</f>
        <v>#REF!</v>
      </c>
      <c r="K18" s="3" t="e">
        <f>#REF!</f>
        <v>#REF!</v>
      </c>
      <c r="L18" s="3" t="e">
        <f>#REF!</f>
        <v>#REF!</v>
      </c>
      <c r="M18" s="3" t="e">
        <f>#REF!</f>
        <v>#REF!</v>
      </c>
      <c r="N18" s="3" t="e">
        <f>#REF!</f>
        <v>#REF!</v>
      </c>
      <c r="O18" s="3" t="e">
        <f>#REF!</f>
        <v>#REF!</v>
      </c>
      <c r="P18" s="3" t="e">
        <f>R18+S18+T18+U18+V18+W18+X18+Y18+AK18+AL18+AM18+AN18+AO18+AP18+AQ18+AR18+AS18+AT18+AU18+AV18+AW18+AX18+AY18+AZ18+BA18</f>
        <v>#REF!</v>
      </c>
      <c r="Q18" s="84" t="e">
        <f>$D18-$BC18</f>
        <v>#REF!</v>
      </c>
      <c r="R18" s="3" t="e">
        <f>#REF!</f>
        <v>#REF!</v>
      </c>
      <c r="S18" s="3" t="e">
        <f>#REF!</f>
        <v>#REF!</v>
      </c>
      <c r="T18" s="3" t="e">
        <f>#REF!</f>
        <v>#REF!</v>
      </c>
      <c r="U18" s="3" t="e">
        <f>#REF!</f>
        <v>#REF!</v>
      </c>
      <c r="V18" s="3" t="e">
        <f>#REF!</f>
        <v>#REF!</v>
      </c>
      <c r="W18" s="3" t="e">
        <f>#REF!</f>
        <v>#REF!</v>
      </c>
      <c r="X18" s="3" t="e">
        <f>#REF!</f>
        <v>#REF!</v>
      </c>
      <c r="Y18" s="3" t="e">
        <f t="shared" si="2"/>
        <v>#REF!</v>
      </c>
      <c r="Z18" s="3" t="e">
        <f>#REF!</f>
        <v>#REF!</v>
      </c>
      <c r="AA18" s="3" t="e">
        <f>#REF!</f>
        <v>#REF!</v>
      </c>
      <c r="AB18" s="3" t="e">
        <f>#REF!</f>
        <v>#REF!</v>
      </c>
      <c r="AC18" s="3" t="e">
        <f>#REF!</f>
        <v>#REF!</v>
      </c>
      <c r="AD18" s="3" t="e">
        <f>#REF!</f>
        <v>#REF!</v>
      </c>
      <c r="AE18" s="3" t="e">
        <f>#REF!</f>
        <v>#REF!</v>
      </c>
      <c r="AF18" s="3" t="e">
        <f>#REF!</f>
        <v>#REF!</v>
      </c>
      <c r="AG18" s="3" t="e">
        <f>#REF!</f>
        <v>#REF!</v>
      </c>
      <c r="AH18" s="3" t="e">
        <f>#REF!</f>
        <v>#REF!</v>
      </c>
      <c r="AI18" s="3" t="e">
        <f>#REF!</f>
        <v>#REF!</v>
      </c>
      <c r="AJ18" s="3" t="e">
        <f>#REF!</f>
        <v>#REF!</v>
      </c>
      <c r="AK18" s="3" t="e">
        <f>#REF!</f>
        <v>#REF!</v>
      </c>
      <c r="AL18" s="3" t="e">
        <f>#REF!</f>
        <v>#REF!</v>
      </c>
      <c r="AM18" s="3" t="e">
        <f>#REF!</f>
        <v>#REF!</v>
      </c>
      <c r="AN18" s="3" t="e">
        <f>#REF!</f>
        <v>#REF!</v>
      </c>
      <c r="AO18" s="3" t="e">
        <f>#REF!</f>
        <v>#REF!</v>
      </c>
      <c r="AP18" s="3" t="e">
        <f>#REF!</f>
        <v>#REF!</v>
      </c>
      <c r="AQ18" s="3" t="e">
        <f>#REF!</f>
        <v>#REF!</v>
      </c>
      <c r="AR18" s="3" t="e">
        <f>#REF!</f>
        <v>#REF!</v>
      </c>
      <c r="AS18" s="3" t="e">
        <f>#REF!</f>
        <v>#REF!</v>
      </c>
      <c r="AT18" s="3" t="e">
        <f>#REF!</f>
        <v>#REF!</v>
      </c>
      <c r="AU18" s="3" t="e">
        <f>#REF!</f>
        <v>#REF!</v>
      </c>
      <c r="AV18" s="3" t="e">
        <f>#REF!</f>
        <v>#REF!</v>
      </c>
      <c r="AW18" s="3" t="e">
        <f>#REF!</f>
        <v>#REF!</v>
      </c>
      <c r="AX18" s="3" t="e">
        <f>#REF!</f>
        <v>#REF!</v>
      </c>
      <c r="AY18" s="3" t="e">
        <f>#REF!</f>
        <v>#REF!</v>
      </c>
      <c r="AZ18" s="3" t="e">
        <f>#REF!</f>
        <v>#REF!</v>
      </c>
      <c r="BA18" s="3" t="e">
        <f>#REF!</f>
        <v>#REF!</v>
      </c>
      <c r="BB18" s="3" t="e">
        <f>#REF!</f>
        <v>#REF!</v>
      </c>
      <c r="BC18" s="3" t="e">
        <f>BB18+P18+E18</f>
        <v>#REF!</v>
      </c>
      <c r="BD18" s="3" t="e">
        <f>D18+Q56-BC18</f>
        <v>#REF!</v>
      </c>
      <c r="BE18" s="51"/>
      <c r="BF18" s="51"/>
    </row>
    <row r="19" spans="1:58" ht="15.75">
      <c r="A19" s="17" t="s">
        <v>107</v>
      </c>
      <c r="B19" s="18" t="s">
        <v>35</v>
      </c>
      <c r="C19" s="19" t="s">
        <v>38</v>
      </c>
      <c r="D19" s="3" t="e">
        <f>#REF!</f>
        <v>#REF!</v>
      </c>
      <c r="E19" s="3" t="e">
        <f t="shared" ref="E19:E55" si="5">SUM(F19:O19)</f>
        <v>#REF!</v>
      </c>
      <c r="F19" s="3" t="e">
        <f>#REF!</f>
        <v>#REF!</v>
      </c>
      <c r="G19" s="3" t="e">
        <f>#REF!</f>
        <v>#REF!</v>
      </c>
      <c r="H19" s="3" t="e">
        <f>#REF!</f>
        <v>#REF!</v>
      </c>
      <c r="I19" s="3" t="e">
        <f>#REF!</f>
        <v>#REF!</v>
      </c>
      <c r="J19" s="3" t="e">
        <f>#REF!</f>
        <v>#REF!</v>
      </c>
      <c r="K19" s="3" t="e">
        <f>#REF!</f>
        <v>#REF!</v>
      </c>
      <c r="L19" s="3" t="e">
        <f>#REF!</f>
        <v>#REF!</v>
      </c>
      <c r="M19" s="3" t="e">
        <f>#REF!</f>
        <v>#REF!</v>
      </c>
      <c r="N19" s="3" t="e">
        <f>#REF!</f>
        <v>#REF!</v>
      </c>
      <c r="O19" s="3" t="e">
        <f>#REF!</f>
        <v>#REF!</v>
      </c>
      <c r="P19" s="3" t="e">
        <f>Q19+S19+T19+U19+V19+W19+X19+Y19+AK19+AL19+AM19+AN19+AO19+AP19+AQ19+AR19+AS19+AT19+AU19+AV19+AW19+AX19+AY19+AZ19+BA19</f>
        <v>#REF!</v>
      </c>
      <c r="Q19" s="3" t="e">
        <f>#REF!</f>
        <v>#REF!</v>
      </c>
      <c r="R19" s="84" t="e">
        <f>$D19-$BC19</f>
        <v>#REF!</v>
      </c>
      <c r="S19" s="3" t="e">
        <f>#REF!</f>
        <v>#REF!</v>
      </c>
      <c r="T19" s="3" t="e">
        <f>#REF!</f>
        <v>#REF!</v>
      </c>
      <c r="U19" s="3" t="e">
        <f>#REF!</f>
        <v>#REF!</v>
      </c>
      <c r="V19" s="3" t="e">
        <f>#REF!</f>
        <v>#REF!</v>
      </c>
      <c r="W19" s="3" t="e">
        <f>#REF!</f>
        <v>#REF!</v>
      </c>
      <c r="X19" s="3" t="e">
        <f>#REF!</f>
        <v>#REF!</v>
      </c>
      <c r="Y19" s="3" t="e">
        <f t="shared" si="2"/>
        <v>#REF!</v>
      </c>
      <c r="Z19" s="3" t="e">
        <f>#REF!</f>
        <v>#REF!</v>
      </c>
      <c r="AA19" s="3" t="e">
        <f>#REF!</f>
        <v>#REF!</v>
      </c>
      <c r="AB19" s="3" t="e">
        <f>#REF!</f>
        <v>#REF!</v>
      </c>
      <c r="AC19" s="3" t="e">
        <f>#REF!</f>
        <v>#REF!</v>
      </c>
      <c r="AD19" s="3" t="e">
        <f>#REF!</f>
        <v>#REF!</v>
      </c>
      <c r="AE19" s="3" t="e">
        <f>#REF!</f>
        <v>#REF!</v>
      </c>
      <c r="AF19" s="3" t="e">
        <f>#REF!</f>
        <v>#REF!</v>
      </c>
      <c r="AG19" s="3" t="e">
        <f>#REF!</f>
        <v>#REF!</v>
      </c>
      <c r="AH19" s="3" t="e">
        <f>#REF!</f>
        <v>#REF!</v>
      </c>
      <c r="AI19" s="3" t="e">
        <f>#REF!</f>
        <v>#REF!</v>
      </c>
      <c r="AJ19" s="3" t="e">
        <f>#REF!</f>
        <v>#REF!</v>
      </c>
      <c r="AK19" s="3" t="e">
        <f>#REF!</f>
        <v>#REF!</v>
      </c>
      <c r="AL19" s="3" t="e">
        <f>#REF!</f>
        <v>#REF!</v>
      </c>
      <c r="AM19" s="3" t="e">
        <f>#REF!</f>
        <v>#REF!</v>
      </c>
      <c r="AN19" s="3" t="e">
        <f>#REF!</f>
        <v>#REF!</v>
      </c>
      <c r="AO19" s="3" t="e">
        <f>#REF!</f>
        <v>#REF!</v>
      </c>
      <c r="AP19" s="3" t="e">
        <f>#REF!</f>
        <v>#REF!</v>
      </c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  <c r="AU19" s="3" t="e">
        <f>#REF!</f>
        <v>#REF!</v>
      </c>
      <c r="AV19" s="3" t="e">
        <f>#REF!</f>
        <v>#REF!</v>
      </c>
      <c r="AW19" s="3" t="e">
        <f>#REF!</f>
        <v>#REF!</v>
      </c>
      <c r="AX19" s="3" t="e">
        <f>#REF!</f>
        <v>#REF!</v>
      </c>
      <c r="AY19" s="3" t="e">
        <f>#REF!</f>
        <v>#REF!</v>
      </c>
      <c r="AZ19" s="3" t="e">
        <f>#REF!</f>
        <v>#REF!</v>
      </c>
      <c r="BA19" s="3" t="e">
        <f>#REF!</f>
        <v>#REF!</v>
      </c>
      <c r="BB19" s="3" t="e">
        <f>#REF!</f>
        <v>#REF!</v>
      </c>
      <c r="BC19" s="3" t="e">
        <f t="shared" ref="BC19:BC54" si="6">BB19+P19+E19</f>
        <v>#REF!</v>
      </c>
      <c r="BD19" s="3" t="e">
        <f>D19+R56-BC19</f>
        <v>#REF!</v>
      </c>
      <c r="BE19" s="51"/>
      <c r="BF19" s="51"/>
    </row>
    <row r="20" spans="1:58" ht="15.75">
      <c r="A20" s="17" t="s">
        <v>108</v>
      </c>
      <c r="B20" s="18" t="s">
        <v>94</v>
      </c>
      <c r="C20" s="19" t="s">
        <v>121</v>
      </c>
      <c r="D20" s="3" t="e">
        <f>#REF!</f>
        <v>#REF!</v>
      </c>
      <c r="E20" s="3" t="e">
        <f t="shared" si="5"/>
        <v>#REF!</v>
      </c>
      <c r="F20" s="3" t="e">
        <f>#REF!</f>
        <v>#REF!</v>
      </c>
      <c r="G20" s="3" t="e">
        <f>#REF!</f>
        <v>#REF!</v>
      </c>
      <c r="H20" s="3" t="e">
        <f>#REF!</f>
        <v>#REF!</v>
      </c>
      <c r="I20" s="3" t="e">
        <f>#REF!</f>
        <v>#REF!</v>
      </c>
      <c r="J20" s="3" t="e">
        <f>#REF!</f>
        <v>#REF!</v>
      </c>
      <c r="K20" s="3" t="e">
        <f>#REF!</f>
        <v>#REF!</v>
      </c>
      <c r="L20" s="3" t="e">
        <f>#REF!</f>
        <v>#REF!</v>
      </c>
      <c r="M20" s="3" t="e">
        <f>#REF!</f>
        <v>#REF!</v>
      </c>
      <c r="N20" s="3" t="e">
        <f>#REF!</f>
        <v>#REF!</v>
      </c>
      <c r="O20" s="3" t="e">
        <f>#REF!</f>
        <v>#REF!</v>
      </c>
      <c r="P20" s="3" t="e">
        <f>Q20+R20+T20+U20+V20+W20+X20+Y20+AK20+AL20+AM20+AN20+AO20+AP20+AQ20+AR20+AS20+AT20+AU20+AV20+AW20+AX20+AY20+AZ20+BA20</f>
        <v>#REF!</v>
      </c>
      <c r="Q20" s="3" t="e">
        <f>#REF!</f>
        <v>#REF!</v>
      </c>
      <c r="R20" s="3" t="e">
        <f>#REF!</f>
        <v>#REF!</v>
      </c>
      <c r="S20" s="84" t="e">
        <f>$D20-$BC20</f>
        <v>#REF!</v>
      </c>
      <c r="T20" s="3" t="e">
        <f>#REF!</f>
        <v>#REF!</v>
      </c>
      <c r="U20" s="3" t="e">
        <f>#REF!</f>
        <v>#REF!</v>
      </c>
      <c r="V20" s="3" t="e">
        <f>#REF!</f>
        <v>#REF!</v>
      </c>
      <c r="W20" s="3" t="e">
        <f>#REF!</f>
        <v>#REF!</v>
      </c>
      <c r="X20" s="3" t="e">
        <f>#REF!</f>
        <v>#REF!</v>
      </c>
      <c r="Y20" s="3" t="e">
        <f t="shared" si="2"/>
        <v>#REF!</v>
      </c>
      <c r="Z20" s="3" t="e">
        <f>#REF!</f>
        <v>#REF!</v>
      </c>
      <c r="AA20" s="3" t="e">
        <f>#REF!</f>
        <v>#REF!</v>
      </c>
      <c r="AB20" s="3" t="e">
        <f>#REF!</f>
        <v>#REF!</v>
      </c>
      <c r="AC20" s="3" t="e">
        <f>#REF!</f>
        <v>#REF!</v>
      </c>
      <c r="AD20" s="3" t="e">
        <f>#REF!</f>
        <v>#REF!</v>
      </c>
      <c r="AE20" s="3" t="e">
        <f>#REF!</f>
        <v>#REF!</v>
      </c>
      <c r="AF20" s="3" t="e">
        <f>#REF!</f>
        <v>#REF!</v>
      </c>
      <c r="AG20" s="3" t="e">
        <f>#REF!</f>
        <v>#REF!</v>
      </c>
      <c r="AH20" s="3" t="e">
        <f>#REF!</f>
        <v>#REF!</v>
      </c>
      <c r="AI20" s="3" t="e">
        <f>#REF!</f>
        <v>#REF!</v>
      </c>
      <c r="AJ20" s="3" t="e">
        <f>#REF!</f>
        <v>#REF!</v>
      </c>
      <c r="AK20" s="3" t="e">
        <f>#REF!</f>
        <v>#REF!</v>
      </c>
      <c r="AL20" s="3" t="e">
        <f>#REF!</f>
        <v>#REF!</v>
      </c>
      <c r="AM20" s="3" t="e">
        <f>#REF!</f>
        <v>#REF!</v>
      </c>
      <c r="AN20" s="3" t="e">
        <f>#REF!</f>
        <v>#REF!</v>
      </c>
      <c r="AO20" s="3" t="e">
        <f>#REF!</f>
        <v>#REF!</v>
      </c>
      <c r="AP20" s="3" t="e">
        <f>#REF!</f>
        <v>#REF!</v>
      </c>
      <c r="AQ20" s="3" t="e">
        <f>#REF!</f>
        <v>#REF!</v>
      </c>
      <c r="AR20" s="3" t="e">
        <f>#REF!</f>
        <v>#REF!</v>
      </c>
      <c r="AS20" s="3" t="e">
        <f>#REF!</f>
        <v>#REF!</v>
      </c>
      <c r="AT20" s="3" t="e">
        <f>#REF!</f>
        <v>#REF!</v>
      </c>
      <c r="AU20" s="3" t="e">
        <f>#REF!</f>
        <v>#REF!</v>
      </c>
      <c r="AV20" s="3" t="e">
        <f>#REF!</f>
        <v>#REF!</v>
      </c>
      <c r="AW20" s="3" t="e">
        <f>#REF!</f>
        <v>#REF!</v>
      </c>
      <c r="AX20" s="3" t="e">
        <f>#REF!</f>
        <v>#REF!</v>
      </c>
      <c r="AY20" s="3" t="e">
        <f>#REF!</f>
        <v>#REF!</v>
      </c>
      <c r="AZ20" s="3" t="e">
        <f>#REF!</f>
        <v>#REF!</v>
      </c>
      <c r="BA20" s="3" t="e">
        <f>#REF!</f>
        <v>#REF!</v>
      </c>
      <c r="BB20" s="3" t="e">
        <f>#REF!</f>
        <v>#REF!</v>
      </c>
      <c r="BC20" s="3" t="e">
        <f t="shared" si="6"/>
        <v>#REF!</v>
      </c>
      <c r="BD20" s="3" t="e">
        <f>D20+S56-BC20</f>
        <v>#REF!</v>
      </c>
      <c r="BE20" s="51"/>
      <c r="BF20" s="51"/>
    </row>
    <row r="21" spans="1:58" ht="15.75">
      <c r="A21" s="17" t="s">
        <v>109</v>
      </c>
      <c r="B21" s="18" t="s">
        <v>95</v>
      </c>
      <c r="C21" s="19" t="s">
        <v>144</v>
      </c>
      <c r="D21" s="3" t="e">
        <f>#REF!</f>
        <v>#REF!</v>
      </c>
      <c r="E21" s="3" t="e">
        <f t="shared" si="5"/>
        <v>#REF!</v>
      </c>
      <c r="F21" s="3" t="e">
        <f>#REF!</f>
        <v>#REF!</v>
      </c>
      <c r="G21" s="3" t="e">
        <f>#REF!</f>
        <v>#REF!</v>
      </c>
      <c r="H21" s="3" t="e">
        <f>#REF!</f>
        <v>#REF!</v>
      </c>
      <c r="I21" s="3" t="e">
        <f>#REF!</f>
        <v>#REF!</v>
      </c>
      <c r="J21" s="3" t="e">
        <f>#REF!</f>
        <v>#REF!</v>
      </c>
      <c r="K21" s="3" t="e">
        <f>#REF!</f>
        <v>#REF!</v>
      </c>
      <c r="L21" s="3" t="e">
        <f>#REF!</f>
        <v>#REF!</v>
      </c>
      <c r="M21" s="3" t="e">
        <f>#REF!</f>
        <v>#REF!</v>
      </c>
      <c r="N21" s="3" t="e">
        <f>#REF!</f>
        <v>#REF!</v>
      </c>
      <c r="O21" s="3" t="e">
        <f>#REF!</f>
        <v>#REF!</v>
      </c>
      <c r="P21" s="3" t="e">
        <f>Q21+R21+S21+U21+V21+W21+X21+Y21+AK21+AL21+AM21+AN21+AO21+AP21+AQ21+AR21+AS21+AT21+AU21+AV21+AW21+AX21+AY21+AZ21+BA21</f>
        <v>#REF!</v>
      </c>
      <c r="Q21" s="3" t="e">
        <f>#REF!</f>
        <v>#REF!</v>
      </c>
      <c r="R21" s="3" t="e">
        <f>#REF!</f>
        <v>#REF!</v>
      </c>
      <c r="S21" s="3" t="e">
        <f>#REF!</f>
        <v>#REF!</v>
      </c>
      <c r="T21" s="84" t="e">
        <f>$D21-$BC21</f>
        <v>#REF!</v>
      </c>
      <c r="U21" s="3" t="e">
        <f>#REF!</f>
        <v>#REF!</v>
      </c>
      <c r="V21" s="3" t="e">
        <f>#REF!</f>
        <v>#REF!</v>
      </c>
      <c r="W21" s="3" t="e">
        <f>#REF!</f>
        <v>#REF!</v>
      </c>
      <c r="X21" s="3" t="e">
        <f>#REF!</f>
        <v>#REF!</v>
      </c>
      <c r="Y21" s="3" t="e">
        <f t="shared" si="2"/>
        <v>#REF!</v>
      </c>
      <c r="Z21" s="3" t="e">
        <f>#REF!</f>
        <v>#REF!</v>
      </c>
      <c r="AA21" s="3" t="e">
        <f>#REF!</f>
        <v>#REF!</v>
      </c>
      <c r="AB21" s="3" t="e">
        <f>#REF!</f>
        <v>#REF!</v>
      </c>
      <c r="AC21" s="3" t="e">
        <f>#REF!</f>
        <v>#REF!</v>
      </c>
      <c r="AD21" s="3" t="e">
        <f>#REF!</f>
        <v>#REF!</v>
      </c>
      <c r="AE21" s="3" t="e">
        <f>#REF!</f>
        <v>#REF!</v>
      </c>
      <c r="AF21" s="3" t="e">
        <f>#REF!</f>
        <v>#REF!</v>
      </c>
      <c r="AG21" s="3" t="e">
        <f>#REF!</f>
        <v>#REF!</v>
      </c>
      <c r="AH21" s="3" t="e">
        <f>#REF!</f>
        <v>#REF!</v>
      </c>
      <c r="AI21" s="3" t="e">
        <f>#REF!</f>
        <v>#REF!</v>
      </c>
      <c r="AJ21" s="3" t="e">
        <f>#REF!</f>
        <v>#REF!</v>
      </c>
      <c r="AK21" s="3" t="e">
        <f>#REF!</f>
        <v>#REF!</v>
      </c>
      <c r="AL21" s="3" t="e">
        <f>#REF!</f>
        <v>#REF!</v>
      </c>
      <c r="AM21" s="3" t="e">
        <f>#REF!</f>
        <v>#REF!</v>
      </c>
      <c r="AN21" s="3" t="e">
        <f>#REF!</f>
        <v>#REF!</v>
      </c>
      <c r="AO21" s="3" t="e">
        <f>#REF!</f>
        <v>#REF!</v>
      </c>
      <c r="AP21" s="3" t="e">
        <f>#REF!</f>
        <v>#REF!</v>
      </c>
      <c r="AQ21" s="3" t="e">
        <f>#REF!</f>
        <v>#REF!</v>
      </c>
      <c r="AR21" s="3" t="e">
        <f>#REF!</f>
        <v>#REF!</v>
      </c>
      <c r="AS21" s="3" t="e">
        <f>#REF!</f>
        <v>#REF!</v>
      </c>
      <c r="AT21" s="3" t="e">
        <f>#REF!</f>
        <v>#REF!</v>
      </c>
      <c r="AU21" s="3" t="e">
        <f>#REF!</f>
        <v>#REF!</v>
      </c>
      <c r="AV21" s="3" t="e">
        <f>#REF!</f>
        <v>#REF!</v>
      </c>
      <c r="AW21" s="3" t="e">
        <f>#REF!</f>
        <v>#REF!</v>
      </c>
      <c r="AX21" s="3" t="e">
        <f>#REF!</f>
        <v>#REF!</v>
      </c>
      <c r="AY21" s="3" t="e">
        <f>#REF!</f>
        <v>#REF!</v>
      </c>
      <c r="AZ21" s="3" t="e">
        <f>#REF!</f>
        <v>#REF!</v>
      </c>
      <c r="BA21" s="3" t="e">
        <f>#REF!</f>
        <v>#REF!</v>
      </c>
      <c r="BB21" s="3" t="e">
        <f>#REF!</f>
        <v>#REF!</v>
      </c>
      <c r="BC21" s="3" t="e">
        <f t="shared" si="6"/>
        <v>#REF!</v>
      </c>
      <c r="BD21" s="3" t="e">
        <f>D21+T56-BC21</f>
        <v>#REF!</v>
      </c>
      <c r="BE21" s="51"/>
      <c r="BF21" s="51"/>
    </row>
    <row r="22" spans="1:58" ht="15.75">
      <c r="A22" s="17" t="s">
        <v>110</v>
      </c>
      <c r="B22" s="18" t="s">
        <v>64</v>
      </c>
      <c r="C22" s="26" t="s">
        <v>65</v>
      </c>
      <c r="D22" s="3" t="e">
        <f>#REF!</f>
        <v>#REF!</v>
      </c>
      <c r="E22" s="3" t="e">
        <f t="shared" si="5"/>
        <v>#REF!</v>
      </c>
      <c r="F22" s="3" t="e">
        <f>#REF!</f>
        <v>#REF!</v>
      </c>
      <c r="G22" s="3" t="e">
        <f>#REF!</f>
        <v>#REF!</v>
      </c>
      <c r="H22" s="3" t="e">
        <f>#REF!</f>
        <v>#REF!</v>
      </c>
      <c r="I22" s="3" t="e">
        <f>#REF!</f>
        <v>#REF!</v>
      </c>
      <c r="J22" s="3" t="e">
        <f>#REF!</f>
        <v>#REF!</v>
      </c>
      <c r="K22" s="3" t="e">
        <f>#REF!</f>
        <v>#REF!</v>
      </c>
      <c r="L22" s="3" t="e">
        <f>#REF!</f>
        <v>#REF!</v>
      </c>
      <c r="M22" s="3" t="e">
        <f>#REF!</f>
        <v>#REF!</v>
      </c>
      <c r="N22" s="3" t="e">
        <f>#REF!</f>
        <v>#REF!</v>
      </c>
      <c r="O22" s="3" t="e">
        <f>#REF!</f>
        <v>#REF!</v>
      </c>
      <c r="P22" s="3" t="e">
        <f>Q22+R22+S22+T22+V22+W22+X22+Y22+AK22+AL22+AM22+AN22+AO22+AP22+AQ22+AR22+AS22+AT22+AU22+AV22+AW22+AX22+AY22+AZ22+BA22</f>
        <v>#REF!</v>
      </c>
      <c r="Q22" s="3" t="e">
        <f>#REF!</f>
        <v>#REF!</v>
      </c>
      <c r="R22" s="3" t="e">
        <f>#REF!</f>
        <v>#REF!</v>
      </c>
      <c r="S22" s="3" t="e">
        <f>#REF!</f>
        <v>#REF!</v>
      </c>
      <c r="T22" s="3" t="e">
        <f>#REF!</f>
        <v>#REF!</v>
      </c>
      <c r="U22" s="84" t="e">
        <f>$D22-$BC22</f>
        <v>#REF!</v>
      </c>
      <c r="V22" s="3" t="e">
        <f>#REF!</f>
        <v>#REF!</v>
      </c>
      <c r="W22" s="3" t="e">
        <f>#REF!</f>
        <v>#REF!</v>
      </c>
      <c r="X22" s="3" t="e">
        <f>#REF!</f>
        <v>#REF!</v>
      </c>
      <c r="Y22" s="3" t="e">
        <f t="shared" si="2"/>
        <v>#REF!</v>
      </c>
      <c r="Z22" s="3" t="e">
        <f>#REF!</f>
        <v>#REF!</v>
      </c>
      <c r="AA22" s="3" t="e">
        <f>#REF!</f>
        <v>#REF!</v>
      </c>
      <c r="AB22" s="3" t="e">
        <f>#REF!</f>
        <v>#REF!</v>
      </c>
      <c r="AC22" s="3" t="e">
        <f>#REF!</f>
        <v>#REF!</v>
      </c>
      <c r="AD22" s="3" t="e">
        <f>#REF!</f>
        <v>#REF!</v>
      </c>
      <c r="AE22" s="3" t="e">
        <f>#REF!</f>
        <v>#REF!</v>
      </c>
      <c r="AF22" s="3" t="e">
        <f>#REF!</f>
        <v>#REF!</v>
      </c>
      <c r="AG22" s="3" t="e">
        <f>#REF!</f>
        <v>#REF!</v>
      </c>
      <c r="AH22" s="3" t="e">
        <f>#REF!</f>
        <v>#REF!</v>
      </c>
      <c r="AI22" s="3" t="e">
        <f>#REF!</f>
        <v>#REF!</v>
      </c>
      <c r="AJ22" s="3" t="e">
        <f>#REF!</f>
        <v>#REF!</v>
      </c>
      <c r="AK22" s="3" t="e">
        <f>#REF!</f>
        <v>#REF!</v>
      </c>
      <c r="AL22" s="3" t="e">
        <f>#REF!</f>
        <v>#REF!</v>
      </c>
      <c r="AM22" s="3" t="e">
        <f>#REF!</f>
        <v>#REF!</v>
      </c>
      <c r="AN22" s="3" t="e">
        <f>#REF!</f>
        <v>#REF!</v>
      </c>
      <c r="AO22" s="3" t="e">
        <f>#REF!</f>
        <v>#REF!</v>
      </c>
      <c r="AP22" s="3" t="e">
        <f>#REF!</f>
        <v>#REF!</v>
      </c>
      <c r="AQ22" s="3" t="e">
        <f>#REF!</f>
        <v>#REF!</v>
      </c>
      <c r="AR22" s="3" t="e">
        <f>#REF!</f>
        <v>#REF!</v>
      </c>
      <c r="AS22" s="3" t="e">
        <f>#REF!</f>
        <v>#REF!</v>
      </c>
      <c r="AT22" s="3" t="e">
        <f>#REF!</f>
        <v>#REF!</v>
      </c>
      <c r="AU22" s="3" t="e">
        <f>#REF!</f>
        <v>#REF!</v>
      </c>
      <c r="AV22" s="3" t="e">
        <f>#REF!</f>
        <v>#REF!</v>
      </c>
      <c r="AW22" s="3" t="e">
        <f>#REF!</f>
        <v>#REF!</v>
      </c>
      <c r="AX22" s="3" t="e">
        <f>#REF!</f>
        <v>#REF!</v>
      </c>
      <c r="AY22" s="3" t="e">
        <f>#REF!</f>
        <v>#REF!</v>
      </c>
      <c r="AZ22" s="3" t="e">
        <f>#REF!</f>
        <v>#REF!</v>
      </c>
      <c r="BA22" s="3" t="e">
        <f>#REF!</f>
        <v>#REF!</v>
      </c>
      <c r="BB22" s="3" t="e">
        <f>#REF!</f>
        <v>#REF!</v>
      </c>
      <c r="BC22" s="3" t="e">
        <f t="shared" si="6"/>
        <v>#REF!</v>
      </c>
      <c r="BD22" s="3" t="e">
        <f>D22+U56-BC22</f>
        <v>#REF!</v>
      </c>
      <c r="BE22" s="51"/>
      <c r="BF22" s="51"/>
    </row>
    <row r="23" spans="1:58" ht="15.75">
      <c r="A23" s="17" t="s">
        <v>111</v>
      </c>
      <c r="B23" s="18" t="s">
        <v>66</v>
      </c>
      <c r="C23" s="26" t="s">
        <v>67</v>
      </c>
      <c r="D23" s="3" t="e">
        <f>#REF!</f>
        <v>#REF!</v>
      </c>
      <c r="E23" s="3" t="e">
        <f t="shared" si="5"/>
        <v>#REF!</v>
      </c>
      <c r="F23" s="3" t="e">
        <f>#REF!</f>
        <v>#REF!</v>
      </c>
      <c r="G23" s="3" t="e">
        <f>#REF!</f>
        <v>#REF!</v>
      </c>
      <c r="H23" s="3" t="e">
        <f>#REF!</f>
        <v>#REF!</v>
      </c>
      <c r="I23" s="3" t="e">
        <f>#REF!</f>
        <v>#REF!</v>
      </c>
      <c r="J23" s="3" t="e">
        <f>#REF!</f>
        <v>#REF!</v>
      </c>
      <c r="K23" s="3" t="e">
        <f>#REF!</f>
        <v>#REF!</v>
      </c>
      <c r="L23" s="3" t="e">
        <f>#REF!</f>
        <v>#REF!</v>
      </c>
      <c r="M23" s="3" t="e">
        <f>#REF!</f>
        <v>#REF!</v>
      </c>
      <c r="N23" s="3" t="e">
        <f>#REF!</f>
        <v>#REF!</v>
      </c>
      <c r="O23" s="3" t="e">
        <f>#REF!</f>
        <v>#REF!</v>
      </c>
      <c r="P23" s="3" t="e">
        <f>Q23+R23+S23+T23+U23+W23+X23+Y23+AK23+AL23+AM23+AN23+AO23+AP23+AQ23+AR23+AS23+AT23+AU23+AV23+AW23+AX23+AY23+AZ23+BA23</f>
        <v>#REF!</v>
      </c>
      <c r="Q23" s="3" t="e">
        <f>#REF!</f>
        <v>#REF!</v>
      </c>
      <c r="R23" s="3" t="e">
        <f>#REF!</f>
        <v>#REF!</v>
      </c>
      <c r="S23" s="3" t="e">
        <f>#REF!</f>
        <v>#REF!</v>
      </c>
      <c r="T23" s="3" t="e">
        <f>#REF!</f>
        <v>#REF!</v>
      </c>
      <c r="U23" s="3" t="e">
        <f>#REF!</f>
        <v>#REF!</v>
      </c>
      <c r="V23" s="84" t="e">
        <f>$D23-$BC23</f>
        <v>#REF!</v>
      </c>
      <c r="W23" s="3" t="e">
        <f>#REF!</f>
        <v>#REF!</v>
      </c>
      <c r="X23" s="3" t="e">
        <f>#REF!</f>
        <v>#REF!</v>
      </c>
      <c r="Y23" s="3" t="e">
        <f t="shared" si="2"/>
        <v>#REF!</v>
      </c>
      <c r="Z23" s="3" t="e">
        <f>#REF!</f>
        <v>#REF!</v>
      </c>
      <c r="AA23" s="3" t="e">
        <f>#REF!</f>
        <v>#REF!</v>
      </c>
      <c r="AB23" s="3" t="e">
        <f>#REF!</f>
        <v>#REF!</v>
      </c>
      <c r="AC23" s="3" t="e">
        <f>#REF!</f>
        <v>#REF!</v>
      </c>
      <c r="AD23" s="3" t="e">
        <f>#REF!</f>
        <v>#REF!</v>
      </c>
      <c r="AE23" s="3" t="e">
        <f>#REF!</f>
        <v>#REF!</v>
      </c>
      <c r="AF23" s="3" t="e">
        <f>#REF!</f>
        <v>#REF!</v>
      </c>
      <c r="AG23" s="3" t="e">
        <f>#REF!</f>
        <v>#REF!</v>
      </c>
      <c r="AH23" s="3" t="e">
        <f>#REF!</f>
        <v>#REF!</v>
      </c>
      <c r="AI23" s="3" t="e">
        <f>#REF!</f>
        <v>#REF!</v>
      </c>
      <c r="AJ23" s="3" t="e">
        <f>#REF!</f>
        <v>#REF!</v>
      </c>
      <c r="AK23" s="3" t="e">
        <f>#REF!</f>
        <v>#REF!</v>
      </c>
      <c r="AL23" s="3" t="e">
        <f>#REF!</f>
        <v>#REF!</v>
      </c>
      <c r="AM23" s="3" t="e">
        <f>#REF!</f>
        <v>#REF!</v>
      </c>
      <c r="AN23" s="3" t="e">
        <f>#REF!</f>
        <v>#REF!</v>
      </c>
      <c r="AO23" s="3" t="e">
        <f>#REF!</f>
        <v>#REF!</v>
      </c>
      <c r="AP23" s="3" t="e">
        <f>#REF!</f>
        <v>#REF!</v>
      </c>
      <c r="AQ23" s="3" t="e">
        <f>#REF!</f>
        <v>#REF!</v>
      </c>
      <c r="AR23" s="3" t="e">
        <f>#REF!</f>
        <v>#REF!</v>
      </c>
      <c r="AS23" s="3" t="e">
        <f>#REF!</f>
        <v>#REF!</v>
      </c>
      <c r="AT23" s="3" t="e">
        <f>#REF!</f>
        <v>#REF!</v>
      </c>
      <c r="AU23" s="3" t="e">
        <f>#REF!</f>
        <v>#REF!</v>
      </c>
      <c r="AV23" s="3" t="e">
        <f>#REF!</f>
        <v>#REF!</v>
      </c>
      <c r="AW23" s="3" t="e">
        <f>#REF!</f>
        <v>#REF!</v>
      </c>
      <c r="AX23" s="3" t="e">
        <f>#REF!</f>
        <v>#REF!</v>
      </c>
      <c r="AY23" s="3" t="e">
        <f>#REF!</f>
        <v>#REF!</v>
      </c>
      <c r="AZ23" s="3" t="e">
        <f>#REF!</f>
        <v>#REF!</v>
      </c>
      <c r="BA23" s="3" t="e">
        <f>#REF!</f>
        <v>#REF!</v>
      </c>
      <c r="BB23" s="3" t="e">
        <f>#REF!</f>
        <v>#REF!</v>
      </c>
      <c r="BC23" s="3" t="e">
        <f t="shared" si="6"/>
        <v>#REF!</v>
      </c>
      <c r="BD23" s="3" t="e">
        <f>D23+V56-BC23</f>
        <v>#REF!</v>
      </c>
      <c r="BE23" s="51"/>
      <c r="BF23" s="51"/>
    </row>
    <row r="24" spans="1:58" ht="15.75">
      <c r="A24" s="17" t="s">
        <v>51</v>
      </c>
      <c r="B24" s="18" t="s">
        <v>68</v>
      </c>
      <c r="C24" s="26" t="s">
        <v>28</v>
      </c>
      <c r="D24" s="3" t="e">
        <f>#REF!</f>
        <v>#REF!</v>
      </c>
      <c r="E24" s="3" t="e">
        <f t="shared" si="5"/>
        <v>#REF!</v>
      </c>
      <c r="F24" s="3" t="e">
        <f>#REF!</f>
        <v>#REF!</v>
      </c>
      <c r="G24" s="3" t="e">
        <f>#REF!</f>
        <v>#REF!</v>
      </c>
      <c r="H24" s="3" t="e">
        <f>#REF!</f>
        <v>#REF!</v>
      </c>
      <c r="I24" s="3" t="e">
        <f>#REF!</f>
        <v>#REF!</v>
      </c>
      <c r="J24" s="3" t="e">
        <f>#REF!</f>
        <v>#REF!</v>
      </c>
      <c r="K24" s="3" t="e">
        <f>#REF!</f>
        <v>#REF!</v>
      </c>
      <c r="L24" s="3" t="e">
        <f>#REF!</f>
        <v>#REF!</v>
      </c>
      <c r="M24" s="3" t="e">
        <f>#REF!</f>
        <v>#REF!</v>
      </c>
      <c r="N24" s="3" t="e">
        <f>#REF!</f>
        <v>#REF!</v>
      </c>
      <c r="O24" s="3" t="e">
        <f>#REF!</f>
        <v>#REF!</v>
      </c>
      <c r="P24" s="3" t="e">
        <f>Q24+R24+S24+T24+U24+V24+X24+Y24+AK24+AL24+AM24+AN24+AO24+AP24+AQ24+AR24+AS24+AT24+AU24+AV24+AW24+AX24+AY24+AZ24+BA24</f>
        <v>#REF!</v>
      </c>
      <c r="Q24" s="3" t="e">
        <f>#REF!</f>
        <v>#REF!</v>
      </c>
      <c r="R24" s="3" t="e">
        <f>#REF!</f>
        <v>#REF!</v>
      </c>
      <c r="S24" s="3" t="e">
        <f>#REF!</f>
        <v>#REF!</v>
      </c>
      <c r="T24" s="3" t="e">
        <f>#REF!</f>
        <v>#REF!</v>
      </c>
      <c r="U24" s="3" t="e">
        <f>#REF!</f>
        <v>#REF!</v>
      </c>
      <c r="V24" s="3" t="e">
        <f>#REF!</f>
        <v>#REF!</v>
      </c>
      <c r="W24" s="84" t="e">
        <f>$D24-$BC24</f>
        <v>#REF!</v>
      </c>
      <c r="X24" s="3" t="e">
        <f>#REF!</f>
        <v>#REF!</v>
      </c>
      <c r="Y24" s="3" t="e">
        <f t="shared" si="2"/>
        <v>#REF!</v>
      </c>
      <c r="Z24" s="3" t="e">
        <f>#REF!</f>
        <v>#REF!</v>
      </c>
      <c r="AA24" s="3" t="e">
        <f>#REF!</f>
        <v>#REF!</v>
      </c>
      <c r="AB24" s="3" t="e">
        <f>#REF!</f>
        <v>#REF!</v>
      </c>
      <c r="AC24" s="3" t="e">
        <f>#REF!</f>
        <v>#REF!</v>
      </c>
      <c r="AD24" s="3" t="e">
        <f>#REF!</f>
        <v>#REF!</v>
      </c>
      <c r="AE24" s="3" t="e">
        <f>#REF!</f>
        <v>#REF!</v>
      </c>
      <c r="AF24" s="3" t="e">
        <f>#REF!</f>
        <v>#REF!</v>
      </c>
      <c r="AG24" s="3" t="e">
        <f>#REF!</f>
        <v>#REF!</v>
      </c>
      <c r="AH24" s="3" t="e">
        <f>#REF!</f>
        <v>#REF!</v>
      </c>
      <c r="AI24" s="3" t="e">
        <f>#REF!</f>
        <v>#REF!</v>
      </c>
      <c r="AJ24" s="3" t="e">
        <f>#REF!</f>
        <v>#REF!</v>
      </c>
      <c r="AK24" s="3" t="e">
        <f>#REF!</f>
        <v>#REF!</v>
      </c>
      <c r="AL24" s="3" t="e">
        <f>#REF!</f>
        <v>#REF!</v>
      </c>
      <c r="AM24" s="3" t="e">
        <f>#REF!</f>
        <v>#REF!</v>
      </c>
      <c r="AN24" s="3" t="e">
        <f>#REF!</f>
        <v>#REF!</v>
      </c>
      <c r="AO24" s="3" t="e">
        <f>#REF!</f>
        <v>#REF!</v>
      </c>
      <c r="AP24" s="3" t="e">
        <f>#REF!</f>
        <v>#REF!</v>
      </c>
      <c r="AQ24" s="3" t="e">
        <f>#REF!</f>
        <v>#REF!</v>
      </c>
      <c r="AR24" s="3" t="e">
        <f>#REF!</f>
        <v>#REF!</v>
      </c>
      <c r="AS24" s="3" t="e">
        <f>#REF!</f>
        <v>#REF!</v>
      </c>
      <c r="AT24" s="3" t="e">
        <f>#REF!</f>
        <v>#REF!</v>
      </c>
      <c r="AU24" s="3" t="e">
        <f>#REF!</f>
        <v>#REF!</v>
      </c>
      <c r="AV24" s="3" t="e">
        <f>#REF!</f>
        <v>#REF!</v>
      </c>
      <c r="AW24" s="3" t="e">
        <f>#REF!</f>
        <v>#REF!</v>
      </c>
      <c r="AX24" s="3" t="e">
        <f>#REF!</f>
        <v>#REF!</v>
      </c>
      <c r="AY24" s="3" t="e">
        <f>#REF!</f>
        <v>#REF!</v>
      </c>
      <c r="AZ24" s="3" t="e">
        <f>#REF!</f>
        <v>#REF!</v>
      </c>
      <c r="BA24" s="3" t="e">
        <f>#REF!</f>
        <v>#REF!</v>
      </c>
      <c r="BB24" s="3" t="e">
        <f>#REF!</f>
        <v>#REF!</v>
      </c>
      <c r="BC24" s="3" t="e">
        <f t="shared" si="6"/>
        <v>#REF!</v>
      </c>
      <c r="BD24" s="3" t="e">
        <f>D24+W56-BC24</f>
        <v>#REF!</v>
      </c>
      <c r="BE24" s="51"/>
      <c r="BF24" s="51"/>
    </row>
    <row r="25" spans="1:58" s="34" customFormat="1" ht="15.75">
      <c r="A25" s="17" t="s">
        <v>114</v>
      </c>
      <c r="B25" s="36" t="s">
        <v>50</v>
      </c>
      <c r="C25" s="37" t="s">
        <v>29</v>
      </c>
      <c r="D25" s="3" t="e">
        <f>#REF!</f>
        <v>#REF!</v>
      </c>
      <c r="E25" s="3" t="e">
        <f t="shared" si="5"/>
        <v>#REF!</v>
      </c>
      <c r="F25" s="3" t="e">
        <f>#REF!</f>
        <v>#REF!</v>
      </c>
      <c r="G25" s="3" t="e">
        <f>#REF!</f>
        <v>#REF!</v>
      </c>
      <c r="H25" s="3" t="e">
        <f>#REF!</f>
        <v>#REF!</v>
      </c>
      <c r="I25" s="3" t="e">
        <f>#REF!</f>
        <v>#REF!</v>
      </c>
      <c r="J25" s="3" t="e">
        <f>#REF!</f>
        <v>#REF!</v>
      </c>
      <c r="K25" s="3" t="e">
        <f>#REF!</f>
        <v>#REF!</v>
      </c>
      <c r="L25" s="3" t="e">
        <f>#REF!</f>
        <v>#REF!</v>
      </c>
      <c r="M25" s="3" t="e">
        <f>#REF!</f>
        <v>#REF!</v>
      </c>
      <c r="N25" s="3" t="e">
        <f>#REF!</f>
        <v>#REF!</v>
      </c>
      <c r="O25" s="3" t="e">
        <f>#REF!</f>
        <v>#REF!</v>
      </c>
      <c r="P25" s="3" t="e">
        <f>Q25+R25+S25+T25+U25+V25+W25+Y25+AK25+AL25+AM25+AN25+AO25+AP25+AQ25+AR25+AS25+AT25+AU25+AV25+AW25+AX25+AY25+AZ25+BA25</f>
        <v>#REF!</v>
      </c>
      <c r="Q25" s="3" t="e">
        <f>#REF!</f>
        <v>#REF!</v>
      </c>
      <c r="R25" s="3" t="e">
        <f>#REF!</f>
        <v>#REF!</v>
      </c>
      <c r="S25" s="3" t="e">
        <f>#REF!</f>
        <v>#REF!</v>
      </c>
      <c r="T25" s="3" t="e">
        <f>#REF!</f>
        <v>#REF!</v>
      </c>
      <c r="U25" s="3" t="e">
        <f>#REF!</f>
        <v>#REF!</v>
      </c>
      <c r="V25" s="3" t="e">
        <f>#REF!</f>
        <v>#REF!</v>
      </c>
      <c r="W25" s="3" t="e">
        <f>#REF!</f>
        <v>#REF!</v>
      </c>
      <c r="X25" s="84" t="e">
        <f>$D25-$BC25</f>
        <v>#REF!</v>
      </c>
      <c r="Y25" s="3" t="e">
        <f t="shared" si="2"/>
        <v>#REF!</v>
      </c>
      <c r="Z25" s="3" t="e">
        <f>#REF!</f>
        <v>#REF!</v>
      </c>
      <c r="AA25" s="3" t="e">
        <f>#REF!</f>
        <v>#REF!</v>
      </c>
      <c r="AB25" s="3" t="e">
        <f>#REF!</f>
        <v>#REF!</v>
      </c>
      <c r="AC25" s="3" t="e">
        <f>#REF!</f>
        <v>#REF!</v>
      </c>
      <c r="AD25" s="3" t="e">
        <f>#REF!</f>
        <v>#REF!</v>
      </c>
      <c r="AE25" s="3" t="e">
        <f>#REF!</f>
        <v>#REF!</v>
      </c>
      <c r="AF25" s="3" t="e">
        <f>#REF!</f>
        <v>#REF!</v>
      </c>
      <c r="AG25" s="3" t="e">
        <f>#REF!</f>
        <v>#REF!</v>
      </c>
      <c r="AH25" s="3" t="e">
        <f>#REF!</f>
        <v>#REF!</v>
      </c>
      <c r="AI25" s="3" t="e">
        <f>#REF!</f>
        <v>#REF!</v>
      </c>
      <c r="AJ25" s="3" t="e">
        <f>#REF!</f>
        <v>#REF!</v>
      </c>
      <c r="AK25" s="3" t="e">
        <f>#REF!</f>
        <v>#REF!</v>
      </c>
      <c r="AL25" s="3" t="e">
        <f>#REF!</f>
        <v>#REF!</v>
      </c>
      <c r="AM25" s="3" t="e">
        <f>#REF!</f>
        <v>#REF!</v>
      </c>
      <c r="AN25" s="3" t="e">
        <f>#REF!</f>
        <v>#REF!</v>
      </c>
      <c r="AO25" s="3" t="e">
        <f>#REF!</f>
        <v>#REF!</v>
      </c>
      <c r="AP25" s="3" t="e">
        <f>#REF!</f>
        <v>#REF!</v>
      </c>
      <c r="AQ25" s="3" t="e">
        <f>#REF!</f>
        <v>#REF!</v>
      </c>
      <c r="AR25" s="3" t="e">
        <f>#REF!</f>
        <v>#REF!</v>
      </c>
      <c r="AS25" s="3" t="e">
        <f>#REF!</f>
        <v>#REF!</v>
      </c>
      <c r="AT25" s="3" t="e">
        <f>#REF!</f>
        <v>#REF!</v>
      </c>
      <c r="AU25" s="3" t="e">
        <f>#REF!</f>
        <v>#REF!</v>
      </c>
      <c r="AV25" s="3" t="e">
        <f>#REF!</f>
        <v>#REF!</v>
      </c>
      <c r="AW25" s="3" t="e">
        <f>#REF!</f>
        <v>#REF!</v>
      </c>
      <c r="AX25" s="3" t="e">
        <f>#REF!</f>
        <v>#REF!</v>
      </c>
      <c r="AY25" s="3" t="e">
        <f>#REF!</f>
        <v>#REF!</v>
      </c>
      <c r="AZ25" s="3" t="e">
        <f>#REF!</f>
        <v>#REF!</v>
      </c>
      <c r="BA25" s="3" t="e">
        <f>#REF!</f>
        <v>#REF!</v>
      </c>
      <c r="BB25" s="3" t="e">
        <f>#REF!</f>
        <v>#REF!</v>
      </c>
      <c r="BC25" s="3" t="e">
        <f t="shared" si="6"/>
        <v>#REF!</v>
      </c>
      <c r="BD25" s="3" t="e">
        <f>D25+X56-BC25</f>
        <v>#REF!</v>
      </c>
      <c r="BE25" s="57"/>
      <c r="BF25" s="57"/>
    </row>
    <row r="26" spans="1:58" s="77" customFormat="1" ht="26.25">
      <c r="A26" s="78" t="s">
        <v>115</v>
      </c>
      <c r="B26" s="79" t="s">
        <v>69</v>
      </c>
      <c r="C26" s="80" t="s">
        <v>53</v>
      </c>
      <c r="D26" s="85" t="e">
        <f>SUM(D27:D37)</f>
        <v>#REF!</v>
      </c>
      <c r="E26" s="85" t="e">
        <f>SUM(E27:E37)</f>
        <v>#REF!</v>
      </c>
      <c r="F26" s="85" t="e">
        <f t="shared" ref="F26:X26" si="7">SUM(F27:F37)</f>
        <v>#REF!</v>
      </c>
      <c r="G26" s="85" t="e">
        <f t="shared" si="7"/>
        <v>#REF!</v>
      </c>
      <c r="H26" s="85" t="e">
        <f t="shared" si="7"/>
        <v>#REF!</v>
      </c>
      <c r="I26" s="85" t="e">
        <f t="shared" si="7"/>
        <v>#REF!</v>
      </c>
      <c r="J26" s="85" t="e">
        <f t="shared" si="7"/>
        <v>#REF!</v>
      </c>
      <c r="K26" s="85" t="e">
        <f t="shared" si="7"/>
        <v>#REF!</v>
      </c>
      <c r="L26" s="85" t="e">
        <f t="shared" si="7"/>
        <v>#REF!</v>
      </c>
      <c r="M26" s="85" t="e">
        <f t="shared" si="7"/>
        <v>#REF!</v>
      </c>
      <c r="N26" s="85" t="e">
        <f t="shared" si="7"/>
        <v>#REF!</v>
      </c>
      <c r="O26" s="85" t="e">
        <f t="shared" si="7"/>
        <v>#REF!</v>
      </c>
      <c r="P26" s="85" t="e">
        <f t="shared" si="7"/>
        <v>#REF!</v>
      </c>
      <c r="Q26" s="85" t="e">
        <f t="shared" si="7"/>
        <v>#REF!</v>
      </c>
      <c r="R26" s="85" t="e">
        <f t="shared" si="7"/>
        <v>#REF!</v>
      </c>
      <c r="S26" s="85" t="e">
        <f t="shared" si="7"/>
        <v>#REF!</v>
      </c>
      <c r="T26" s="85" t="e">
        <f t="shared" si="7"/>
        <v>#REF!</v>
      </c>
      <c r="U26" s="85" t="e">
        <f t="shared" si="7"/>
        <v>#REF!</v>
      </c>
      <c r="V26" s="85" t="e">
        <f t="shared" si="7"/>
        <v>#REF!</v>
      </c>
      <c r="W26" s="85" t="e">
        <f t="shared" si="7"/>
        <v>#REF!</v>
      </c>
      <c r="X26" s="85" t="e">
        <f t="shared" si="7"/>
        <v>#REF!</v>
      </c>
      <c r="Y26" s="84" t="e">
        <f>$D26-$BC26</f>
        <v>#REF!</v>
      </c>
      <c r="Z26" s="85" t="e">
        <f>SUM(Z28:Z37)</f>
        <v>#REF!</v>
      </c>
      <c r="AA26" s="85" t="e">
        <f>AA27+AA29+AA30+AA31+AA32+AA33+AA34+AA35+AA36+AA37</f>
        <v>#REF!</v>
      </c>
      <c r="AB26" s="85" t="e">
        <f>AB27+AB28+AB30+AB31+AB32+AB33+AB34+AB35+AB36+AB37</f>
        <v>#REF!</v>
      </c>
      <c r="AC26" s="85" t="e">
        <f>AC27+AC29+AC28+AC31+AC32+AC33+AC34+AC35+AC36+AC37</f>
        <v>#REF!</v>
      </c>
      <c r="AD26" s="85" t="e">
        <f>AD27+AD29+AD30+AD28+AD32+AD33+AD34+AD35+AD36+AD37</f>
        <v>#REF!</v>
      </c>
      <c r="AE26" s="85" t="e">
        <f>AE27+AE29+AE30+AE31+AE28+AE33+AE34+AE35+AE36+AE37</f>
        <v>#REF!</v>
      </c>
      <c r="AF26" s="85" t="e">
        <f>AF27+AF29+AF30+AF31+AF32+AF28+AF34+AF35+AF36+AF37</f>
        <v>#REF!</v>
      </c>
      <c r="AG26" s="85" t="e">
        <f>AG27+AG29+AG30+AG31+AG32+AG33+AG28+AG35+AG36+AG37</f>
        <v>#REF!</v>
      </c>
      <c r="AH26" s="85" t="e">
        <f>AH27+AH29+AH30+AH31+AH32+AH33+AH34+AH28+AH36+AH37</f>
        <v>#REF!</v>
      </c>
      <c r="AI26" s="85" t="e">
        <f>AI27+AI29+AI30+AI31+AI32+AI33+AI34+AI28+AI35+AI37</f>
        <v>#REF!</v>
      </c>
      <c r="AJ26" s="85" t="e">
        <f>AJ27+AJ29+AJ30+AJ31+AJ32+AJ33+AJ34+AJ35+AJ36+AJ28</f>
        <v>#REF!</v>
      </c>
      <c r="AK26" s="85" t="e">
        <f>SUM(AK27:AK37)</f>
        <v>#REF!</v>
      </c>
      <c r="AL26" s="85" t="e">
        <f>SUM(AL27:AL37)</f>
        <v>#REF!</v>
      </c>
      <c r="AM26" s="85" t="e">
        <f t="shared" ref="AM26:BB26" si="8">SUM(AM27:AM37)</f>
        <v>#REF!</v>
      </c>
      <c r="AN26" s="85" t="e">
        <f t="shared" si="8"/>
        <v>#REF!</v>
      </c>
      <c r="AO26" s="85" t="e">
        <f t="shared" si="8"/>
        <v>#REF!</v>
      </c>
      <c r="AP26" s="85" t="e">
        <f t="shared" si="8"/>
        <v>#REF!</v>
      </c>
      <c r="AQ26" s="85" t="e">
        <f t="shared" si="8"/>
        <v>#REF!</v>
      </c>
      <c r="AR26" s="85" t="e">
        <f t="shared" si="8"/>
        <v>#REF!</v>
      </c>
      <c r="AS26" s="85" t="e">
        <f t="shared" si="8"/>
        <v>#REF!</v>
      </c>
      <c r="AT26" s="85" t="e">
        <f t="shared" si="8"/>
        <v>#REF!</v>
      </c>
      <c r="AU26" s="85" t="e">
        <f t="shared" si="8"/>
        <v>#REF!</v>
      </c>
      <c r="AV26" s="85" t="e">
        <f t="shared" si="8"/>
        <v>#REF!</v>
      </c>
      <c r="AW26" s="85" t="e">
        <f t="shared" si="8"/>
        <v>#REF!</v>
      </c>
      <c r="AX26" s="85" t="e">
        <f t="shared" si="8"/>
        <v>#REF!</v>
      </c>
      <c r="AY26" s="85" t="e">
        <f t="shared" si="8"/>
        <v>#REF!</v>
      </c>
      <c r="AZ26" s="85" t="e">
        <f t="shared" si="8"/>
        <v>#REF!</v>
      </c>
      <c r="BA26" s="85" t="e">
        <f t="shared" si="8"/>
        <v>#REF!</v>
      </c>
      <c r="BB26" s="85" t="e">
        <f t="shared" si="8"/>
        <v>#REF!</v>
      </c>
      <c r="BC26" s="85" t="e">
        <f>SUM(BC27:BC37)</f>
        <v>#REF!</v>
      </c>
      <c r="BD26" s="85" t="e">
        <f>SUM(BD27:BD37)</f>
        <v>#REF!</v>
      </c>
      <c r="BE26" s="76"/>
      <c r="BF26" s="76"/>
    </row>
    <row r="27" spans="1:58" s="48" customFormat="1" ht="15.75">
      <c r="A27" s="43" t="s">
        <v>147</v>
      </c>
      <c r="B27" s="44" t="s">
        <v>145</v>
      </c>
      <c r="C27" s="45" t="s">
        <v>122</v>
      </c>
      <c r="D27" s="3" t="e">
        <f>#REF!</f>
        <v>#REF!</v>
      </c>
      <c r="E27" s="3" t="e">
        <f t="shared" si="5"/>
        <v>#REF!</v>
      </c>
      <c r="F27" s="3" t="e">
        <f>#REF!</f>
        <v>#REF!</v>
      </c>
      <c r="G27" s="3" t="e">
        <f>#REF!</f>
        <v>#REF!</v>
      </c>
      <c r="H27" s="3" t="e">
        <f>#REF!</f>
        <v>#REF!</v>
      </c>
      <c r="I27" s="3" t="e">
        <f>#REF!</f>
        <v>#REF!</v>
      </c>
      <c r="J27" s="3" t="e">
        <f>#REF!</f>
        <v>#REF!</v>
      </c>
      <c r="K27" s="3" t="e">
        <f>#REF!</f>
        <v>#REF!</v>
      </c>
      <c r="L27" s="3" t="e">
        <f>#REF!</f>
        <v>#REF!</v>
      </c>
      <c r="M27" s="3" t="e">
        <f>#REF!</f>
        <v>#REF!</v>
      </c>
      <c r="N27" s="3" t="e">
        <f>#REF!</f>
        <v>#REF!</v>
      </c>
      <c r="O27" s="3" t="e">
        <f>#REF!</f>
        <v>#REF!</v>
      </c>
      <c r="P27" s="3" t="e">
        <f>Q27+R27+S27+T27+U27+V27+W27+AA27+AB27+AC27+AD27+AE27+AF27+AG27+AH27+AI27+AJ27+AK27+AL27+AM27+AN27+AO27+AP27+AQ27+AR27+AS27+AT27+AU27+AV27+AW27+AX27+AY27+AZ27+BA27</f>
        <v>#REF!</v>
      </c>
      <c r="Q27" s="3" t="e">
        <f>#REF!</f>
        <v>#REF!</v>
      </c>
      <c r="R27" s="3" t="e">
        <f>#REF!</f>
        <v>#REF!</v>
      </c>
      <c r="S27" s="3" t="e">
        <f>#REF!</f>
        <v>#REF!</v>
      </c>
      <c r="T27" s="3" t="e">
        <f>#REF!</f>
        <v>#REF!</v>
      </c>
      <c r="U27" s="3" t="e">
        <f>#REF!</f>
        <v>#REF!</v>
      </c>
      <c r="V27" s="3" t="e">
        <f>#REF!</f>
        <v>#REF!</v>
      </c>
      <c r="W27" s="3" t="e">
        <f>#REF!</f>
        <v>#REF!</v>
      </c>
      <c r="X27" s="3" t="e">
        <f>#REF!</f>
        <v>#REF!</v>
      </c>
      <c r="Y27" s="3" t="e">
        <f>AA27+AB27+AC27+AD27+AE27+AF27+AG27+AH27+AI27+AJ27</f>
        <v>#REF!</v>
      </c>
      <c r="Z27" s="84" t="e">
        <f>$D27-$BC27</f>
        <v>#REF!</v>
      </c>
      <c r="AA27" s="3" t="e">
        <f>#REF!</f>
        <v>#REF!</v>
      </c>
      <c r="AB27" s="3" t="e">
        <f>#REF!</f>
        <v>#REF!</v>
      </c>
      <c r="AC27" s="3" t="e">
        <f>#REF!</f>
        <v>#REF!</v>
      </c>
      <c r="AD27" s="3" t="e">
        <f>#REF!</f>
        <v>#REF!</v>
      </c>
      <c r="AE27" s="3" t="e">
        <f>#REF!</f>
        <v>#REF!</v>
      </c>
      <c r="AF27" s="3" t="e">
        <f>#REF!</f>
        <v>#REF!</v>
      </c>
      <c r="AG27" s="3" t="e">
        <f>#REF!</f>
        <v>#REF!</v>
      </c>
      <c r="AH27" s="3" t="e">
        <f>#REF!</f>
        <v>#REF!</v>
      </c>
      <c r="AI27" s="3" t="e">
        <f>#REF!</f>
        <v>#REF!</v>
      </c>
      <c r="AJ27" s="3" t="e">
        <f>#REF!</f>
        <v>#REF!</v>
      </c>
      <c r="AK27" s="3" t="e">
        <f>#REF!</f>
        <v>#REF!</v>
      </c>
      <c r="AL27" s="3" t="e">
        <f>#REF!</f>
        <v>#REF!</v>
      </c>
      <c r="AM27" s="3" t="e">
        <f>#REF!</f>
        <v>#REF!</v>
      </c>
      <c r="AN27" s="3" t="e">
        <f>#REF!</f>
        <v>#REF!</v>
      </c>
      <c r="AO27" s="3" t="e">
        <f>#REF!</f>
        <v>#REF!</v>
      </c>
      <c r="AP27" s="3" t="e">
        <f>#REF!</f>
        <v>#REF!</v>
      </c>
      <c r="AQ27" s="3" t="e">
        <f>#REF!</f>
        <v>#REF!</v>
      </c>
      <c r="AR27" s="3" t="e">
        <f>#REF!</f>
        <v>#REF!</v>
      </c>
      <c r="AS27" s="3" t="e">
        <f>#REF!</f>
        <v>#REF!</v>
      </c>
      <c r="AT27" s="3" t="e">
        <f>#REF!</f>
        <v>#REF!</v>
      </c>
      <c r="AU27" s="3" t="e">
        <f>#REF!</f>
        <v>#REF!</v>
      </c>
      <c r="AV27" s="3" t="e">
        <f>#REF!</f>
        <v>#REF!</v>
      </c>
      <c r="AW27" s="3" t="e">
        <f>#REF!</f>
        <v>#REF!</v>
      </c>
      <c r="AX27" s="3" t="e">
        <f>#REF!</f>
        <v>#REF!</v>
      </c>
      <c r="AY27" s="3" t="e">
        <f>#REF!</f>
        <v>#REF!</v>
      </c>
      <c r="AZ27" s="3" t="e">
        <f>#REF!</f>
        <v>#REF!</v>
      </c>
      <c r="BA27" s="3" t="e">
        <f>#REF!</f>
        <v>#REF!</v>
      </c>
      <c r="BB27" s="3" t="e">
        <f>#REF!</f>
        <v>#REF!</v>
      </c>
      <c r="BC27" s="3" t="e">
        <f t="shared" si="6"/>
        <v>#REF!</v>
      </c>
      <c r="BD27" s="3" t="e">
        <f>D27+Z56-BC27</f>
        <v>#REF!</v>
      </c>
      <c r="BE27" s="56"/>
      <c r="BF27" s="56"/>
    </row>
    <row r="28" spans="1:58" s="48" customFormat="1" ht="15.75">
      <c r="A28" s="43" t="s">
        <v>148</v>
      </c>
      <c r="B28" s="44" t="s">
        <v>146</v>
      </c>
      <c r="C28" s="45" t="s">
        <v>123</v>
      </c>
      <c r="D28" s="3" t="e">
        <f>#REF!</f>
        <v>#REF!</v>
      </c>
      <c r="E28" s="3" t="e">
        <f t="shared" si="5"/>
        <v>#REF!</v>
      </c>
      <c r="F28" s="3" t="e">
        <f>#REF!</f>
        <v>#REF!</v>
      </c>
      <c r="G28" s="3" t="e">
        <f>#REF!</f>
        <v>#REF!</v>
      </c>
      <c r="H28" s="3" t="e">
        <f>#REF!</f>
        <v>#REF!</v>
      </c>
      <c r="I28" s="3" t="e">
        <f>#REF!</f>
        <v>#REF!</v>
      </c>
      <c r="J28" s="3" t="e">
        <f>#REF!</f>
        <v>#REF!</v>
      </c>
      <c r="K28" s="3" t="e">
        <f>#REF!</f>
        <v>#REF!</v>
      </c>
      <c r="L28" s="3" t="e">
        <f>#REF!</f>
        <v>#REF!</v>
      </c>
      <c r="M28" s="3" t="e">
        <f>#REF!</f>
        <v>#REF!</v>
      </c>
      <c r="N28" s="3" t="e">
        <f>#REF!</f>
        <v>#REF!</v>
      </c>
      <c r="O28" s="3" t="e">
        <f>#REF!</f>
        <v>#REF!</v>
      </c>
      <c r="P28" s="3" t="e">
        <f>Q28+R28+S28+T28+U28+V28+W28+Z28+AB28+AC28+AD28+AE28+AF28+AG28+AH28+AI28+AJ28+AK28+AL28+AM28+AN28+AO28+AP28+AQ28+AR28+AS28+AT28+AU28+AV28+AW28+AX28+AY28+AZ28+BA28</f>
        <v>#REF!</v>
      </c>
      <c r="Q28" s="3" t="e">
        <f>#REF!</f>
        <v>#REF!</v>
      </c>
      <c r="R28" s="3" t="e">
        <f>#REF!</f>
        <v>#REF!</v>
      </c>
      <c r="S28" s="3" t="e">
        <f>#REF!</f>
        <v>#REF!</v>
      </c>
      <c r="T28" s="3" t="e">
        <f>#REF!</f>
        <v>#REF!</v>
      </c>
      <c r="U28" s="3" t="e">
        <f>#REF!</f>
        <v>#REF!</v>
      </c>
      <c r="V28" s="3" t="e">
        <f>#REF!</f>
        <v>#REF!</v>
      </c>
      <c r="W28" s="3" t="e">
        <f>#REF!</f>
        <v>#REF!</v>
      </c>
      <c r="X28" s="3" t="e">
        <f>#REF!</f>
        <v>#REF!</v>
      </c>
      <c r="Y28" s="3" t="e">
        <f>AB28+AC28+AD28+AE28+AF28+AG28+AH28+AI28+AJ28+Z28</f>
        <v>#REF!</v>
      </c>
      <c r="Z28" s="3" t="e">
        <f>#REF!</f>
        <v>#REF!</v>
      </c>
      <c r="AA28" s="84" t="e">
        <f>$D28-$BC28</f>
        <v>#REF!</v>
      </c>
      <c r="AB28" s="3" t="e">
        <f>#REF!</f>
        <v>#REF!</v>
      </c>
      <c r="AC28" s="3" t="e">
        <f>#REF!</f>
        <v>#REF!</v>
      </c>
      <c r="AD28" s="3" t="e">
        <f>#REF!</f>
        <v>#REF!</v>
      </c>
      <c r="AE28" s="3" t="e">
        <f>#REF!</f>
        <v>#REF!</v>
      </c>
      <c r="AF28" s="3" t="e">
        <f>#REF!</f>
        <v>#REF!</v>
      </c>
      <c r="AG28" s="3" t="e">
        <f>#REF!</f>
        <v>#REF!</v>
      </c>
      <c r="AH28" s="3" t="e">
        <f>#REF!</f>
        <v>#REF!</v>
      </c>
      <c r="AI28" s="3" t="e">
        <f>#REF!</f>
        <v>#REF!</v>
      </c>
      <c r="AJ28" s="3" t="e">
        <f>#REF!</f>
        <v>#REF!</v>
      </c>
      <c r="AK28" s="3" t="e">
        <f>#REF!</f>
        <v>#REF!</v>
      </c>
      <c r="AL28" s="3" t="e">
        <f>#REF!</f>
        <v>#REF!</v>
      </c>
      <c r="AM28" s="3" t="e">
        <f>#REF!</f>
        <v>#REF!</v>
      </c>
      <c r="AN28" s="3" t="e">
        <f>#REF!</f>
        <v>#REF!</v>
      </c>
      <c r="AO28" s="3" t="e">
        <f>#REF!</f>
        <v>#REF!</v>
      </c>
      <c r="AP28" s="3" t="e">
        <f>#REF!</f>
        <v>#REF!</v>
      </c>
      <c r="AQ28" s="3" t="e">
        <f>#REF!</f>
        <v>#REF!</v>
      </c>
      <c r="AR28" s="3" t="e">
        <f>#REF!</f>
        <v>#REF!</v>
      </c>
      <c r="AS28" s="3" t="e">
        <f>#REF!</f>
        <v>#REF!</v>
      </c>
      <c r="AT28" s="3" t="e">
        <f>#REF!</f>
        <v>#REF!</v>
      </c>
      <c r="AU28" s="3" t="e">
        <f>#REF!</f>
        <v>#REF!</v>
      </c>
      <c r="AV28" s="3" t="e">
        <f>#REF!</f>
        <v>#REF!</v>
      </c>
      <c r="AW28" s="3" t="e">
        <f>#REF!</f>
        <v>#REF!</v>
      </c>
      <c r="AX28" s="3" t="e">
        <f>#REF!</f>
        <v>#REF!</v>
      </c>
      <c r="AY28" s="3" t="e">
        <f>#REF!</f>
        <v>#REF!</v>
      </c>
      <c r="AZ28" s="3" t="e">
        <f>#REF!</f>
        <v>#REF!</v>
      </c>
      <c r="BA28" s="3" t="e">
        <f>#REF!</f>
        <v>#REF!</v>
      </c>
      <c r="BB28" s="3" t="e">
        <f>#REF!</f>
        <v>#REF!</v>
      </c>
      <c r="BC28" s="3" t="e">
        <f t="shared" si="6"/>
        <v>#REF!</v>
      </c>
      <c r="BD28" s="3" t="e">
        <f>D28+AA56-BC28</f>
        <v>#REF!</v>
      </c>
      <c r="BE28" s="56"/>
      <c r="BF28" s="56"/>
    </row>
    <row r="29" spans="1:58" s="48" customFormat="1" ht="15.75">
      <c r="A29" s="43" t="s">
        <v>149</v>
      </c>
      <c r="B29" s="44" t="s">
        <v>133</v>
      </c>
      <c r="C29" s="45" t="s">
        <v>124</v>
      </c>
      <c r="D29" s="3" t="e">
        <f>#REF!</f>
        <v>#REF!</v>
      </c>
      <c r="E29" s="3" t="e">
        <f t="shared" si="5"/>
        <v>#REF!</v>
      </c>
      <c r="F29" s="3" t="e">
        <f>#REF!</f>
        <v>#REF!</v>
      </c>
      <c r="G29" s="3" t="e">
        <f>#REF!</f>
        <v>#REF!</v>
      </c>
      <c r="H29" s="3" t="e">
        <f>#REF!</f>
        <v>#REF!</v>
      </c>
      <c r="I29" s="3" t="e">
        <f>#REF!</f>
        <v>#REF!</v>
      </c>
      <c r="J29" s="3" t="e">
        <f>#REF!</f>
        <v>#REF!</v>
      </c>
      <c r="K29" s="3" t="e">
        <f>#REF!</f>
        <v>#REF!</v>
      </c>
      <c r="L29" s="3" t="e">
        <f>#REF!</f>
        <v>#REF!</v>
      </c>
      <c r="M29" s="3" t="e">
        <f>#REF!</f>
        <v>#REF!</v>
      </c>
      <c r="N29" s="3" t="e">
        <f>#REF!</f>
        <v>#REF!</v>
      </c>
      <c r="O29" s="3" t="e">
        <f>#REF!</f>
        <v>#REF!</v>
      </c>
      <c r="P29" s="3" t="e">
        <f>Q29+R29+S29+T29+U29+V29+W29+Z29+AA29+AC29+AD29+AE29+AF29+AG29+AH29+AI29+AJ29+AK29+AL29+AM29+AN29+AO29+AP29+AQ29+AR29+AS29+AT29+AU29+AV29+AW29+AX29+AY29+AZ29+BA29</f>
        <v>#REF!</v>
      </c>
      <c r="Q29" s="3" t="e">
        <f>#REF!</f>
        <v>#REF!</v>
      </c>
      <c r="R29" s="3" t="e">
        <f>#REF!</f>
        <v>#REF!</v>
      </c>
      <c r="S29" s="3" t="e">
        <f>#REF!</f>
        <v>#REF!</v>
      </c>
      <c r="T29" s="3" t="e">
        <f>#REF!</f>
        <v>#REF!</v>
      </c>
      <c r="U29" s="3" t="e">
        <f>#REF!</f>
        <v>#REF!</v>
      </c>
      <c r="V29" s="3" t="e">
        <f>#REF!</f>
        <v>#REF!</v>
      </c>
      <c r="W29" s="3" t="e">
        <f>#REF!</f>
        <v>#REF!</v>
      </c>
      <c r="X29" s="3" t="e">
        <f>#REF!</f>
        <v>#REF!</v>
      </c>
      <c r="Y29" s="3" t="e">
        <f>AA29+AC29+AD29+AE29+AF29+AG29+AH29+AI29+AJ29+Z29</f>
        <v>#REF!</v>
      </c>
      <c r="Z29" s="3" t="e">
        <f>#REF!</f>
        <v>#REF!</v>
      </c>
      <c r="AA29" s="3" t="e">
        <f>#REF!</f>
        <v>#REF!</v>
      </c>
      <c r="AB29" s="84" t="e">
        <f>$D29-$BC29</f>
        <v>#REF!</v>
      </c>
      <c r="AC29" s="3" t="e">
        <f>#REF!</f>
        <v>#REF!</v>
      </c>
      <c r="AD29" s="3" t="e">
        <f>#REF!</f>
        <v>#REF!</v>
      </c>
      <c r="AE29" s="3" t="e">
        <f>#REF!</f>
        <v>#REF!</v>
      </c>
      <c r="AF29" s="3" t="e">
        <f>#REF!</f>
        <v>#REF!</v>
      </c>
      <c r="AG29" s="3" t="e">
        <f>#REF!</f>
        <v>#REF!</v>
      </c>
      <c r="AH29" s="3" t="e">
        <f>#REF!</f>
        <v>#REF!</v>
      </c>
      <c r="AI29" s="3" t="e">
        <f>#REF!</f>
        <v>#REF!</v>
      </c>
      <c r="AJ29" s="3" t="e">
        <f>#REF!</f>
        <v>#REF!</v>
      </c>
      <c r="AK29" s="3" t="e">
        <f>#REF!</f>
        <v>#REF!</v>
      </c>
      <c r="AL29" s="3" t="e">
        <f>#REF!</f>
        <v>#REF!</v>
      </c>
      <c r="AM29" s="3" t="e">
        <f>#REF!</f>
        <v>#REF!</v>
      </c>
      <c r="AN29" s="3" t="e">
        <f>#REF!</f>
        <v>#REF!</v>
      </c>
      <c r="AO29" s="3" t="e">
        <f>#REF!</f>
        <v>#REF!</v>
      </c>
      <c r="AP29" s="3" t="e">
        <f>#REF!</f>
        <v>#REF!</v>
      </c>
      <c r="AQ29" s="3" t="e">
        <f>#REF!</f>
        <v>#REF!</v>
      </c>
      <c r="AR29" s="3" t="e">
        <f>#REF!</f>
        <v>#REF!</v>
      </c>
      <c r="AS29" s="3" t="e">
        <f>#REF!</f>
        <v>#REF!</v>
      </c>
      <c r="AT29" s="3" t="e">
        <f>#REF!</f>
        <v>#REF!</v>
      </c>
      <c r="AU29" s="3" t="e">
        <f>#REF!</f>
        <v>#REF!</v>
      </c>
      <c r="AV29" s="3" t="e">
        <f>#REF!</f>
        <v>#REF!</v>
      </c>
      <c r="AW29" s="3" t="e">
        <f>#REF!</f>
        <v>#REF!</v>
      </c>
      <c r="AX29" s="3" t="e">
        <f>#REF!</f>
        <v>#REF!</v>
      </c>
      <c r="AY29" s="3" t="e">
        <f>#REF!</f>
        <v>#REF!</v>
      </c>
      <c r="AZ29" s="3" t="e">
        <f>#REF!</f>
        <v>#REF!</v>
      </c>
      <c r="BA29" s="3" t="e">
        <f>#REF!</f>
        <v>#REF!</v>
      </c>
      <c r="BB29" s="3" t="e">
        <f>#REF!</f>
        <v>#REF!</v>
      </c>
      <c r="BC29" s="3" t="e">
        <f t="shared" si="6"/>
        <v>#REF!</v>
      </c>
      <c r="BD29" s="3" t="e">
        <f>D29+AB56-BC29</f>
        <v>#REF!</v>
      </c>
      <c r="BE29" s="56"/>
      <c r="BF29" s="56"/>
    </row>
    <row r="30" spans="1:58" s="48" customFormat="1" ht="15.75">
      <c r="A30" s="43" t="s">
        <v>150</v>
      </c>
      <c r="B30" s="49" t="s">
        <v>134</v>
      </c>
      <c r="C30" s="45" t="s">
        <v>125</v>
      </c>
      <c r="D30" s="3" t="e">
        <f>#REF!</f>
        <v>#REF!</v>
      </c>
      <c r="E30" s="3" t="e">
        <f t="shared" si="5"/>
        <v>#REF!</v>
      </c>
      <c r="F30" s="3" t="e">
        <f>#REF!</f>
        <v>#REF!</v>
      </c>
      <c r="G30" s="3" t="e">
        <f>#REF!</f>
        <v>#REF!</v>
      </c>
      <c r="H30" s="3" t="e">
        <f>#REF!</f>
        <v>#REF!</v>
      </c>
      <c r="I30" s="3" t="e">
        <f>#REF!</f>
        <v>#REF!</v>
      </c>
      <c r="J30" s="3" t="e">
        <f>#REF!</f>
        <v>#REF!</v>
      </c>
      <c r="K30" s="3" t="e">
        <f>#REF!</f>
        <v>#REF!</v>
      </c>
      <c r="L30" s="3" t="e">
        <f>#REF!</f>
        <v>#REF!</v>
      </c>
      <c r="M30" s="3" t="e">
        <f>#REF!</f>
        <v>#REF!</v>
      </c>
      <c r="N30" s="3" t="e">
        <f>#REF!</f>
        <v>#REF!</v>
      </c>
      <c r="O30" s="3" t="e">
        <f>#REF!</f>
        <v>#REF!</v>
      </c>
      <c r="P30" s="3" t="e">
        <f>Q30+R30+S30+T30+U30+V30+W30+Z30+AA30+AB30+AD30+AE30+AF30+AG30+AH30+AI30+AJ30+AK30+AL30+AM30+AN30+AO30+AP30+AQ30+AR30+AS30+AT30+AU30+AV30+AW30+AX30+AY30+AZ30+BA30</f>
        <v>#REF!</v>
      </c>
      <c r="Q30" s="3" t="e">
        <f>#REF!</f>
        <v>#REF!</v>
      </c>
      <c r="R30" s="3" t="e">
        <f>#REF!</f>
        <v>#REF!</v>
      </c>
      <c r="S30" s="3" t="e">
        <f>#REF!</f>
        <v>#REF!</v>
      </c>
      <c r="T30" s="3" t="e">
        <f>#REF!</f>
        <v>#REF!</v>
      </c>
      <c r="U30" s="3" t="e">
        <f>#REF!</f>
        <v>#REF!</v>
      </c>
      <c r="V30" s="3" t="e">
        <f>#REF!</f>
        <v>#REF!</v>
      </c>
      <c r="W30" s="3" t="e">
        <f>#REF!</f>
        <v>#REF!</v>
      </c>
      <c r="X30" s="3" t="e">
        <f>#REF!</f>
        <v>#REF!</v>
      </c>
      <c r="Y30" s="3" t="e">
        <f>AA30+AB30+AD30+AE30+AF30+AG30+AH30+AI30+AJ30+Z30</f>
        <v>#REF!</v>
      </c>
      <c r="Z30" s="3" t="e">
        <f>#REF!</f>
        <v>#REF!</v>
      </c>
      <c r="AA30" s="3" t="e">
        <f>#REF!</f>
        <v>#REF!</v>
      </c>
      <c r="AB30" s="3" t="e">
        <f>#REF!</f>
        <v>#REF!</v>
      </c>
      <c r="AC30" s="84" t="e">
        <f>$D30-$BC30</f>
        <v>#REF!</v>
      </c>
      <c r="AD30" s="3" t="e">
        <f>#REF!</f>
        <v>#REF!</v>
      </c>
      <c r="AE30" s="3" t="e">
        <f>#REF!</f>
        <v>#REF!</v>
      </c>
      <c r="AF30" s="3" t="e">
        <f>#REF!</f>
        <v>#REF!</v>
      </c>
      <c r="AG30" s="3" t="e">
        <f>#REF!</f>
        <v>#REF!</v>
      </c>
      <c r="AH30" s="3" t="e">
        <f>#REF!</f>
        <v>#REF!</v>
      </c>
      <c r="AI30" s="3" t="e">
        <f>#REF!</f>
        <v>#REF!</v>
      </c>
      <c r="AJ30" s="3" t="e">
        <f>#REF!</f>
        <v>#REF!</v>
      </c>
      <c r="AK30" s="3" t="e">
        <f>#REF!</f>
        <v>#REF!</v>
      </c>
      <c r="AL30" s="3" t="e">
        <f>#REF!</f>
        <v>#REF!</v>
      </c>
      <c r="AM30" s="3" t="e">
        <f>#REF!</f>
        <v>#REF!</v>
      </c>
      <c r="AN30" s="3" t="e">
        <f>#REF!</f>
        <v>#REF!</v>
      </c>
      <c r="AO30" s="3" t="e">
        <f>#REF!</f>
        <v>#REF!</v>
      </c>
      <c r="AP30" s="3" t="e">
        <f>#REF!</f>
        <v>#REF!</v>
      </c>
      <c r="AQ30" s="3" t="e">
        <f>#REF!</f>
        <v>#REF!</v>
      </c>
      <c r="AR30" s="3" t="e">
        <f>#REF!</f>
        <v>#REF!</v>
      </c>
      <c r="AS30" s="3" t="e">
        <f>#REF!</f>
        <v>#REF!</v>
      </c>
      <c r="AT30" s="3" t="e">
        <f>#REF!</f>
        <v>#REF!</v>
      </c>
      <c r="AU30" s="3" t="e">
        <f>#REF!</f>
        <v>#REF!</v>
      </c>
      <c r="AV30" s="3" t="e">
        <f>#REF!</f>
        <v>#REF!</v>
      </c>
      <c r="AW30" s="3" t="e">
        <f>#REF!</f>
        <v>#REF!</v>
      </c>
      <c r="AX30" s="3" t="e">
        <f>#REF!</f>
        <v>#REF!</v>
      </c>
      <c r="AY30" s="3" t="e">
        <f>#REF!</f>
        <v>#REF!</v>
      </c>
      <c r="AZ30" s="3" t="e">
        <f>#REF!</f>
        <v>#REF!</v>
      </c>
      <c r="BA30" s="3" t="e">
        <f>#REF!</f>
        <v>#REF!</v>
      </c>
      <c r="BB30" s="3" t="e">
        <f>#REF!</f>
        <v>#REF!</v>
      </c>
      <c r="BC30" s="3" t="e">
        <f t="shared" si="6"/>
        <v>#REF!</v>
      </c>
      <c r="BD30" s="3" t="e">
        <f>D30+AC56-BC30</f>
        <v>#REF!</v>
      </c>
      <c r="BE30" s="56"/>
      <c r="BF30" s="56"/>
    </row>
    <row r="31" spans="1:58" s="48" customFormat="1" ht="15.75">
      <c r="A31" s="43" t="s">
        <v>151</v>
      </c>
      <c r="B31" s="44" t="s">
        <v>135</v>
      </c>
      <c r="C31" s="45" t="s">
        <v>126</v>
      </c>
      <c r="D31" s="3" t="e">
        <f>#REF!</f>
        <v>#REF!</v>
      </c>
      <c r="E31" s="3" t="e">
        <f t="shared" si="5"/>
        <v>#REF!</v>
      </c>
      <c r="F31" s="3" t="e">
        <f>#REF!</f>
        <v>#REF!</v>
      </c>
      <c r="G31" s="3" t="e">
        <f>#REF!</f>
        <v>#REF!</v>
      </c>
      <c r="H31" s="3" t="e">
        <f>#REF!</f>
        <v>#REF!</v>
      </c>
      <c r="I31" s="3" t="e">
        <f>#REF!</f>
        <v>#REF!</v>
      </c>
      <c r="J31" s="3" t="e">
        <f>#REF!</f>
        <v>#REF!</v>
      </c>
      <c r="K31" s="3" t="e">
        <f>#REF!</f>
        <v>#REF!</v>
      </c>
      <c r="L31" s="3" t="e">
        <f>#REF!</f>
        <v>#REF!</v>
      </c>
      <c r="M31" s="3" t="e">
        <f>#REF!</f>
        <v>#REF!</v>
      </c>
      <c r="N31" s="3" t="e">
        <f>#REF!</f>
        <v>#REF!</v>
      </c>
      <c r="O31" s="3" t="e">
        <f>#REF!</f>
        <v>#REF!</v>
      </c>
      <c r="P31" s="3" t="e">
        <f>Q31+R31+S31+T31+U31+V31+W31+Z31+AA31+AB31+AC31+AE31+AF31+AG31+AH31+AI31+AJ31+AK31+AL31+AM31+AN31+AO31+AP31+AQ31+AR31+AS31+AT31+AU31+AV31+AW31+AX31+AY31+AZ31+BA31</f>
        <v>#REF!</v>
      </c>
      <c r="Q31" s="3" t="e">
        <f>#REF!</f>
        <v>#REF!</v>
      </c>
      <c r="R31" s="3" t="e">
        <f>#REF!</f>
        <v>#REF!</v>
      </c>
      <c r="S31" s="3" t="e">
        <f>#REF!</f>
        <v>#REF!</v>
      </c>
      <c r="T31" s="3" t="e">
        <f>#REF!</f>
        <v>#REF!</v>
      </c>
      <c r="U31" s="3" t="e">
        <f>#REF!</f>
        <v>#REF!</v>
      </c>
      <c r="V31" s="3" t="e">
        <f>#REF!</f>
        <v>#REF!</v>
      </c>
      <c r="W31" s="3" t="e">
        <f>#REF!</f>
        <v>#REF!</v>
      </c>
      <c r="X31" s="3" t="e">
        <f>#REF!</f>
        <v>#REF!</v>
      </c>
      <c r="Y31" s="3" t="e">
        <f>AA31+AB31+AC31+AE31+AF31+AG31+AH31+AI31+AJ31+Z31</f>
        <v>#REF!</v>
      </c>
      <c r="Z31" s="3" t="e">
        <f>#REF!</f>
        <v>#REF!</v>
      </c>
      <c r="AA31" s="3" t="e">
        <f>#REF!</f>
        <v>#REF!</v>
      </c>
      <c r="AB31" s="3" t="e">
        <f>#REF!</f>
        <v>#REF!</v>
      </c>
      <c r="AC31" s="3" t="e">
        <f>#REF!</f>
        <v>#REF!</v>
      </c>
      <c r="AD31" s="84" t="e">
        <f>$D31-$BC31</f>
        <v>#REF!</v>
      </c>
      <c r="AE31" s="3" t="e">
        <f>#REF!</f>
        <v>#REF!</v>
      </c>
      <c r="AF31" s="3" t="e">
        <f>#REF!</f>
        <v>#REF!</v>
      </c>
      <c r="AG31" s="3" t="e">
        <f>#REF!</f>
        <v>#REF!</v>
      </c>
      <c r="AH31" s="3" t="e">
        <f>#REF!</f>
        <v>#REF!</v>
      </c>
      <c r="AI31" s="3" t="e">
        <f>#REF!</f>
        <v>#REF!</v>
      </c>
      <c r="AJ31" s="3" t="e">
        <f>#REF!</f>
        <v>#REF!</v>
      </c>
      <c r="AK31" s="3" t="e">
        <f>#REF!</f>
        <v>#REF!</v>
      </c>
      <c r="AL31" s="3" t="e">
        <f>#REF!</f>
        <v>#REF!</v>
      </c>
      <c r="AM31" s="3" t="e">
        <f>#REF!</f>
        <v>#REF!</v>
      </c>
      <c r="AN31" s="3" t="e">
        <f>#REF!</f>
        <v>#REF!</v>
      </c>
      <c r="AO31" s="3" t="e">
        <f>#REF!</f>
        <v>#REF!</v>
      </c>
      <c r="AP31" s="3" t="e">
        <f>#REF!</f>
        <v>#REF!</v>
      </c>
      <c r="AQ31" s="3" t="e">
        <f>#REF!</f>
        <v>#REF!</v>
      </c>
      <c r="AR31" s="3" t="e">
        <f>#REF!</f>
        <v>#REF!</v>
      </c>
      <c r="AS31" s="3" t="e">
        <f>#REF!</f>
        <v>#REF!</v>
      </c>
      <c r="AT31" s="3" t="e">
        <f>#REF!</f>
        <v>#REF!</v>
      </c>
      <c r="AU31" s="3" t="e">
        <f>#REF!</f>
        <v>#REF!</v>
      </c>
      <c r="AV31" s="3" t="e">
        <f>#REF!</f>
        <v>#REF!</v>
      </c>
      <c r="AW31" s="3" t="e">
        <f>#REF!</f>
        <v>#REF!</v>
      </c>
      <c r="AX31" s="3" t="e">
        <f>#REF!</f>
        <v>#REF!</v>
      </c>
      <c r="AY31" s="3" t="e">
        <f>#REF!</f>
        <v>#REF!</v>
      </c>
      <c r="AZ31" s="3" t="e">
        <f>#REF!</f>
        <v>#REF!</v>
      </c>
      <c r="BA31" s="3" t="e">
        <f>#REF!</f>
        <v>#REF!</v>
      </c>
      <c r="BB31" s="3" t="e">
        <f>#REF!</f>
        <v>#REF!</v>
      </c>
      <c r="BC31" s="3" t="e">
        <f t="shared" si="6"/>
        <v>#REF!</v>
      </c>
      <c r="BD31" s="3" t="e">
        <f>D31+AD56-BC31</f>
        <v>#REF!</v>
      </c>
      <c r="BE31" s="56"/>
      <c r="BF31" s="56"/>
    </row>
    <row r="32" spans="1:58" s="48" customFormat="1" ht="15.75">
      <c r="A32" s="43" t="s">
        <v>152</v>
      </c>
      <c r="B32" s="44" t="s">
        <v>136</v>
      </c>
      <c r="C32" s="45" t="s">
        <v>127</v>
      </c>
      <c r="D32" s="3" t="e">
        <f>#REF!</f>
        <v>#REF!</v>
      </c>
      <c r="E32" s="3" t="e">
        <f t="shared" si="5"/>
        <v>#REF!</v>
      </c>
      <c r="F32" s="3" t="e">
        <f>#REF!</f>
        <v>#REF!</v>
      </c>
      <c r="G32" s="3" t="e">
        <f>#REF!</f>
        <v>#REF!</v>
      </c>
      <c r="H32" s="3" t="e">
        <f>#REF!</f>
        <v>#REF!</v>
      </c>
      <c r="I32" s="3" t="e">
        <f>#REF!</f>
        <v>#REF!</v>
      </c>
      <c r="J32" s="3" t="e">
        <f>#REF!</f>
        <v>#REF!</v>
      </c>
      <c r="K32" s="3" t="e">
        <f>#REF!</f>
        <v>#REF!</v>
      </c>
      <c r="L32" s="3" t="e">
        <f>#REF!</f>
        <v>#REF!</v>
      </c>
      <c r="M32" s="3" t="e">
        <f>#REF!</f>
        <v>#REF!</v>
      </c>
      <c r="N32" s="3" t="e">
        <f>#REF!</f>
        <v>#REF!</v>
      </c>
      <c r="O32" s="3" t="e">
        <f>#REF!</f>
        <v>#REF!</v>
      </c>
      <c r="P32" s="3" t="e">
        <f>Q32+R32+S32+T32+U32+V32+W32+Z32+AA32+AB32+AC32+AD32+AF32+AG32+AH32+AI32+AJ32+AK32+AL32+AM32+AN32+AO32+AP32+AQ32+AR32+AS32+AT32+AU32+AV32+AW32+AX32+AY32+AZ32+BA32</f>
        <v>#REF!</v>
      </c>
      <c r="Q32" s="3" t="e">
        <f>#REF!</f>
        <v>#REF!</v>
      </c>
      <c r="R32" s="3" t="e">
        <f>#REF!</f>
        <v>#REF!</v>
      </c>
      <c r="S32" s="3" t="e">
        <f>#REF!</f>
        <v>#REF!</v>
      </c>
      <c r="T32" s="3" t="e">
        <f>#REF!</f>
        <v>#REF!</v>
      </c>
      <c r="U32" s="3" t="e">
        <f>#REF!</f>
        <v>#REF!</v>
      </c>
      <c r="V32" s="3" t="e">
        <f>#REF!</f>
        <v>#REF!</v>
      </c>
      <c r="W32" s="3" t="e">
        <f>#REF!</f>
        <v>#REF!</v>
      </c>
      <c r="X32" s="3" t="e">
        <f>#REF!</f>
        <v>#REF!</v>
      </c>
      <c r="Y32" s="3" t="e">
        <f>AA32+AB32+AC32+AD32+AF32+AG32+AH32+AI32+AJ32+Z32</f>
        <v>#REF!</v>
      </c>
      <c r="Z32" s="3" t="e">
        <f>#REF!</f>
        <v>#REF!</v>
      </c>
      <c r="AA32" s="3" t="e">
        <f>#REF!</f>
        <v>#REF!</v>
      </c>
      <c r="AB32" s="3" t="e">
        <f>#REF!</f>
        <v>#REF!</v>
      </c>
      <c r="AC32" s="3" t="e">
        <f>#REF!</f>
        <v>#REF!</v>
      </c>
      <c r="AD32" s="3" t="e">
        <f>#REF!</f>
        <v>#REF!</v>
      </c>
      <c r="AE32" s="84" t="e">
        <f>$D32-$BC32</f>
        <v>#REF!</v>
      </c>
      <c r="AF32" s="3" t="e">
        <f>#REF!</f>
        <v>#REF!</v>
      </c>
      <c r="AG32" s="3" t="e">
        <f>#REF!</f>
        <v>#REF!</v>
      </c>
      <c r="AH32" s="3" t="e">
        <f>#REF!</f>
        <v>#REF!</v>
      </c>
      <c r="AI32" s="3" t="e">
        <f>#REF!</f>
        <v>#REF!</v>
      </c>
      <c r="AJ32" s="3" t="e">
        <f>#REF!</f>
        <v>#REF!</v>
      </c>
      <c r="AK32" s="3" t="e">
        <f>#REF!</f>
        <v>#REF!</v>
      </c>
      <c r="AL32" s="3" t="e">
        <f>#REF!</f>
        <v>#REF!</v>
      </c>
      <c r="AM32" s="3" t="e">
        <f>#REF!</f>
        <v>#REF!</v>
      </c>
      <c r="AN32" s="3" t="e">
        <f>#REF!</f>
        <v>#REF!</v>
      </c>
      <c r="AO32" s="3" t="e">
        <f>#REF!</f>
        <v>#REF!</v>
      </c>
      <c r="AP32" s="3" t="e">
        <f>#REF!</f>
        <v>#REF!</v>
      </c>
      <c r="AQ32" s="3" t="e">
        <f>#REF!</f>
        <v>#REF!</v>
      </c>
      <c r="AR32" s="3" t="e">
        <f>#REF!</f>
        <v>#REF!</v>
      </c>
      <c r="AS32" s="3" t="e">
        <f>#REF!</f>
        <v>#REF!</v>
      </c>
      <c r="AT32" s="3" t="e">
        <f>#REF!</f>
        <v>#REF!</v>
      </c>
      <c r="AU32" s="3" t="e">
        <f>#REF!</f>
        <v>#REF!</v>
      </c>
      <c r="AV32" s="3" t="e">
        <f>#REF!</f>
        <v>#REF!</v>
      </c>
      <c r="AW32" s="3" t="e">
        <f>#REF!</f>
        <v>#REF!</v>
      </c>
      <c r="AX32" s="3" t="e">
        <f>#REF!</f>
        <v>#REF!</v>
      </c>
      <c r="AY32" s="3" t="e">
        <f>#REF!</f>
        <v>#REF!</v>
      </c>
      <c r="AZ32" s="3" t="e">
        <f>#REF!</f>
        <v>#REF!</v>
      </c>
      <c r="BA32" s="3" t="e">
        <f>#REF!</f>
        <v>#REF!</v>
      </c>
      <c r="BB32" s="3" t="e">
        <f>#REF!</f>
        <v>#REF!</v>
      </c>
      <c r="BC32" s="3" t="e">
        <f t="shared" si="6"/>
        <v>#REF!</v>
      </c>
      <c r="BD32" s="3" t="e">
        <f>D32+AE56-BC32</f>
        <v>#REF!</v>
      </c>
      <c r="BE32" s="56"/>
      <c r="BF32" s="56"/>
    </row>
    <row r="33" spans="1:58" s="48" customFormat="1" ht="15.75">
      <c r="A33" s="43" t="s">
        <v>153</v>
      </c>
      <c r="B33" s="44" t="s">
        <v>137</v>
      </c>
      <c r="C33" s="45" t="s">
        <v>128</v>
      </c>
      <c r="D33" s="3" t="e">
        <f>#REF!</f>
        <v>#REF!</v>
      </c>
      <c r="E33" s="3" t="e">
        <f t="shared" si="5"/>
        <v>#REF!</v>
      </c>
      <c r="F33" s="3" t="e">
        <f>#REF!</f>
        <v>#REF!</v>
      </c>
      <c r="G33" s="3" t="e">
        <f>#REF!</f>
        <v>#REF!</v>
      </c>
      <c r="H33" s="3" t="e">
        <f>#REF!</f>
        <v>#REF!</v>
      </c>
      <c r="I33" s="3" t="e">
        <f>#REF!</f>
        <v>#REF!</v>
      </c>
      <c r="J33" s="3" t="e">
        <f>#REF!</f>
        <v>#REF!</v>
      </c>
      <c r="K33" s="3" t="e">
        <f>#REF!</f>
        <v>#REF!</v>
      </c>
      <c r="L33" s="3" t="e">
        <f>#REF!</f>
        <v>#REF!</v>
      </c>
      <c r="M33" s="3" t="e">
        <f>#REF!</f>
        <v>#REF!</v>
      </c>
      <c r="N33" s="3" t="e">
        <f>#REF!</f>
        <v>#REF!</v>
      </c>
      <c r="O33" s="3" t="e">
        <f>#REF!</f>
        <v>#REF!</v>
      </c>
      <c r="P33" s="3" t="e">
        <f>Q33+R33+S33+T33+U33+V33+W33+Z33+AA33+AB33+AC33+AD33+AE33+AG33+AH33+AI33+AJ33+AK33+AL33+AM33+AN33+AO33+AP33+AQ33+AR33+AS33+AT33+AU33+AV33+AW33+AX33+AY33+AZ33+BA33</f>
        <v>#REF!</v>
      </c>
      <c r="Q33" s="3" t="e">
        <f>#REF!</f>
        <v>#REF!</v>
      </c>
      <c r="R33" s="3" t="e">
        <f>#REF!</f>
        <v>#REF!</v>
      </c>
      <c r="S33" s="3" t="e">
        <f>#REF!</f>
        <v>#REF!</v>
      </c>
      <c r="T33" s="3" t="e">
        <f>#REF!</f>
        <v>#REF!</v>
      </c>
      <c r="U33" s="3" t="e">
        <f>#REF!</f>
        <v>#REF!</v>
      </c>
      <c r="V33" s="3" t="e">
        <f>#REF!</f>
        <v>#REF!</v>
      </c>
      <c r="W33" s="3" t="e">
        <f>#REF!</f>
        <v>#REF!</v>
      </c>
      <c r="X33" s="3" t="e">
        <f>#REF!</f>
        <v>#REF!</v>
      </c>
      <c r="Y33" s="3" t="e">
        <f>AA33+AB33+AC33+AD33+AE33+AG33+AH33+AI33+AJ33+Z33</f>
        <v>#REF!</v>
      </c>
      <c r="Z33" s="3" t="e">
        <f>#REF!</f>
        <v>#REF!</v>
      </c>
      <c r="AA33" s="3" t="e">
        <f>#REF!</f>
        <v>#REF!</v>
      </c>
      <c r="AB33" s="3" t="e">
        <f>#REF!</f>
        <v>#REF!</v>
      </c>
      <c r="AC33" s="3" t="e">
        <f>#REF!</f>
        <v>#REF!</v>
      </c>
      <c r="AD33" s="3" t="e">
        <f>#REF!</f>
        <v>#REF!</v>
      </c>
      <c r="AE33" s="3" t="e">
        <f>#REF!</f>
        <v>#REF!</v>
      </c>
      <c r="AF33" s="84" t="e">
        <f>$D33-$BC33</f>
        <v>#REF!</v>
      </c>
      <c r="AG33" s="3" t="e">
        <f>#REF!</f>
        <v>#REF!</v>
      </c>
      <c r="AH33" s="3" t="e">
        <f>#REF!</f>
        <v>#REF!</v>
      </c>
      <c r="AI33" s="3" t="e">
        <f>#REF!</f>
        <v>#REF!</v>
      </c>
      <c r="AJ33" s="3" t="e">
        <f>#REF!</f>
        <v>#REF!</v>
      </c>
      <c r="AK33" s="3" t="e">
        <f>#REF!</f>
        <v>#REF!</v>
      </c>
      <c r="AL33" s="3" t="e">
        <f>#REF!</f>
        <v>#REF!</v>
      </c>
      <c r="AM33" s="3" t="e">
        <f>#REF!</f>
        <v>#REF!</v>
      </c>
      <c r="AN33" s="3" t="e">
        <f>#REF!</f>
        <v>#REF!</v>
      </c>
      <c r="AO33" s="3" t="e">
        <f>#REF!</f>
        <v>#REF!</v>
      </c>
      <c r="AP33" s="3" t="e">
        <f>#REF!</f>
        <v>#REF!</v>
      </c>
      <c r="AQ33" s="3" t="e">
        <f>#REF!</f>
        <v>#REF!</v>
      </c>
      <c r="AR33" s="3" t="e">
        <f>#REF!</f>
        <v>#REF!</v>
      </c>
      <c r="AS33" s="3" t="e">
        <f>#REF!</f>
        <v>#REF!</v>
      </c>
      <c r="AT33" s="3" t="e">
        <f>#REF!</f>
        <v>#REF!</v>
      </c>
      <c r="AU33" s="3" t="e">
        <f>#REF!</f>
        <v>#REF!</v>
      </c>
      <c r="AV33" s="3" t="e">
        <f>#REF!</f>
        <v>#REF!</v>
      </c>
      <c r="AW33" s="3" t="e">
        <f>#REF!</f>
        <v>#REF!</v>
      </c>
      <c r="AX33" s="3" t="e">
        <f>#REF!</f>
        <v>#REF!</v>
      </c>
      <c r="AY33" s="3" t="e">
        <f>#REF!</f>
        <v>#REF!</v>
      </c>
      <c r="AZ33" s="3" t="e">
        <f>#REF!</f>
        <v>#REF!</v>
      </c>
      <c r="BA33" s="3" t="e">
        <f>#REF!</f>
        <v>#REF!</v>
      </c>
      <c r="BB33" s="3" t="e">
        <f>#REF!</f>
        <v>#REF!</v>
      </c>
      <c r="BC33" s="3" t="e">
        <f t="shared" si="6"/>
        <v>#REF!</v>
      </c>
      <c r="BD33" s="3" t="e">
        <f>D33+AF56-BC33</f>
        <v>#REF!</v>
      </c>
      <c r="BE33" s="56"/>
      <c r="BF33" s="56"/>
    </row>
    <row r="34" spans="1:58" s="48" customFormat="1" ht="15.75">
      <c r="A34" s="43" t="s">
        <v>154</v>
      </c>
      <c r="B34" s="44" t="s">
        <v>138</v>
      </c>
      <c r="C34" s="45" t="s">
        <v>129</v>
      </c>
      <c r="D34" s="3" t="e">
        <f>#REF!</f>
        <v>#REF!</v>
      </c>
      <c r="E34" s="3" t="e">
        <f t="shared" si="5"/>
        <v>#REF!</v>
      </c>
      <c r="F34" s="3" t="e">
        <f>#REF!</f>
        <v>#REF!</v>
      </c>
      <c r="G34" s="3" t="e">
        <f>#REF!</f>
        <v>#REF!</v>
      </c>
      <c r="H34" s="3" t="e">
        <f>#REF!</f>
        <v>#REF!</v>
      </c>
      <c r="I34" s="3" t="e">
        <f>#REF!</f>
        <v>#REF!</v>
      </c>
      <c r="J34" s="3" t="e">
        <f>#REF!</f>
        <v>#REF!</v>
      </c>
      <c r="K34" s="3" t="e">
        <f>#REF!</f>
        <v>#REF!</v>
      </c>
      <c r="L34" s="3" t="e">
        <f>#REF!</f>
        <v>#REF!</v>
      </c>
      <c r="M34" s="3" t="e">
        <f>#REF!</f>
        <v>#REF!</v>
      </c>
      <c r="N34" s="3" t="e">
        <f>#REF!</f>
        <v>#REF!</v>
      </c>
      <c r="O34" s="3" t="e">
        <f>#REF!</f>
        <v>#REF!</v>
      </c>
      <c r="P34" s="3" t="e">
        <f>Q34+R34+S34+T34+U34+V34+W34+Z34+AA34+AB34+AC34+AD34+AE34+AF34+AH34+AI34+AJ34+AK34+AL34+AM34+AN34+AO34+AP34+AQ34+AR34+AS34+AT34+AU34+AV34+AW34+AX34+AY34+AZ34+BA34</f>
        <v>#REF!</v>
      </c>
      <c r="Q34" s="3" t="e">
        <f>#REF!</f>
        <v>#REF!</v>
      </c>
      <c r="R34" s="3" t="e">
        <f>#REF!</f>
        <v>#REF!</v>
      </c>
      <c r="S34" s="3" t="e">
        <f>#REF!</f>
        <v>#REF!</v>
      </c>
      <c r="T34" s="3" t="e">
        <f>#REF!</f>
        <v>#REF!</v>
      </c>
      <c r="U34" s="3" t="e">
        <f>#REF!</f>
        <v>#REF!</v>
      </c>
      <c r="V34" s="3" t="e">
        <f>#REF!</f>
        <v>#REF!</v>
      </c>
      <c r="W34" s="3" t="e">
        <f>#REF!</f>
        <v>#REF!</v>
      </c>
      <c r="X34" s="3" t="e">
        <f>#REF!</f>
        <v>#REF!</v>
      </c>
      <c r="Y34" s="3" t="e">
        <f>AA34+AB34+AC34+AD34+AE34+AF34+AH34+AI34+AJ34+Z34</f>
        <v>#REF!</v>
      </c>
      <c r="Z34" s="3" t="e">
        <f>#REF!</f>
        <v>#REF!</v>
      </c>
      <c r="AA34" s="3" t="e">
        <f>#REF!</f>
        <v>#REF!</v>
      </c>
      <c r="AB34" s="3" t="e">
        <f>#REF!</f>
        <v>#REF!</v>
      </c>
      <c r="AC34" s="3" t="e">
        <f>#REF!</f>
        <v>#REF!</v>
      </c>
      <c r="AD34" s="3" t="e">
        <f>#REF!</f>
        <v>#REF!</v>
      </c>
      <c r="AE34" s="3" t="e">
        <f>#REF!</f>
        <v>#REF!</v>
      </c>
      <c r="AF34" s="3" t="e">
        <f>#REF!</f>
        <v>#REF!</v>
      </c>
      <c r="AG34" s="84" t="e">
        <f>$D34-$BC34</f>
        <v>#REF!</v>
      </c>
      <c r="AH34" s="3" t="e">
        <f>#REF!</f>
        <v>#REF!</v>
      </c>
      <c r="AI34" s="3" t="e">
        <f>#REF!</f>
        <v>#REF!</v>
      </c>
      <c r="AJ34" s="3" t="e">
        <f>#REF!</f>
        <v>#REF!</v>
      </c>
      <c r="AK34" s="3" t="e">
        <f>#REF!</f>
        <v>#REF!</v>
      </c>
      <c r="AL34" s="3" t="e">
        <f>#REF!</f>
        <v>#REF!</v>
      </c>
      <c r="AM34" s="3" t="e">
        <f>#REF!</f>
        <v>#REF!</v>
      </c>
      <c r="AN34" s="3" t="e">
        <f>#REF!</f>
        <v>#REF!</v>
      </c>
      <c r="AO34" s="3" t="e">
        <f>#REF!</f>
        <v>#REF!</v>
      </c>
      <c r="AP34" s="3" t="e">
        <f>#REF!</f>
        <v>#REF!</v>
      </c>
      <c r="AQ34" s="3" t="e">
        <f>#REF!</f>
        <v>#REF!</v>
      </c>
      <c r="AR34" s="3" t="e">
        <f>#REF!</f>
        <v>#REF!</v>
      </c>
      <c r="AS34" s="3" t="e">
        <f>#REF!</f>
        <v>#REF!</v>
      </c>
      <c r="AT34" s="3" t="e">
        <f>#REF!</f>
        <v>#REF!</v>
      </c>
      <c r="AU34" s="3" t="e">
        <f>#REF!</f>
        <v>#REF!</v>
      </c>
      <c r="AV34" s="3" t="e">
        <f>#REF!</f>
        <v>#REF!</v>
      </c>
      <c r="AW34" s="3" t="e">
        <f>#REF!</f>
        <v>#REF!</v>
      </c>
      <c r="AX34" s="3" t="e">
        <f>#REF!</f>
        <v>#REF!</v>
      </c>
      <c r="AY34" s="3" t="e">
        <f>#REF!</f>
        <v>#REF!</v>
      </c>
      <c r="AZ34" s="3" t="e">
        <f>#REF!</f>
        <v>#REF!</v>
      </c>
      <c r="BA34" s="3" t="e">
        <f>#REF!</f>
        <v>#REF!</v>
      </c>
      <c r="BB34" s="3" t="e">
        <f>#REF!</f>
        <v>#REF!</v>
      </c>
      <c r="BC34" s="3" t="e">
        <f t="shared" si="6"/>
        <v>#REF!</v>
      </c>
      <c r="BD34" s="3" t="e">
        <f>D34+AG56-BC34</f>
        <v>#REF!</v>
      </c>
      <c r="BE34" s="56"/>
      <c r="BF34" s="56"/>
    </row>
    <row r="35" spans="1:58" s="48" customFormat="1" ht="15.75">
      <c r="A35" s="43" t="s">
        <v>155</v>
      </c>
      <c r="B35" s="44" t="s">
        <v>139</v>
      </c>
      <c r="C35" s="45" t="s">
        <v>130</v>
      </c>
      <c r="D35" s="3" t="e">
        <f>#REF!</f>
        <v>#REF!</v>
      </c>
      <c r="E35" s="3" t="e">
        <f t="shared" si="5"/>
        <v>#REF!</v>
      </c>
      <c r="F35" s="3" t="e">
        <f>#REF!</f>
        <v>#REF!</v>
      </c>
      <c r="G35" s="3" t="e">
        <f>#REF!</f>
        <v>#REF!</v>
      </c>
      <c r="H35" s="3" t="e">
        <f>#REF!</f>
        <v>#REF!</v>
      </c>
      <c r="I35" s="3" t="e">
        <f>#REF!</f>
        <v>#REF!</v>
      </c>
      <c r="J35" s="3" t="e">
        <f>#REF!</f>
        <v>#REF!</v>
      </c>
      <c r="K35" s="3" t="e">
        <f>#REF!</f>
        <v>#REF!</v>
      </c>
      <c r="L35" s="3" t="e">
        <f>#REF!</f>
        <v>#REF!</v>
      </c>
      <c r="M35" s="3" t="e">
        <f>#REF!</f>
        <v>#REF!</v>
      </c>
      <c r="N35" s="3" t="e">
        <f>#REF!</f>
        <v>#REF!</v>
      </c>
      <c r="O35" s="3" t="e">
        <f>#REF!</f>
        <v>#REF!</v>
      </c>
      <c r="P35" s="3" t="e">
        <f>Q35+R35+S35+T35+U35+V35+W35+Z35+AA35+AB35+AC35+AD35+AE35+AF35+AG35+AI35+AJ35+AK35+AL35+AM35+AN35+AO35+AP35+AQ35+AR35+AS35+AT35+AU35+AV35+AW35+AX35+AY35+AZ35+BA35</f>
        <v>#REF!</v>
      </c>
      <c r="Q35" s="3" t="e">
        <f>#REF!</f>
        <v>#REF!</v>
      </c>
      <c r="R35" s="3" t="e">
        <f>#REF!</f>
        <v>#REF!</v>
      </c>
      <c r="S35" s="3" t="e">
        <f>#REF!</f>
        <v>#REF!</v>
      </c>
      <c r="T35" s="3" t="e">
        <f>#REF!</f>
        <v>#REF!</v>
      </c>
      <c r="U35" s="3" t="e">
        <f>#REF!</f>
        <v>#REF!</v>
      </c>
      <c r="V35" s="3" t="e">
        <f>#REF!</f>
        <v>#REF!</v>
      </c>
      <c r="W35" s="3" t="e">
        <f>#REF!</f>
        <v>#REF!</v>
      </c>
      <c r="X35" s="3" t="e">
        <f>#REF!</f>
        <v>#REF!</v>
      </c>
      <c r="Y35" s="3" t="e">
        <f>AA35+AB35+AC35+AD35+AE35+AF35+AG35+AI35+AJ35+Z35</f>
        <v>#REF!</v>
      </c>
      <c r="Z35" s="3" t="e">
        <f>#REF!</f>
        <v>#REF!</v>
      </c>
      <c r="AA35" s="3" t="e">
        <f>#REF!</f>
        <v>#REF!</v>
      </c>
      <c r="AB35" s="3" t="e">
        <f>#REF!</f>
        <v>#REF!</v>
      </c>
      <c r="AC35" s="3" t="e">
        <f>#REF!</f>
        <v>#REF!</v>
      </c>
      <c r="AD35" s="3" t="e">
        <f>#REF!</f>
        <v>#REF!</v>
      </c>
      <c r="AE35" s="3" t="e">
        <f>#REF!</f>
        <v>#REF!</v>
      </c>
      <c r="AF35" s="3" t="e">
        <f>#REF!</f>
        <v>#REF!</v>
      </c>
      <c r="AG35" s="3" t="e">
        <f>#REF!</f>
        <v>#REF!</v>
      </c>
      <c r="AH35" s="84" t="e">
        <f>$D35-$BC35</f>
        <v>#REF!</v>
      </c>
      <c r="AI35" s="3" t="e">
        <f>#REF!</f>
        <v>#REF!</v>
      </c>
      <c r="AJ35" s="3" t="e">
        <f>#REF!</f>
        <v>#REF!</v>
      </c>
      <c r="AK35" s="3" t="e">
        <f>#REF!</f>
        <v>#REF!</v>
      </c>
      <c r="AL35" s="3" t="e">
        <f>#REF!</f>
        <v>#REF!</v>
      </c>
      <c r="AM35" s="3" t="e">
        <f>#REF!</f>
        <v>#REF!</v>
      </c>
      <c r="AN35" s="3" t="e">
        <f>#REF!</f>
        <v>#REF!</v>
      </c>
      <c r="AO35" s="3" t="e">
        <f>#REF!</f>
        <v>#REF!</v>
      </c>
      <c r="AP35" s="3" t="e">
        <f>#REF!</f>
        <v>#REF!</v>
      </c>
      <c r="AQ35" s="3" t="e">
        <f>#REF!</f>
        <v>#REF!</v>
      </c>
      <c r="AR35" s="3" t="e">
        <f>#REF!</f>
        <v>#REF!</v>
      </c>
      <c r="AS35" s="3" t="e">
        <f>#REF!</f>
        <v>#REF!</v>
      </c>
      <c r="AT35" s="3" t="e">
        <f>#REF!</f>
        <v>#REF!</v>
      </c>
      <c r="AU35" s="3" t="e">
        <f>#REF!</f>
        <v>#REF!</v>
      </c>
      <c r="AV35" s="3" t="e">
        <f>#REF!</f>
        <v>#REF!</v>
      </c>
      <c r="AW35" s="3" t="e">
        <f>#REF!</f>
        <v>#REF!</v>
      </c>
      <c r="AX35" s="3" t="e">
        <f>#REF!</f>
        <v>#REF!</v>
      </c>
      <c r="AY35" s="3" t="e">
        <f>#REF!</f>
        <v>#REF!</v>
      </c>
      <c r="AZ35" s="3" t="e">
        <f>#REF!</f>
        <v>#REF!</v>
      </c>
      <c r="BA35" s="3" t="e">
        <f>#REF!</f>
        <v>#REF!</v>
      </c>
      <c r="BB35" s="3" t="e">
        <f>#REF!</f>
        <v>#REF!</v>
      </c>
      <c r="BC35" s="3" t="e">
        <f t="shared" si="6"/>
        <v>#REF!</v>
      </c>
      <c r="BD35" s="3" t="e">
        <f>D35+AH56-BC35</f>
        <v>#REF!</v>
      </c>
      <c r="BE35" s="56"/>
      <c r="BF35" s="56"/>
    </row>
    <row r="36" spans="1:58" s="48" customFormat="1" ht="15.75">
      <c r="A36" s="43" t="s">
        <v>156</v>
      </c>
      <c r="B36" s="44" t="s">
        <v>140</v>
      </c>
      <c r="C36" s="45" t="s">
        <v>131</v>
      </c>
      <c r="D36" s="3" t="e">
        <f>#REF!</f>
        <v>#REF!</v>
      </c>
      <c r="E36" s="3" t="e">
        <f t="shared" si="5"/>
        <v>#REF!</v>
      </c>
      <c r="F36" s="3" t="e">
        <f>#REF!</f>
        <v>#REF!</v>
      </c>
      <c r="G36" s="3" t="e">
        <f>#REF!</f>
        <v>#REF!</v>
      </c>
      <c r="H36" s="3" t="e">
        <f>#REF!</f>
        <v>#REF!</v>
      </c>
      <c r="I36" s="3" t="e">
        <f>#REF!</f>
        <v>#REF!</v>
      </c>
      <c r="J36" s="3" t="e">
        <f>#REF!</f>
        <v>#REF!</v>
      </c>
      <c r="K36" s="3" t="e">
        <f>#REF!</f>
        <v>#REF!</v>
      </c>
      <c r="L36" s="3" t="e">
        <f>#REF!</f>
        <v>#REF!</v>
      </c>
      <c r="M36" s="3" t="e">
        <f>#REF!</f>
        <v>#REF!</v>
      </c>
      <c r="N36" s="3" t="e">
        <f>#REF!</f>
        <v>#REF!</v>
      </c>
      <c r="O36" s="3" t="e">
        <f>#REF!</f>
        <v>#REF!</v>
      </c>
      <c r="P36" s="3" t="e">
        <f>Q36+R36+S36+T36+U36+V36+W36+Z36+AA36+AB36+AC36+AD36+AE36+AF36+AG36+AH36+AJ36+AK36+AL36+AM36+AN36+AO36+AP36+AQ36+AR36+AS36+AT36+AU36+AV36+AW36+AX36+AY36+AZ36+BA36</f>
        <v>#REF!</v>
      </c>
      <c r="Q36" s="3" t="e">
        <f>#REF!</f>
        <v>#REF!</v>
      </c>
      <c r="R36" s="3" t="e">
        <f>#REF!</f>
        <v>#REF!</v>
      </c>
      <c r="S36" s="3" t="e">
        <f>#REF!</f>
        <v>#REF!</v>
      </c>
      <c r="T36" s="3" t="e">
        <f>#REF!</f>
        <v>#REF!</v>
      </c>
      <c r="U36" s="3" t="e">
        <f>#REF!</f>
        <v>#REF!</v>
      </c>
      <c r="V36" s="3" t="e">
        <f>#REF!</f>
        <v>#REF!</v>
      </c>
      <c r="W36" s="3" t="e">
        <f>#REF!</f>
        <v>#REF!</v>
      </c>
      <c r="X36" s="3" t="e">
        <f>#REF!</f>
        <v>#REF!</v>
      </c>
      <c r="Y36" s="3" t="e">
        <f>AA36+AB36+AC36+AD36+AE36+AF36+AG36+AH36+AJ36+Z36</f>
        <v>#REF!</v>
      </c>
      <c r="Z36" s="3" t="e">
        <f>#REF!</f>
        <v>#REF!</v>
      </c>
      <c r="AA36" s="3" t="e">
        <f>#REF!</f>
        <v>#REF!</v>
      </c>
      <c r="AB36" s="3" t="e">
        <f>#REF!</f>
        <v>#REF!</v>
      </c>
      <c r="AC36" s="3" t="e">
        <f>#REF!</f>
        <v>#REF!</v>
      </c>
      <c r="AD36" s="3" t="e">
        <f>#REF!</f>
        <v>#REF!</v>
      </c>
      <c r="AE36" s="3" t="e">
        <f>#REF!</f>
        <v>#REF!</v>
      </c>
      <c r="AF36" s="3" t="e">
        <f>#REF!</f>
        <v>#REF!</v>
      </c>
      <c r="AG36" s="3" t="e">
        <f>#REF!</f>
        <v>#REF!</v>
      </c>
      <c r="AH36" s="3" t="e">
        <f>#REF!</f>
        <v>#REF!</v>
      </c>
      <c r="AI36" s="84" t="e">
        <f>$D36-$BC36</f>
        <v>#REF!</v>
      </c>
      <c r="AJ36" s="3" t="e">
        <f>#REF!</f>
        <v>#REF!</v>
      </c>
      <c r="AK36" s="3" t="e">
        <f>#REF!</f>
        <v>#REF!</v>
      </c>
      <c r="AL36" s="3" t="e">
        <f>#REF!</f>
        <v>#REF!</v>
      </c>
      <c r="AM36" s="3" t="e">
        <f>#REF!</f>
        <v>#REF!</v>
      </c>
      <c r="AN36" s="3" t="e">
        <f>#REF!</f>
        <v>#REF!</v>
      </c>
      <c r="AO36" s="3" t="e">
        <f>#REF!</f>
        <v>#REF!</v>
      </c>
      <c r="AP36" s="3" t="e">
        <f>#REF!</f>
        <v>#REF!</v>
      </c>
      <c r="AQ36" s="3" t="e">
        <f>#REF!</f>
        <v>#REF!</v>
      </c>
      <c r="AR36" s="3" t="e">
        <f>#REF!</f>
        <v>#REF!</v>
      </c>
      <c r="AS36" s="3" t="e">
        <f>#REF!</f>
        <v>#REF!</v>
      </c>
      <c r="AT36" s="3" t="e">
        <f>#REF!</f>
        <v>#REF!</v>
      </c>
      <c r="AU36" s="3" t="e">
        <f>#REF!</f>
        <v>#REF!</v>
      </c>
      <c r="AV36" s="3" t="e">
        <f>#REF!</f>
        <v>#REF!</v>
      </c>
      <c r="AW36" s="3" t="e">
        <f>#REF!</f>
        <v>#REF!</v>
      </c>
      <c r="AX36" s="3" t="e">
        <f>#REF!</f>
        <v>#REF!</v>
      </c>
      <c r="AY36" s="3" t="e">
        <f>#REF!</f>
        <v>#REF!</v>
      </c>
      <c r="AZ36" s="3" t="e">
        <f>#REF!</f>
        <v>#REF!</v>
      </c>
      <c r="BA36" s="3" t="e">
        <f>#REF!</f>
        <v>#REF!</v>
      </c>
      <c r="BB36" s="3" t="e">
        <f>#REF!</f>
        <v>#REF!</v>
      </c>
      <c r="BC36" s="3" t="e">
        <f t="shared" si="6"/>
        <v>#REF!</v>
      </c>
      <c r="BD36" s="3" t="e">
        <f>D36+AI56-BC36</f>
        <v>#REF!</v>
      </c>
      <c r="BE36" s="56"/>
      <c r="BF36" s="56"/>
    </row>
    <row r="37" spans="1:58" s="48" customFormat="1" ht="15.75">
      <c r="A37" s="43" t="s">
        <v>157</v>
      </c>
      <c r="B37" s="44" t="s">
        <v>141</v>
      </c>
      <c r="C37" s="45" t="s">
        <v>132</v>
      </c>
      <c r="D37" s="3" t="e">
        <f>#REF!</f>
        <v>#REF!</v>
      </c>
      <c r="E37" s="3" t="e">
        <f t="shared" si="5"/>
        <v>#REF!</v>
      </c>
      <c r="F37" s="3" t="e">
        <f>#REF!</f>
        <v>#REF!</v>
      </c>
      <c r="G37" s="3" t="e">
        <f>#REF!</f>
        <v>#REF!</v>
      </c>
      <c r="H37" s="3" t="e">
        <f>#REF!</f>
        <v>#REF!</v>
      </c>
      <c r="I37" s="3" t="e">
        <f>#REF!</f>
        <v>#REF!</v>
      </c>
      <c r="J37" s="3" t="e">
        <f>#REF!</f>
        <v>#REF!</v>
      </c>
      <c r="K37" s="3" t="e">
        <f>#REF!</f>
        <v>#REF!</v>
      </c>
      <c r="L37" s="3" t="e">
        <f>#REF!</f>
        <v>#REF!</v>
      </c>
      <c r="M37" s="3" t="e">
        <f>#REF!</f>
        <v>#REF!</v>
      </c>
      <c r="N37" s="3" t="e">
        <f>#REF!</f>
        <v>#REF!</v>
      </c>
      <c r="O37" s="3" t="e">
        <f>#REF!</f>
        <v>#REF!</v>
      </c>
      <c r="P37" s="3" t="e">
        <f>Q37+R37+S37+T37+U37+V37+W37+Z37+AA37+AB37+AC37+AD37+AE37+AF37+AG37+AH37+AI37+AK37+AL37+AM37+AN37+AO37+AP37+AQ37+AR37+AS37+AT37+AU37+AV37+AW37+AX37+AY37+AZ37+BA37</f>
        <v>#REF!</v>
      </c>
      <c r="Q37" s="3" t="e">
        <f>#REF!</f>
        <v>#REF!</v>
      </c>
      <c r="R37" s="3" t="e">
        <f>#REF!</f>
        <v>#REF!</v>
      </c>
      <c r="S37" s="3" t="e">
        <f>#REF!</f>
        <v>#REF!</v>
      </c>
      <c r="T37" s="3" t="e">
        <f>#REF!</f>
        <v>#REF!</v>
      </c>
      <c r="U37" s="3" t="e">
        <f>#REF!</f>
        <v>#REF!</v>
      </c>
      <c r="V37" s="3" t="e">
        <f>#REF!</f>
        <v>#REF!</v>
      </c>
      <c r="W37" s="3" t="e">
        <f>#REF!</f>
        <v>#REF!</v>
      </c>
      <c r="X37" s="3" t="e">
        <f>#REF!</f>
        <v>#REF!</v>
      </c>
      <c r="Y37" s="3" t="e">
        <f>AA37+AB37+AC37+AD37+AE37+AF37+AG37+AH37+AI37+Z37</f>
        <v>#REF!</v>
      </c>
      <c r="Z37" s="3" t="e">
        <f>#REF!</f>
        <v>#REF!</v>
      </c>
      <c r="AA37" s="3" t="e">
        <f>#REF!</f>
        <v>#REF!</v>
      </c>
      <c r="AB37" s="3" t="e">
        <f>#REF!</f>
        <v>#REF!</v>
      </c>
      <c r="AC37" s="3" t="e">
        <f>#REF!</f>
        <v>#REF!</v>
      </c>
      <c r="AD37" s="3" t="e">
        <f>#REF!</f>
        <v>#REF!</v>
      </c>
      <c r="AE37" s="3" t="e">
        <f>#REF!</f>
        <v>#REF!</v>
      </c>
      <c r="AF37" s="3" t="e">
        <f>#REF!</f>
        <v>#REF!</v>
      </c>
      <c r="AG37" s="3" t="e">
        <f>#REF!</f>
        <v>#REF!</v>
      </c>
      <c r="AH37" s="3" t="e">
        <f>#REF!</f>
        <v>#REF!</v>
      </c>
      <c r="AI37" s="3" t="e">
        <f>#REF!</f>
        <v>#REF!</v>
      </c>
      <c r="AJ37" s="84" t="e">
        <f>$D37-$BC37</f>
        <v>#REF!</v>
      </c>
      <c r="AK37" s="3" t="e">
        <f>#REF!</f>
        <v>#REF!</v>
      </c>
      <c r="AL37" s="3" t="e">
        <f>#REF!</f>
        <v>#REF!</v>
      </c>
      <c r="AM37" s="3" t="e">
        <f>#REF!</f>
        <v>#REF!</v>
      </c>
      <c r="AN37" s="3" t="e">
        <f>#REF!</f>
        <v>#REF!</v>
      </c>
      <c r="AO37" s="3" t="e">
        <f>#REF!</f>
        <v>#REF!</v>
      </c>
      <c r="AP37" s="3" t="e">
        <f>#REF!</f>
        <v>#REF!</v>
      </c>
      <c r="AQ37" s="3" t="e">
        <f>#REF!</f>
        <v>#REF!</v>
      </c>
      <c r="AR37" s="3" t="e">
        <f>#REF!</f>
        <v>#REF!</v>
      </c>
      <c r="AS37" s="3" t="e">
        <f>#REF!</f>
        <v>#REF!</v>
      </c>
      <c r="AT37" s="3" t="e">
        <f>#REF!</f>
        <v>#REF!</v>
      </c>
      <c r="AU37" s="3" t="e">
        <f>#REF!</f>
        <v>#REF!</v>
      </c>
      <c r="AV37" s="3" t="e">
        <f>#REF!</f>
        <v>#REF!</v>
      </c>
      <c r="AW37" s="3" t="e">
        <f>#REF!</f>
        <v>#REF!</v>
      </c>
      <c r="AX37" s="3" t="e">
        <f>#REF!</f>
        <v>#REF!</v>
      </c>
      <c r="AY37" s="3" t="e">
        <f>#REF!</f>
        <v>#REF!</v>
      </c>
      <c r="AZ37" s="3" t="e">
        <f>#REF!</f>
        <v>#REF!</v>
      </c>
      <c r="BA37" s="3" t="e">
        <f>#REF!</f>
        <v>#REF!</v>
      </c>
      <c r="BB37" s="3" t="e">
        <f>#REF!</f>
        <v>#REF!</v>
      </c>
      <c r="BC37" s="3" t="e">
        <f t="shared" si="6"/>
        <v>#REF!</v>
      </c>
      <c r="BD37" s="3" t="e">
        <f>D37+AJ56-BC37</f>
        <v>#REF!</v>
      </c>
      <c r="BE37" s="56"/>
      <c r="BF37" s="56"/>
    </row>
    <row r="38" spans="1:58" s="34" customFormat="1" ht="15.75">
      <c r="A38" s="35" t="s">
        <v>52</v>
      </c>
      <c r="B38" s="36" t="s">
        <v>70</v>
      </c>
      <c r="C38" s="37" t="s">
        <v>39</v>
      </c>
      <c r="D38" s="3" t="e">
        <f>#REF!</f>
        <v>#REF!</v>
      </c>
      <c r="E38" s="3" t="e">
        <f t="shared" si="5"/>
        <v>#REF!</v>
      </c>
      <c r="F38" s="3" t="e">
        <f>#REF!</f>
        <v>#REF!</v>
      </c>
      <c r="G38" s="3" t="e">
        <f>#REF!</f>
        <v>#REF!</v>
      </c>
      <c r="H38" s="3" t="e">
        <f>#REF!</f>
        <v>#REF!</v>
      </c>
      <c r="I38" s="3" t="e">
        <f>#REF!</f>
        <v>#REF!</v>
      </c>
      <c r="J38" s="3" t="e">
        <f>#REF!</f>
        <v>#REF!</v>
      </c>
      <c r="K38" s="3" t="e">
        <f>#REF!</f>
        <v>#REF!</v>
      </c>
      <c r="L38" s="3" t="e">
        <f>#REF!</f>
        <v>#REF!</v>
      </c>
      <c r="M38" s="3" t="e">
        <f>#REF!</f>
        <v>#REF!</v>
      </c>
      <c r="N38" s="3" t="e">
        <f>#REF!</f>
        <v>#REF!</v>
      </c>
      <c r="O38" s="3" t="e">
        <f>#REF!</f>
        <v>#REF!</v>
      </c>
      <c r="P38" s="3" t="e">
        <f>Q38+R38+S38+T38+U38+V38+W38+Y38+AL38+AM38+AN38+AO38+AP38+AQ38+AR38+AS38+AT38+AU38+AV38+AW38+AX38+AY38+AZ38+BA38</f>
        <v>#REF!</v>
      </c>
      <c r="Q38" s="3" t="e">
        <f>#REF!</f>
        <v>#REF!</v>
      </c>
      <c r="R38" s="3" t="e">
        <f>#REF!</f>
        <v>#REF!</v>
      </c>
      <c r="S38" s="3" t="e">
        <f>#REF!</f>
        <v>#REF!</v>
      </c>
      <c r="T38" s="3" t="e">
        <f>#REF!</f>
        <v>#REF!</v>
      </c>
      <c r="U38" s="3" t="e">
        <f>#REF!</f>
        <v>#REF!</v>
      </c>
      <c r="V38" s="3" t="e">
        <f>#REF!</f>
        <v>#REF!</v>
      </c>
      <c r="W38" s="3" t="e">
        <f>#REF!</f>
        <v>#REF!</v>
      </c>
      <c r="X38" s="3" t="e">
        <f>#REF!</f>
        <v>#REF!</v>
      </c>
      <c r="Y38" s="3" t="e">
        <f t="shared" ref="Y38:Y55" si="9">SUM(Z38:AJ38)</f>
        <v>#REF!</v>
      </c>
      <c r="Z38" s="3" t="e">
        <f>#REF!</f>
        <v>#REF!</v>
      </c>
      <c r="AA38" s="3" t="e">
        <f>#REF!</f>
        <v>#REF!</v>
      </c>
      <c r="AB38" s="3" t="e">
        <f>#REF!</f>
        <v>#REF!</v>
      </c>
      <c r="AC38" s="3" t="e">
        <f>#REF!</f>
        <v>#REF!</v>
      </c>
      <c r="AD38" s="3" t="e">
        <f>#REF!</f>
        <v>#REF!</v>
      </c>
      <c r="AE38" s="3" t="e">
        <f>#REF!</f>
        <v>#REF!</v>
      </c>
      <c r="AF38" s="3" t="e">
        <f>#REF!</f>
        <v>#REF!</v>
      </c>
      <c r="AG38" s="3" t="e">
        <f>#REF!</f>
        <v>#REF!</v>
      </c>
      <c r="AH38" s="3" t="e">
        <f>#REF!</f>
        <v>#REF!</v>
      </c>
      <c r="AI38" s="3" t="e">
        <f>#REF!</f>
        <v>#REF!</v>
      </c>
      <c r="AJ38" s="3" t="e">
        <f>#REF!</f>
        <v>#REF!</v>
      </c>
      <c r="AK38" s="84" t="e">
        <f>$D38-$BC38</f>
        <v>#REF!</v>
      </c>
      <c r="AL38" s="3" t="e">
        <f>#REF!</f>
        <v>#REF!</v>
      </c>
      <c r="AM38" s="3" t="e">
        <f>#REF!</f>
        <v>#REF!</v>
      </c>
      <c r="AN38" s="3" t="e">
        <f>#REF!</f>
        <v>#REF!</v>
      </c>
      <c r="AO38" s="3" t="e">
        <f>#REF!</f>
        <v>#REF!</v>
      </c>
      <c r="AP38" s="3" t="e">
        <f>#REF!</f>
        <v>#REF!</v>
      </c>
      <c r="AQ38" s="3" t="e">
        <f>#REF!</f>
        <v>#REF!</v>
      </c>
      <c r="AR38" s="3" t="e">
        <f>#REF!</f>
        <v>#REF!</v>
      </c>
      <c r="AS38" s="3" t="e">
        <f>#REF!</f>
        <v>#REF!</v>
      </c>
      <c r="AT38" s="3" t="e">
        <f>#REF!</f>
        <v>#REF!</v>
      </c>
      <c r="AU38" s="3" t="e">
        <f>#REF!</f>
        <v>#REF!</v>
      </c>
      <c r="AV38" s="3" t="e">
        <f>#REF!</f>
        <v>#REF!</v>
      </c>
      <c r="AW38" s="3" t="e">
        <f>#REF!</f>
        <v>#REF!</v>
      </c>
      <c r="AX38" s="3" t="e">
        <f>#REF!</f>
        <v>#REF!</v>
      </c>
      <c r="AY38" s="3" t="e">
        <f>#REF!</f>
        <v>#REF!</v>
      </c>
      <c r="AZ38" s="3" t="e">
        <f>#REF!</f>
        <v>#REF!</v>
      </c>
      <c r="BA38" s="3" t="e">
        <f>#REF!</f>
        <v>#REF!</v>
      </c>
      <c r="BB38" s="3" t="e">
        <f>#REF!</f>
        <v>#REF!</v>
      </c>
      <c r="BC38" s="3" t="e">
        <f t="shared" si="6"/>
        <v>#REF!</v>
      </c>
      <c r="BD38" s="3" t="e">
        <f>D38+AK56-BC38</f>
        <v>#REF!</v>
      </c>
      <c r="BE38" s="57"/>
      <c r="BF38" s="57"/>
    </row>
    <row r="39" spans="1:58" ht="15.75">
      <c r="A39" s="35" t="s">
        <v>159</v>
      </c>
      <c r="B39" s="18" t="s">
        <v>71</v>
      </c>
      <c r="C39" s="19" t="s">
        <v>117</v>
      </c>
      <c r="D39" s="3" t="e">
        <f>#REF!</f>
        <v>#REF!</v>
      </c>
      <c r="E39" s="3" t="e">
        <f t="shared" si="5"/>
        <v>#REF!</v>
      </c>
      <c r="F39" s="3" t="e">
        <f>#REF!</f>
        <v>#REF!</v>
      </c>
      <c r="G39" s="3" t="e">
        <f>#REF!</f>
        <v>#REF!</v>
      </c>
      <c r="H39" s="3" t="e">
        <f>#REF!</f>
        <v>#REF!</v>
      </c>
      <c r="I39" s="3" t="e">
        <f>#REF!</f>
        <v>#REF!</v>
      </c>
      <c r="J39" s="3" t="e">
        <f>#REF!</f>
        <v>#REF!</v>
      </c>
      <c r="K39" s="3" t="e">
        <f>#REF!</f>
        <v>#REF!</v>
      </c>
      <c r="L39" s="3" t="e">
        <f>#REF!</f>
        <v>#REF!</v>
      </c>
      <c r="M39" s="3" t="e">
        <f>#REF!</f>
        <v>#REF!</v>
      </c>
      <c r="N39" s="3" t="e">
        <f>#REF!</f>
        <v>#REF!</v>
      </c>
      <c r="O39" s="3" t="e">
        <f>#REF!</f>
        <v>#REF!</v>
      </c>
      <c r="P39" s="3" t="e">
        <f>Q39+R39+S39+T39+U39+V39+W39+Y39+AK39+AM39+AN39+AO39+AP39+AQ39+AR39+AS39+AT39+AU39+AV39+AW39+AX39+AY39+AZ39+BA39</f>
        <v>#REF!</v>
      </c>
      <c r="Q39" s="3" t="e">
        <f>#REF!</f>
        <v>#REF!</v>
      </c>
      <c r="R39" s="3" t="e">
        <f>#REF!</f>
        <v>#REF!</v>
      </c>
      <c r="S39" s="3" t="e">
        <f>#REF!</f>
        <v>#REF!</v>
      </c>
      <c r="T39" s="3" t="e">
        <f>#REF!</f>
        <v>#REF!</v>
      </c>
      <c r="U39" s="3" t="e">
        <f>#REF!</f>
        <v>#REF!</v>
      </c>
      <c r="V39" s="3" t="e">
        <f>#REF!</f>
        <v>#REF!</v>
      </c>
      <c r="W39" s="3" t="e">
        <f>#REF!</f>
        <v>#REF!</v>
      </c>
      <c r="X39" s="3" t="e">
        <f>#REF!</f>
        <v>#REF!</v>
      </c>
      <c r="Y39" s="3" t="e">
        <f t="shared" si="9"/>
        <v>#REF!</v>
      </c>
      <c r="Z39" s="3" t="e">
        <f>#REF!</f>
        <v>#REF!</v>
      </c>
      <c r="AA39" s="3" t="e">
        <f>#REF!</f>
        <v>#REF!</v>
      </c>
      <c r="AB39" s="3" t="e">
        <f>#REF!</f>
        <v>#REF!</v>
      </c>
      <c r="AC39" s="3" t="e">
        <f>#REF!</f>
        <v>#REF!</v>
      </c>
      <c r="AD39" s="3" t="e">
        <f>#REF!</f>
        <v>#REF!</v>
      </c>
      <c r="AE39" s="3" t="e">
        <f>#REF!</f>
        <v>#REF!</v>
      </c>
      <c r="AF39" s="3" t="e">
        <f>#REF!</f>
        <v>#REF!</v>
      </c>
      <c r="AG39" s="3" t="e">
        <f>#REF!</f>
        <v>#REF!</v>
      </c>
      <c r="AH39" s="3" t="e">
        <f>#REF!</f>
        <v>#REF!</v>
      </c>
      <c r="AI39" s="3" t="e">
        <f>#REF!</f>
        <v>#REF!</v>
      </c>
      <c r="AJ39" s="3" t="e">
        <f>#REF!</f>
        <v>#REF!</v>
      </c>
      <c r="AK39" s="3" t="e">
        <f>#REF!</f>
        <v>#REF!</v>
      </c>
      <c r="AL39" s="84" t="e">
        <f>$D39-$BC39</f>
        <v>#REF!</v>
      </c>
      <c r="AM39" s="3" t="e">
        <f>#REF!</f>
        <v>#REF!</v>
      </c>
      <c r="AN39" s="3" t="e">
        <f>#REF!</f>
        <v>#REF!</v>
      </c>
      <c r="AO39" s="3" t="e">
        <f>#REF!</f>
        <v>#REF!</v>
      </c>
      <c r="AP39" s="3" t="e">
        <f>#REF!</f>
        <v>#REF!</v>
      </c>
      <c r="AQ39" s="3" t="e">
        <f>#REF!</f>
        <v>#REF!</v>
      </c>
      <c r="AR39" s="3" t="e">
        <f>#REF!</f>
        <v>#REF!</v>
      </c>
      <c r="AS39" s="3" t="e">
        <f>#REF!</f>
        <v>#REF!</v>
      </c>
      <c r="AT39" s="3" t="e">
        <f>#REF!</f>
        <v>#REF!</v>
      </c>
      <c r="AU39" s="3" t="e">
        <f>#REF!</f>
        <v>#REF!</v>
      </c>
      <c r="AV39" s="3" t="e">
        <f>#REF!</f>
        <v>#REF!</v>
      </c>
      <c r="AW39" s="3" t="e">
        <f>#REF!</f>
        <v>#REF!</v>
      </c>
      <c r="AX39" s="3" t="e">
        <f>#REF!</f>
        <v>#REF!</v>
      </c>
      <c r="AY39" s="3" t="e">
        <f>#REF!</f>
        <v>#REF!</v>
      </c>
      <c r="AZ39" s="3" t="e">
        <f>#REF!</f>
        <v>#REF!</v>
      </c>
      <c r="BA39" s="3" t="e">
        <f>#REF!</f>
        <v>#REF!</v>
      </c>
      <c r="BB39" s="3" t="e">
        <f>#REF!</f>
        <v>#REF!</v>
      </c>
      <c r="BC39" s="3" t="e">
        <f t="shared" si="6"/>
        <v>#REF!</v>
      </c>
      <c r="BD39" s="3" t="e">
        <f>D39+AL56-BC39</f>
        <v>#REF!</v>
      </c>
      <c r="BE39" s="51"/>
      <c r="BF39" s="51"/>
    </row>
    <row r="40" spans="1:58" ht="15.75">
      <c r="A40" s="35" t="s">
        <v>160</v>
      </c>
      <c r="B40" s="18" t="s">
        <v>72</v>
      </c>
      <c r="C40" s="26" t="s">
        <v>40</v>
      </c>
      <c r="D40" s="3" t="e">
        <f>#REF!</f>
        <v>#REF!</v>
      </c>
      <c r="E40" s="3" t="e">
        <f t="shared" si="5"/>
        <v>#REF!</v>
      </c>
      <c r="F40" s="3" t="e">
        <f>#REF!</f>
        <v>#REF!</v>
      </c>
      <c r="G40" s="3" t="e">
        <f>#REF!</f>
        <v>#REF!</v>
      </c>
      <c r="H40" s="3" t="e">
        <f>#REF!</f>
        <v>#REF!</v>
      </c>
      <c r="I40" s="3" t="e">
        <f>#REF!</f>
        <v>#REF!</v>
      </c>
      <c r="J40" s="3" t="e">
        <f>#REF!</f>
        <v>#REF!</v>
      </c>
      <c r="K40" s="3" t="e">
        <f>#REF!</f>
        <v>#REF!</v>
      </c>
      <c r="L40" s="3" t="e">
        <f>#REF!</f>
        <v>#REF!</v>
      </c>
      <c r="M40" s="3" t="e">
        <f>#REF!</f>
        <v>#REF!</v>
      </c>
      <c r="N40" s="3" t="e">
        <f>#REF!</f>
        <v>#REF!</v>
      </c>
      <c r="O40" s="3" t="e">
        <f>#REF!</f>
        <v>#REF!</v>
      </c>
      <c r="P40" s="3" t="e">
        <f>Q40+R40+S40+T40+U40+V40+W40+Y40+AK40+AL40+AN40+AO40+AP40+AQ40+AR40+AS40+AT40+AU40+AV40+AW40+AX40+AY40+AZ40+BA40</f>
        <v>#REF!</v>
      </c>
      <c r="Q40" s="3" t="e">
        <f>#REF!</f>
        <v>#REF!</v>
      </c>
      <c r="R40" s="3" t="e">
        <f>#REF!</f>
        <v>#REF!</v>
      </c>
      <c r="S40" s="3" t="e">
        <f>#REF!</f>
        <v>#REF!</v>
      </c>
      <c r="T40" s="3" t="e">
        <f>#REF!</f>
        <v>#REF!</v>
      </c>
      <c r="U40" s="3" t="e">
        <f>#REF!</f>
        <v>#REF!</v>
      </c>
      <c r="V40" s="3" t="e">
        <f>#REF!</f>
        <v>#REF!</v>
      </c>
      <c r="W40" s="3" t="e">
        <f>#REF!</f>
        <v>#REF!</v>
      </c>
      <c r="X40" s="3" t="e">
        <f>#REF!</f>
        <v>#REF!</v>
      </c>
      <c r="Y40" s="3" t="e">
        <f t="shared" si="9"/>
        <v>#REF!</v>
      </c>
      <c r="Z40" s="3" t="e">
        <f>#REF!</f>
        <v>#REF!</v>
      </c>
      <c r="AA40" s="3" t="e">
        <f>#REF!</f>
        <v>#REF!</v>
      </c>
      <c r="AB40" s="3" t="e">
        <f>#REF!</f>
        <v>#REF!</v>
      </c>
      <c r="AC40" s="3" t="e">
        <f>#REF!</f>
        <v>#REF!</v>
      </c>
      <c r="AD40" s="3" t="e">
        <f>#REF!</f>
        <v>#REF!</v>
      </c>
      <c r="AE40" s="3" t="e">
        <f>#REF!</f>
        <v>#REF!</v>
      </c>
      <c r="AF40" s="3" t="e">
        <f>#REF!</f>
        <v>#REF!</v>
      </c>
      <c r="AG40" s="3" t="e">
        <f>#REF!</f>
        <v>#REF!</v>
      </c>
      <c r="AH40" s="3" t="e">
        <f>#REF!</f>
        <v>#REF!</v>
      </c>
      <c r="AI40" s="3" t="e">
        <f>#REF!</f>
        <v>#REF!</v>
      </c>
      <c r="AJ40" s="3" t="e">
        <f>#REF!</f>
        <v>#REF!</v>
      </c>
      <c r="AK40" s="3" t="e">
        <f>#REF!</f>
        <v>#REF!</v>
      </c>
      <c r="AL40" s="3" t="e">
        <f>#REF!</f>
        <v>#REF!</v>
      </c>
      <c r="AM40" s="84" t="e">
        <f>$D40-$BC40</f>
        <v>#REF!</v>
      </c>
      <c r="AN40" s="3" t="e">
        <f>#REF!</f>
        <v>#REF!</v>
      </c>
      <c r="AO40" s="3" t="e">
        <f>#REF!</f>
        <v>#REF!</v>
      </c>
      <c r="AP40" s="3" t="e">
        <f>#REF!</f>
        <v>#REF!</v>
      </c>
      <c r="AQ40" s="3" t="e">
        <f>#REF!</f>
        <v>#REF!</v>
      </c>
      <c r="AR40" s="3" t="e">
        <f>#REF!</f>
        <v>#REF!</v>
      </c>
      <c r="AS40" s="3" t="e">
        <f>#REF!</f>
        <v>#REF!</v>
      </c>
      <c r="AT40" s="3" t="e">
        <f>#REF!</f>
        <v>#REF!</v>
      </c>
      <c r="AU40" s="3" t="e">
        <f>#REF!</f>
        <v>#REF!</v>
      </c>
      <c r="AV40" s="3" t="e">
        <f>#REF!</f>
        <v>#REF!</v>
      </c>
      <c r="AW40" s="3" t="e">
        <f>#REF!</f>
        <v>#REF!</v>
      </c>
      <c r="AX40" s="3" t="e">
        <f>#REF!</f>
        <v>#REF!</v>
      </c>
      <c r="AY40" s="3" t="e">
        <f>#REF!</f>
        <v>#REF!</v>
      </c>
      <c r="AZ40" s="3" t="e">
        <f>#REF!</f>
        <v>#REF!</v>
      </c>
      <c r="BA40" s="3" t="e">
        <f>#REF!</f>
        <v>#REF!</v>
      </c>
      <c r="BB40" s="3" t="e">
        <f>#REF!</f>
        <v>#REF!</v>
      </c>
      <c r="BC40" s="3" t="e">
        <f t="shared" si="6"/>
        <v>#REF!</v>
      </c>
      <c r="BD40" s="3" t="e">
        <f>D40+AM56-BC40</f>
        <v>#REF!</v>
      </c>
      <c r="BE40" s="51"/>
      <c r="BF40" s="51"/>
    </row>
    <row r="41" spans="1:58" ht="15.75">
      <c r="A41" s="35" t="s">
        <v>161</v>
      </c>
      <c r="B41" s="18" t="s">
        <v>14</v>
      </c>
      <c r="C41" s="19" t="s">
        <v>26</v>
      </c>
      <c r="D41" s="3" t="e">
        <f>#REF!</f>
        <v>#REF!</v>
      </c>
      <c r="E41" s="3" t="e">
        <f t="shared" si="5"/>
        <v>#REF!</v>
      </c>
      <c r="F41" s="3" t="e">
        <f>#REF!</f>
        <v>#REF!</v>
      </c>
      <c r="G41" s="3" t="e">
        <f>#REF!</f>
        <v>#REF!</v>
      </c>
      <c r="H41" s="3" t="e">
        <f>#REF!</f>
        <v>#REF!</v>
      </c>
      <c r="I41" s="3" t="e">
        <f>#REF!</f>
        <v>#REF!</v>
      </c>
      <c r="J41" s="3" t="e">
        <f>#REF!</f>
        <v>#REF!</v>
      </c>
      <c r="K41" s="3" t="e">
        <f>#REF!</f>
        <v>#REF!</v>
      </c>
      <c r="L41" s="3" t="e">
        <f>#REF!</f>
        <v>#REF!</v>
      </c>
      <c r="M41" s="3" t="e">
        <f>#REF!</f>
        <v>#REF!</v>
      </c>
      <c r="N41" s="3" t="e">
        <f>#REF!</f>
        <v>#REF!</v>
      </c>
      <c r="O41" s="3" t="e">
        <f>#REF!</f>
        <v>#REF!</v>
      </c>
      <c r="P41" s="3" t="e">
        <f>Q41+R41+S41+T41+U41+V41+W41+Y41+AK41+AL41+AM41+AO41+AP41+AQ41+AR41+AS41+AT41+AU41+AV41+AW41+AX41+AY41+AZ41+BA41</f>
        <v>#REF!</v>
      </c>
      <c r="Q41" s="3" t="e">
        <f>#REF!</f>
        <v>#REF!</v>
      </c>
      <c r="R41" s="3" t="e">
        <f>#REF!</f>
        <v>#REF!</v>
      </c>
      <c r="S41" s="3" t="e">
        <f>#REF!</f>
        <v>#REF!</v>
      </c>
      <c r="T41" s="3" t="e">
        <f>#REF!</f>
        <v>#REF!</v>
      </c>
      <c r="U41" s="3" t="e">
        <f>#REF!</f>
        <v>#REF!</v>
      </c>
      <c r="V41" s="3" t="e">
        <f>#REF!</f>
        <v>#REF!</v>
      </c>
      <c r="W41" s="3" t="e">
        <f>#REF!</f>
        <v>#REF!</v>
      </c>
      <c r="X41" s="3" t="e">
        <f>#REF!</f>
        <v>#REF!</v>
      </c>
      <c r="Y41" s="3" t="e">
        <f t="shared" si="9"/>
        <v>#REF!</v>
      </c>
      <c r="Z41" s="3" t="e">
        <f>#REF!</f>
        <v>#REF!</v>
      </c>
      <c r="AA41" s="3" t="e">
        <f>#REF!</f>
        <v>#REF!</v>
      </c>
      <c r="AB41" s="3" t="e">
        <f>#REF!</f>
        <v>#REF!</v>
      </c>
      <c r="AC41" s="3" t="e">
        <f>#REF!</f>
        <v>#REF!</v>
      </c>
      <c r="AD41" s="3" t="e">
        <f>#REF!</f>
        <v>#REF!</v>
      </c>
      <c r="AE41" s="3" t="e">
        <f>#REF!</f>
        <v>#REF!</v>
      </c>
      <c r="AF41" s="3" t="e">
        <f>#REF!</f>
        <v>#REF!</v>
      </c>
      <c r="AG41" s="3" t="e">
        <f>#REF!</f>
        <v>#REF!</v>
      </c>
      <c r="AH41" s="3" t="e">
        <f>#REF!</f>
        <v>#REF!</v>
      </c>
      <c r="AI41" s="3" t="e">
        <f>#REF!</f>
        <v>#REF!</v>
      </c>
      <c r="AJ41" s="3" t="e">
        <f>#REF!</f>
        <v>#REF!</v>
      </c>
      <c r="AK41" s="3" t="e">
        <f>#REF!</f>
        <v>#REF!</v>
      </c>
      <c r="AL41" s="3" t="e">
        <f>#REF!</f>
        <v>#REF!</v>
      </c>
      <c r="AM41" s="3" t="e">
        <f>#REF!</f>
        <v>#REF!</v>
      </c>
      <c r="AN41" s="84" t="e">
        <f>$D41-$BC41</f>
        <v>#REF!</v>
      </c>
      <c r="AO41" s="3" t="e">
        <f>#REF!</f>
        <v>#REF!</v>
      </c>
      <c r="AP41" s="3" t="e">
        <f>#REF!</f>
        <v>#REF!</v>
      </c>
      <c r="AQ41" s="3" t="e">
        <f>#REF!</f>
        <v>#REF!</v>
      </c>
      <c r="AR41" s="3" t="e">
        <f>#REF!</f>
        <v>#REF!</v>
      </c>
      <c r="AS41" s="3" t="e">
        <f>#REF!</f>
        <v>#REF!</v>
      </c>
      <c r="AT41" s="3" t="e">
        <f>#REF!</f>
        <v>#REF!</v>
      </c>
      <c r="AU41" s="3" t="e">
        <f>#REF!</f>
        <v>#REF!</v>
      </c>
      <c r="AV41" s="3" t="e">
        <f>#REF!</f>
        <v>#REF!</v>
      </c>
      <c r="AW41" s="3" t="e">
        <f>#REF!</f>
        <v>#REF!</v>
      </c>
      <c r="AX41" s="3" t="e">
        <f>#REF!</f>
        <v>#REF!</v>
      </c>
      <c r="AY41" s="3" t="e">
        <f>#REF!</f>
        <v>#REF!</v>
      </c>
      <c r="AZ41" s="3" t="e">
        <f>#REF!</f>
        <v>#REF!</v>
      </c>
      <c r="BA41" s="3" t="e">
        <f>#REF!</f>
        <v>#REF!</v>
      </c>
      <c r="BB41" s="3" t="e">
        <f>#REF!</f>
        <v>#REF!</v>
      </c>
      <c r="BC41" s="3" t="e">
        <f t="shared" si="6"/>
        <v>#REF!</v>
      </c>
      <c r="BD41" s="3" t="e">
        <f>D41+AN56-BC41</f>
        <v>#REF!</v>
      </c>
      <c r="BE41" s="51"/>
      <c r="BF41" s="51"/>
    </row>
    <row r="42" spans="1:58" ht="15.75">
      <c r="A42" s="35" t="s">
        <v>162</v>
      </c>
      <c r="B42" s="18" t="s">
        <v>15</v>
      </c>
      <c r="C42" s="19" t="s">
        <v>27</v>
      </c>
      <c r="D42" s="3" t="e">
        <f>#REF!</f>
        <v>#REF!</v>
      </c>
      <c r="E42" s="3" t="e">
        <f t="shared" si="5"/>
        <v>#REF!</v>
      </c>
      <c r="F42" s="3" t="e">
        <f>#REF!</f>
        <v>#REF!</v>
      </c>
      <c r="G42" s="3" t="e">
        <f>#REF!</f>
        <v>#REF!</v>
      </c>
      <c r="H42" s="3" t="e">
        <f>#REF!</f>
        <v>#REF!</v>
      </c>
      <c r="I42" s="3" t="e">
        <f>#REF!</f>
        <v>#REF!</v>
      </c>
      <c r="J42" s="3" t="e">
        <f>#REF!</f>
        <v>#REF!</v>
      </c>
      <c r="K42" s="3" t="e">
        <f>#REF!</f>
        <v>#REF!</v>
      </c>
      <c r="L42" s="3" t="e">
        <f>#REF!</f>
        <v>#REF!</v>
      </c>
      <c r="M42" s="3" t="e">
        <f>#REF!</f>
        <v>#REF!</v>
      </c>
      <c r="N42" s="3" t="e">
        <f>#REF!</f>
        <v>#REF!</v>
      </c>
      <c r="O42" s="3" t="e">
        <f>#REF!</f>
        <v>#REF!</v>
      </c>
      <c r="P42" s="3" t="e">
        <f>Q42+R42+S42+T42+U42+V42+W42+Y42+AK42+AL42+AM42+AN42+AP42+AQ42+AR42+AS42+AT42+AU42+AV42+AW42+AX42+AY42+AZ42+BA42</f>
        <v>#REF!</v>
      </c>
      <c r="Q42" s="3" t="e">
        <f>#REF!</f>
        <v>#REF!</v>
      </c>
      <c r="R42" s="3" t="e">
        <f>#REF!</f>
        <v>#REF!</v>
      </c>
      <c r="S42" s="3" t="e">
        <f>#REF!</f>
        <v>#REF!</v>
      </c>
      <c r="T42" s="3" t="e">
        <f>#REF!</f>
        <v>#REF!</v>
      </c>
      <c r="U42" s="3" t="e">
        <f>#REF!</f>
        <v>#REF!</v>
      </c>
      <c r="V42" s="3" t="e">
        <f>#REF!</f>
        <v>#REF!</v>
      </c>
      <c r="W42" s="3" t="e">
        <f>#REF!</f>
        <v>#REF!</v>
      </c>
      <c r="X42" s="3" t="e">
        <f>#REF!</f>
        <v>#REF!</v>
      </c>
      <c r="Y42" s="3" t="e">
        <f t="shared" si="9"/>
        <v>#REF!</v>
      </c>
      <c r="Z42" s="3" t="e">
        <f>#REF!</f>
        <v>#REF!</v>
      </c>
      <c r="AA42" s="3" t="e">
        <f>#REF!</f>
        <v>#REF!</v>
      </c>
      <c r="AB42" s="3" t="e">
        <f>#REF!</f>
        <v>#REF!</v>
      </c>
      <c r="AC42" s="3" t="e">
        <f>#REF!</f>
        <v>#REF!</v>
      </c>
      <c r="AD42" s="3" t="e">
        <f>#REF!</f>
        <v>#REF!</v>
      </c>
      <c r="AE42" s="3" t="e">
        <f>#REF!</f>
        <v>#REF!</v>
      </c>
      <c r="AF42" s="3" t="e">
        <f>#REF!</f>
        <v>#REF!</v>
      </c>
      <c r="AG42" s="3" t="e">
        <f>#REF!</f>
        <v>#REF!</v>
      </c>
      <c r="AH42" s="3" t="e">
        <f>#REF!</f>
        <v>#REF!</v>
      </c>
      <c r="AI42" s="3" t="e">
        <f>#REF!</f>
        <v>#REF!</v>
      </c>
      <c r="AJ42" s="3" t="e">
        <f>#REF!</f>
        <v>#REF!</v>
      </c>
      <c r="AK42" s="3" t="e">
        <f>#REF!</f>
        <v>#REF!</v>
      </c>
      <c r="AL42" s="3" t="e">
        <f>#REF!</f>
        <v>#REF!</v>
      </c>
      <c r="AM42" s="3" t="e">
        <f>#REF!</f>
        <v>#REF!</v>
      </c>
      <c r="AN42" s="3" t="e">
        <f>#REF!</f>
        <v>#REF!</v>
      </c>
      <c r="AO42" s="84" t="e">
        <f>$D42-$BC42</f>
        <v>#REF!</v>
      </c>
      <c r="AP42" s="3" t="e">
        <f>#REF!</f>
        <v>#REF!</v>
      </c>
      <c r="AQ42" s="3" t="e">
        <f>#REF!</f>
        <v>#REF!</v>
      </c>
      <c r="AR42" s="3" t="e">
        <f>#REF!</f>
        <v>#REF!</v>
      </c>
      <c r="AS42" s="3" t="e">
        <f>#REF!</f>
        <v>#REF!</v>
      </c>
      <c r="AT42" s="3" t="e">
        <f>#REF!</f>
        <v>#REF!</v>
      </c>
      <c r="AU42" s="3" t="e">
        <f>#REF!</f>
        <v>#REF!</v>
      </c>
      <c r="AV42" s="3" t="e">
        <f>#REF!</f>
        <v>#REF!</v>
      </c>
      <c r="AW42" s="3" t="e">
        <f>#REF!</f>
        <v>#REF!</v>
      </c>
      <c r="AX42" s="3" t="e">
        <f>#REF!</f>
        <v>#REF!</v>
      </c>
      <c r="AY42" s="3" t="e">
        <f>#REF!</f>
        <v>#REF!</v>
      </c>
      <c r="AZ42" s="3" t="e">
        <f>#REF!</f>
        <v>#REF!</v>
      </c>
      <c r="BA42" s="3" t="e">
        <f>#REF!</f>
        <v>#REF!</v>
      </c>
      <c r="BB42" s="3" t="e">
        <f>#REF!</f>
        <v>#REF!</v>
      </c>
      <c r="BC42" s="3" t="e">
        <f t="shared" si="6"/>
        <v>#REF!</v>
      </c>
      <c r="BD42" s="3" t="e">
        <f>D42+AO56-BC42</f>
        <v>#REF!</v>
      </c>
      <c r="BE42" s="51"/>
      <c r="BF42" s="51"/>
    </row>
    <row r="43" spans="1:58" ht="15.75">
      <c r="A43" s="35" t="s">
        <v>163</v>
      </c>
      <c r="B43" s="18" t="s">
        <v>73</v>
      </c>
      <c r="C43" s="19" t="s">
        <v>74</v>
      </c>
      <c r="D43" s="3" t="e">
        <f>#REF!</f>
        <v>#REF!</v>
      </c>
      <c r="E43" s="3" t="e">
        <f t="shared" si="5"/>
        <v>#REF!</v>
      </c>
      <c r="F43" s="3" t="e">
        <f>#REF!</f>
        <v>#REF!</v>
      </c>
      <c r="G43" s="3" t="e">
        <f>#REF!</f>
        <v>#REF!</v>
      </c>
      <c r="H43" s="3" t="e">
        <f>#REF!</f>
        <v>#REF!</v>
      </c>
      <c r="I43" s="3" t="e">
        <f>#REF!</f>
        <v>#REF!</v>
      </c>
      <c r="J43" s="3" t="e">
        <f>#REF!</f>
        <v>#REF!</v>
      </c>
      <c r="K43" s="3" t="e">
        <f>#REF!</f>
        <v>#REF!</v>
      </c>
      <c r="L43" s="3" t="e">
        <f>#REF!</f>
        <v>#REF!</v>
      </c>
      <c r="M43" s="3" t="e">
        <f>#REF!</f>
        <v>#REF!</v>
      </c>
      <c r="N43" s="3" t="e">
        <f>#REF!</f>
        <v>#REF!</v>
      </c>
      <c r="O43" s="3" t="e">
        <f>#REF!</f>
        <v>#REF!</v>
      </c>
      <c r="P43" s="3" t="e">
        <f>Q43+R43+S43+T43+U43+V43+W43+Y43+AK43+AL43+AM43+AN43+AO43+AQ43+AR43+AS43+AT43+AU43+AV43+AW43+AX43+AY43+AZ43+BA43</f>
        <v>#REF!</v>
      </c>
      <c r="Q43" s="3" t="e">
        <f>#REF!</f>
        <v>#REF!</v>
      </c>
      <c r="R43" s="3" t="e">
        <f>#REF!</f>
        <v>#REF!</v>
      </c>
      <c r="S43" s="3" t="e">
        <f>#REF!</f>
        <v>#REF!</v>
      </c>
      <c r="T43" s="3" t="e">
        <f>#REF!</f>
        <v>#REF!</v>
      </c>
      <c r="U43" s="3" t="e">
        <f>#REF!</f>
        <v>#REF!</v>
      </c>
      <c r="V43" s="3" t="e">
        <f>#REF!</f>
        <v>#REF!</v>
      </c>
      <c r="W43" s="3" t="e">
        <f>#REF!</f>
        <v>#REF!</v>
      </c>
      <c r="X43" s="3" t="e">
        <f>#REF!</f>
        <v>#REF!</v>
      </c>
      <c r="Y43" s="3" t="e">
        <f t="shared" si="9"/>
        <v>#REF!</v>
      </c>
      <c r="Z43" s="3" t="e">
        <f>#REF!</f>
        <v>#REF!</v>
      </c>
      <c r="AA43" s="3" t="e">
        <f>#REF!</f>
        <v>#REF!</v>
      </c>
      <c r="AB43" s="3" t="e">
        <f>#REF!</f>
        <v>#REF!</v>
      </c>
      <c r="AC43" s="3" t="e">
        <f>#REF!</f>
        <v>#REF!</v>
      </c>
      <c r="AD43" s="3" t="e">
        <f>#REF!</f>
        <v>#REF!</v>
      </c>
      <c r="AE43" s="3" t="e">
        <f>#REF!</f>
        <v>#REF!</v>
      </c>
      <c r="AF43" s="3" t="e">
        <f>#REF!</f>
        <v>#REF!</v>
      </c>
      <c r="AG43" s="3" t="e">
        <f>#REF!</f>
        <v>#REF!</v>
      </c>
      <c r="AH43" s="3" t="e">
        <f>#REF!</f>
        <v>#REF!</v>
      </c>
      <c r="AI43" s="3" t="e">
        <f>#REF!</f>
        <v>#REF!</v>
      </c>
      <c r="AJ43" s="3" t="e">
        <f>#REF!</f>
        <v>#REF!</v>
      </c>
      <c r="AK43" s="3" t="e">
        <f>#REF!</f>
        <v>#REF!</v>
      </c>
      <c r="AL43" s="3" t="e">
        <f>#REF!</f>
        <v>#REF!</v>
      </c>
      <c r="AM43" s="3" t="e">
        <f>#REF!</f>
        <v>#REF!</v>
      </c>
      <c r="AN43" s="3" t="e">
        <f>#REF!</f>
        <v>#REF!</v>
      </c>
      <c r="AO43" s="3" t="e">
        <f>#REF!</f>
        <v>#REF!</v>
      </c>
      <c r="AP43" s="84" t="e">
        <f>$D43-$BC43</f>
        <v>#REF!</v>
      </c>
      <c r="AQ43" s="3" t="e">
        <f>#REF!</f>
        <v>#REF!</v>
      </c>
      <c r="AR43" s="3" t="e">
        <f>#REF!</f>
        <v>#REF!</v>
      </c>
      <c r="AS43" s="3" t="e">
        <f>#REF!</f>
        <v>#REF!</v>
      </c>
      <c r="AT43" s="3" t="e">
        <f>#REF!</f>
        <v>#REF!</v>
      </c>
      <c r="AU43" s="3" t="e">
        <f>#REF!</f>
        <v>#REF!</v>
      </c>
      <c r="AV43" s="3" t="e">
        <f>#REF!</f>
        <v>#REF!</v>
      </c>
      <c r="AW43" s="3" t="e">
        <f>#REF!</f>
        <v>#REF!</v>
      </c>
      <c r="AX43" s="3" t="e">
        <f>#REF!</f>
        <v>#REF!</v>
      </c>
      <c r="AY43" s="3" t="e">
        <f>#REF!</f>
        <v>#REF!</v>
      </c>
      <c r="AZ43" s="3" t="e">
        <f>#REF!</f>
        <v>#REF!</v>
      </c>
      <c r="BA43" s="3" t="e">
        <f>#REF!</f>
        <v>#REF!</v>
      </c>
      <c r="BB43" s="3" t="e">
        <f>#REF!</f>
        <v>#REF!</v>
      </c>
      <c r="BC43" s="3" t="e">
        <f t="shared" si="6"/>
        <v>#REF!</v>
      </c>
      <c r="BD43" s="3" t="e">
        <f>D43+AP56-BC43</f>
        <v>#REF!</v>
      </c>
      <c r="BE43" s="51"/>
      <c r="BF43" s="51"/>
    </row>
    <row r="44" spans="1:58" ht="15.75">
      <c r="A44" s="35" t="s">
        <v>164</v>
      </c>
      <c r="B44" s="18" t="s">
        <v>75</v>
      </c>
      <c r="C44" s="19" t="s">
        <v>76</v>
      </c>
      <c r="D44" s="3" t="e">
        <f>#REF!</f>
        <v>#REF!</v>
      </c>
      <c r="E44" s="3" t="e">
        <f t="shared" si="5"/>
        <v>#REF!</v>
      </c>
      <c r="F44" s="3" t="e">
        <f>#REF!</f>
        <v>#REF!</v>
      </c>
      <c r="G44" s="3" t="e">
        <f>#REF!</f>
        <v>#REF!</v>
      </c>
      <c r="H44" s="3" t="e">
        <f>#REF!</f>
        <v>#REF!</v>
      </c>
      <c r="I44" s="3" t="e">
        <f>#REF!</f>
        <v>#REF!</v>
      </c>
      <c r="J44" s="3" t="e">
        <f>#REF!</f>
        <v>#REF!</v>
      </c>
      <c r="K44" s="3" t="e">
        <f>#REF!</f>
        <v>#REF!</v>
      </c>
      <c r="L44" s="3" t="e">
        <f>#REF!</f>
        <v>#REF!</v>
      </c>
      <c r="M44" s="3" t="e">
        <f>#REF!</f>
        <v>#REF!</v>
      </c>
      <c r="N44" s="3" t="e">
        <f>#REF!</f>
        <v>#REF!</v>
      </c>
      <c r="O44" s="3" t="e">
        <f>#REF!</f>
        <v>#REF!</v>
      </c>
      <c r="P44" s="3" t="e">
        <f>Q44+R44+S44+T44+U44+V44+W44+Y44+AK44+AL44+AM44+AN44+AO44+AP44+AR44+AS44+AT44+AU44+AV44+AW44+AX44+AY44+AZ44+BA44</f>
        <v>#REF!</v>
      </c>
      <c r="Q44" s="3" t="e">
        <f>#REF!</f>
        <v>#REF!</v>
      </c>
      <c r="R44" s="3" t="e">
        <f>#REF!</f>
        <v>#REF!</v>
      </c>
      <c r="S44" s="3" t="e">
        <f>#REF!</f>
        <v>#REF!</v>
      </c>
      <c r="T44" s="3" t="e">
        <f>#REF!</f>
        <v>#REF!</v>
      </c>
      <c r="U44" s="3" t="e">
        <f>#REF!</f>
        <v>#REF!</v>
      </c>
      <c r="V44" s="3" t="e">
        <f>#REF!</f>
        <v>#REF!</v>
      </c>
      <c r="W44" s="3" t="e">
        <f>#REF!</f>
        <v>#REF!</v>
      </c>
      <c r="X44" s="3" t="e">
        <f>#REF!</f>
        <v>#REF!</v>
      </c>
      <c r="Y44" s="3" t="e">
        <f t="shared" si="9"/>
        <v>#REF!</v>
      </c>
      <c r="Z44" s="3" t="e">
        <f>#REF!</f>
        <v>#REF!</v>
      </c>
      <c r="AA44" s="3" t="e">
        <f>#REF!</f>
        <v>#REF!</v>
      </c>
      <c r="AB44" s="3" t="e">
        <f>#REF!</f>
        <v>#REF!</v>
      </c>
      <c r="AC44" s="3" t="e">
        <f>#REF!</f>
        <v>#REF!</v>
      </c>
      <c r="AD44" s="3" t="e">
        <f>#REF!</f>
        <v>#REF!</v>
      </c>
      <c r="AE44" s="3" t="e">
        <f>#REF!</f>
        <v>#REF!</v>
      </c>
      <c r="AF44" s="3" t="e">
        <f>#REF!</f>
        <v>#REF!</v>
      </c>
      <c r="AG44" s="3" t="e">
        <f>#REF!</f>
        <v>#REF!</v>
      </c>
      <c r="AH44" s="3" t="e">
        <f>#REF!</f>
        <v>#REF!</v>
      </c>
      <c r="AI44" s="3" t="e">
        <f>#REF!</f>
        <v>#REF!</v>
      </c>
      <c r="AJ44" s="3" t="e">
        <f>#REF!</f>
        <v>#REF!</v>
      </c>
      <c r="AK44" s="3" t="e">
        <f>#REF!</f>
        <v>#REF!</v>
      </c>
      <c r="AL44" s="3" t="e">
        <f>#REF!</f>
        <v>#REF!</v>
      </c>
      <c r="AM44" s="3" t="e">
        <f>#REF!</f>
        <v>#REF!</v>
      </c>
      <c r="AN44" s="3" t="e">
        <f>#REF!</f>
        <v>#REF!</v>
      </c>
      <c r="AO44" s="3" t="e">
        <f>#REF!</f>
        <v>#REF!</v>
      </c>
      <c r="AP44" s="3" t="e">
        <f>#REF!</f>
        <v>#REF!</v>
      </c>
      <c r="AQ44" s="84" t="e">
        <f>$D44-$BC44</f>
        <v>#REF!</v>
      </c>
      <c r="AR44" s="3" t="e">
        <f>#REF!</f>
        <v>#REF!</v>
      </c>
      <c r="AS44" s="3" t="e">
        <f>#REF!</f>
        <v>#REF!</v>
      </c>
      <c r="AT44" s="3" t="e">
        <f>#REF!</f>
        <v>#REF!</v>
      </c>
      <c r="AU44" s="3" t="e">
        <f>#REF!</f>
        <v>#REF!</v>
      </c>
      <c r="AV44" s="3" t="e">
        <f>#REF!</f>
        <v>#REF!</v>
      </c>
      <c r="AW44" s="3" t="e">
        <f>#REF!</f>
        <v>#REF!</v>
      </c>
      <c r="AX44" s="3" t="e">
        <f>#REF!</f>
        <v>#REF!</v>
      </c>
      <c r="AY44" s="3" t="e">
        <f>#REF!</f>
        <v>#REF!</v>
      </c>
      <c r="AZ44" s="3" t="e">
        <f>#REF!</f>
        <v>#REF!</v>
      </c>
      <c r="BA44" s="3" t="e">
        <f>#REF!</f>
        <v>#REF!</v>
      </c>
      <c r="BB44" s="3" t="e">
        <f>#REF!</f>
        <v>#REF!</v>
      </c>
      <c r="BC44" s="3" t="e">
        <f t="shared" si="6"/>
        <v>#REF!</v>
      </c>
      <c r="BD44" s="3" t="e">
        <f>D44+AQ56-BC44</f>
        <v>#REF!</v>
      </c>
      <c r="BE44" s="51"/>
      <c r="BF44" s="51"/>
    </row>
    <row r="45" spans="1:58" ht="15.75">
      <c r="A45" s="35" t="s">
        <v>165</v>
      </c>
      <c r="B45" s="18" t="s">
        <v>77</v>
      </c>
      <c r="C45" s="19" t="s">
        <v>78</v>
      </c>
      <c r="D45" s="3" t="e">
        <f>#REF!</f>
        <v>#REF!</v>
      </c>
      <c r="E45" s="3" t="e">
        <f t="shared" si="5"/>
        <v>#REF!</v>
      </c>
      <c r="F45" s="3" t="e">
        <f>#REF!</f>
        <v>#REF!</v>
      </c>
      <c r="G45" s="3" t="e">
        <f>#REF!</f>
        <v>#REF!</v>
      </c>
      <c r="H45" s="3" t="e">
        <f>#REF!</f>
        <v>#REF!</v>
      </c>
      <c r="I45" s="3" t="e">
        <f>#REF!</f>
        <v>#REF!</v>
      </c>
      <c r="J45" s="3" t="e">
        <f>#REF!</f>
        <v>#REF!</v>
      </c>
      <c r="K45" s="3" t="e">
        <f>#REF!</f>
        <v>#REF!</v>
      </c>
      <c r="L45" s="3" t="e">
        <f>#REF!</f>
        <v>#REF!</v>
      </c>
      <c r="M45" s="3" t="e">
        <f>#REF!</f>
        <v>#REF!</v>
      </c>
      <c r="N45" s="3" t="e">
        <f>#REF!</f>
        <v>#REF!</v>
      </c>
      <c r="O45" s="3" t="e">
        <f>#REF!</f>
        <v>#REF!</v>
      </c>
      <c r="P45" s="3" t="e">
        <f>Q45+R45+S45+T45+U45+V45+W45+Y45+AK45+AL45+AM45+AN45+AO45+AP45+AQ45+AS45+AT45+AU45+AV45+AW45+AX45+AY45+AZ45+BA45</f>
        <v>#REF!</v>
      </c>
      <c r="Q45" s="3" t="e">
        <f>#REF!</f>
        <v>#REF!</v>
      </c>
      <c r="R45" s="3" t="e">
        <f>#REF!</f>
        <v>#REF!</v>
      </c>
      <c r="S45" s="3" t="e">
        <f>#REF!</f>
        <v>#REF!</v>
      </c>
      <c r="T45" s="3" t="e">
        <f>#REF!</f>
        <v>#REF!</v>
      </c>
      <c r="U45" s="3" t="e">
        <f>#REF!</f>
        <v>#REF!</v>
      </c>
      <c r="V45" s="3" t="e">
        <f>#REF!</f>
        <v>#REF!</v>
      </c>
      <c r="W45" s="3" t="e">
        <f>#REF!</f>
        <v>#REF!</v>
      </c>
      <c r="X45" s="3" t="e">
        <f>#REF!</f>
        <v>#REF!</v>
      </c>
      <c r="Y45" s="3" t="e">
        <f t="shared" si="9"/>
        <v>#REF!</v>
      </c>
      <c r="Z45" s="3" t="e">
        <f>#REF!</f>
        <v>#REF!</v>
      </c>
      <c r="AA45" s="3" t="e">
        <f>#REF!</f>
        <v>#REF!</v>
      </c>
      <c r="AB45" s="3" t="e">
        <f>#REF!</f>
        <v>#REF!</v>
      </c>
      <c r="AC45" s="3" t="e">
        <f>#REF!</f>
        <v>#REF!</v>
      </c>
      <c r="AD45" s="3" t="e">
        <f>#REF!</f>
        <v>#REF!</v>
      </c>
      <c r="AE45" s="3" t="e">
        <f>#REF!</f>
        <v>#REF!</v>
      </c>
      <c r="AF45" s="3" t="e">
        <f>#REF!</f>
        <v>#REF!</v>
      </c>
      <c r="AG45" s="3" t="e">
        <f>#REF!</f>
        <v>#REF!</v>
      </c>
      <c r="AH45" s="3" t="e">
        <f>#REF!</f>
        <v>#REF!</v>
      </c>
      <c r="AI45" s="3" t="e">
        <f>#REF!</f>
        <v>#REF!</v>
      </c>
      <c r="AJ45" s="3" t="e">
        <f>#REF!</f>
        <v>#REF!</v>
      </c>
      <c r="AK45" s="3" t="e">
        <f>#REF!</f>
        <v>#REF!</v>
      </c>
      <c r="AL45" s="3" t="e">
        <f>#REF!</f>
        <v>#REF!</v>
      </c>
      <c r="AM45" s="3" t="e">
        <f>#REF!</f>
        <v>#REF!</v>
      </c>
      <c r="AN45" s="3" t="e">
        <f>#REF!</f>
        <v>#REF!</v>
      </c>
      <c r="AO45" s="3" t="e">
        <f>#REF!</f>
        <v>#REF!</v>
      </c>
      <c r="AP45" s="3" t="e">
        <f>#REF!</f>
        <v>#REF!</v>
      </c>
      <c r="AQ45" s="3" t="e">
        <f>#REF!</f>
        <v>#REF!</v>
      </c>
      <c r="AR45" s="84" t="e">
        <f>$D45-$BC45</f>
        <v>#REF!</v>
      </c>
      <c r="AS45" s="3" t="e">
        <f>#REF!</f>
        <v>#REF!</v>
      </c>
      <c r="AT45" s="3" t="e">
        <f>#REF!</f>
        <v>#REF!</v>
      </c>
      <c r="AU45" s="3" t="e">
        <f>#REF!</f>
        <v>#REF!</v>
      </c>
      <c r="AV45" s="3" t="e">
        <f>#REF!</f>
        <v>#REF!</v>
      </c>
      <c r="AW45" s="3" t="e">
        <f>#REF!</f>
        <v>#REF!</v>
      </c>
      <c r="AX45" s="3" t="e">
        <f>#REF!</f>
        <v>#REF!</v>
      </c>
      <c r="AY45" s="3" t="e">
        <f>#REF!</f>
        <v>#REF!</v>
      </c>
      <c r="AZ45" s="3" t="e">
        <f>#REF!</f>
        <v>#REF!</v>
      </c>
      <c r="BA45" s="3" t="e">
        <f>#REF!</f>
        <v>#REF!</v>
      </c>
      <c r="BB45" s="3" t="e">
        <f>#REF!</f>
        <v>#REF!</v>
      </c>
      <c r="BC45" s="3" t="e">
        <f t="shared" si="6"/>
        <v>#REF!</v>
      </c>
      <c r="BD45" s="3" t="e">
        <f>D45+AR56-BC45</f>
        <v>#REF!</v>
      </c>
      <c r="BE45" s="51"/>
      <c r="BF45" s="51"/>
    </row>
    <row r="46" spans="1:58" ht="15.75">
      <c r="A46" s="35" t="s">
        <v>166</v>
      </c>
      <c r="B46" s="18" t="s">
        <v>79</v>
      </c>
      <c r="C46" s="26" t="s">
        <v>80</v>
      </c>
      <c r="D46" s="3" t="e">
        <f>#REF!</f>
        <v>#REF!</v>
      </c>
      <c r="E46" s="3" t="e">
        <f t="shared" si="5"/>
        <v>#REF!</v>
      </c>
      <c r="F46" s="3" t="e">
        <f>#REF!</f>
        <v>#REF!</v>
      </c>
      <c r="G46" s="3" t="e">
        <f>#REF!</f>
        <v>#REF!</v>
      </c>
      <c r="H46" s="3" t="e">
        <f>#REF!</f>
        <v>#REF!</v>
      </c>
      <c r="I46" s="3" t="e">
        <f>#REF!</f>
        <v>#REF!</v>
      </c>
      <c r="J46" s="3" t="e">
        <f>#REF!</f>
        <v>#REF!</v>
      </c>
      <c r="K46" s="3" t="e">
        <f>#REF!</f>
        <v>#REF!</v>
      </c>
      <c r="L46" s="3" t="e">
        <f>#REF!</f>
        <v>#REF!</v>
      </c>
      <c r="M46" s="3" t="e">
        <f>#REF!</f>
        <v>#REF!</v>
      </c>
      <c r="N46" s="3" t="e">
        <f>#REF!</f>
        <v>#REF!</v>
      </c>
      <c r="O46" s="3" t="e">
        <f>#REF!</f>
        <v>#REF!</v>
      </c>
      <c r="P46" s="3" t="e">
        <f>Q46+R46+S46+T46+U46+V46+W46+Y46+AK46+AL46+AM46+AN46+AO46+AP46+AQ46+AR46+AT46+AU46+AV46+AW46+AX46+AY46+AZ46+BA46</f>
        <v>#REF!</v>
      </c>
      <c r="Q46" s="3" t="e">
        <f>#REF!</f>
        <v>#REF!</v>
      </c>
      <c r="R46" s="3" t="e">
        <f>#REF!</f>
        <v>#REF!</v>
      </c>
      <c r="S46" s="3" t="e">
        <f>#REF!</f>
        <v>#REF!</v>
      </c>
      <c r="T46" s="3" t="e">
        <f>#REF!</f>
        <v>#REF!</v>
      </c>
      <c r="U46" s="3" t="e">
        <f>#REF!</f>
        <v>#REF!</v>
      </c>
      <c r="V46" s="3" t="e">
        <f>#REF!</f>
        <v>#REF!</v>
      </c>
      <c r="W46" s="3" t="e">
        <f>#REF!</f>
        <v>#REF!</v>
      </c>
      <c r="X46" s="3" t="e">
        <f>#REF!</f>
        <v>#REF!</v>
      </c>
      <c r="Y46" s="3" t="e">
        <f t="shared" si="9"/>
        <v>#REF!</v>
      </c>
      <c r="Z46" s="3" t="e">
        <f>#REF!</f>
        <v>#REF!</v>
      </c>
      <c r="AA46" s="3" t="e">
        <f>#REF!</f>
        <v>#REF!</v>
      </c>
      <c r="AB46" s="3" t="e">
        <f>#REF!</f>
        <v>#REF!</v>
      </c>
      <c r="AC46" s="3" t="e">
        <f>#REF!</f>
        <v>#REF!</v>
      </c>
      <c r="AD46" s="3" t="e">
        <f>#REF!</f>
        <v>#REF!</v>
      </c>
      <c r="AE46" s="3" t="e">
        <f>#REF!</f>
        <v>#REF!</v>
      </c>
      <c r="AF46" s="3" t="e">
        <f>#REF!</f>
        <v>#REF!</v>
      </c>
      <c r="AG46" s="3" t="e">
        <f>#REF!</f>
        <v>#REF!</v>
      </c>
      <c r="AH46" s="3" t="e">
        <f>#REF!</f>
        <v>#REF!</v>
      </c>
      <c r="AI46" s="3" t="e">
        <f>#REF!</f>
        <v>#REF!</v>
      </c>
      <c r="AJ46" s="3" t="e">
        <f>#REF!</f>
        <v>#REF!</v>
      </c>
      <c r="AK46" s="3" t="e">
        <f>#REF!</f>
        <v>#REF!</v>
      </c>
      <c r="AL46" s="3" t="e">
        <f>#REF!</f>
        <v>#REF!</v>
      </c>
      <c r="AM46" s="3" t="e">
        <f>#REF!</f>
        <v>#REF!</v>
      </c>
      <c r="AN46" s="3" t="e">
        <f>#REF!</f>
        <v>#REF!</v>
      </c>
      <c r="AO46" s="3" t="e">
        <f>#REF!</f>
        <v>#REF!</v>
      </c>
      <c r="AP46" s="3" t="e">
        <f>#REF!</f>
        <v>#REF!</v>
      </c>
      <c r="AQ46" s="3" t="e">
        <f>#REF!</f>
        <v>#REF!</v>
      </c>
      <c r="AR46" s="3" t="e">
        <f>#REF!</f>
        <v>#REF!</v>
      </c>
      <c r="AS46" s="84" t="e">
        <f>$D46-$BC46</f>
        <v>#REF!</v>
      </c>
      <c r="AT46" s="3" t="e">
        <f>#REF!</f>
        <v>#REF!</v>
      </c>
      <c r="AU46" s="3" t="e">
        <f>#REF!</f>
        <v>#REF!</v>
      </c>
      <c r="AV46" s="3" t="e">
        <f>#REF!</f>
        <v>#REF!</v>
      </c>
      <c r="AW46" s="3" t="e">
        <f>#REF!</f>
        <v>#REF!</v>
      </c>
      <c r="AX46" s="3" t="e">
        <f>#REF!</f>
        <v>#REF!</v>
      </c>
      <c r="AY46" s="3" t="e">
        <f>#REF!</f>
        <v>#REF!</v>
      </c>
      <c r="AZ46" s="3" t="e">
        <f>#REF!</f>
        <v>#REF!</v>
      </c>
      <c r="BA46" s="3" t="e">
        <f>#REF!</f>
        <v>#REF!</v>
      </c>
      <c r="BB46" s="3" t="e">
        <f>#REF!</f>
        <v>#REF!</v>
      </c>
      <c r="BC46" s="3" t="e">
        <f t="shared" si="6"/>
        <v>#REF!</v>
      </c>
      <c r="BD46" s="3" t="e">
        <f>D46+AS56-BC46</f>
        <v>#REF!</v>
      </c>
      <c r="BE46" s="51"/>
      <c r="BF46" s="51"/>
    </row>
    <row r="47" spans="1:58" ht="15.75">
      <c r="A47" s="35" t="s">
        <v>167</v>
      </c>
      <c r="B47" s="18" t="s">
        <v>158</v>
      </c>
      <c r="C47" s="26" t="s">
        <v>31</v>
      </c>
      <c r="D47" s="3" t="e">
        <f>#REF!</f>
        <v>#REF!</v>
      </c>
      <c r="E47" s="3" t="e">
        <f t="shared" si="5"/>
        <v>#REF!</v>
      </c>
      <c r="F47" s="3" t="e">
        <f>#REF!</f>
        <v>#REF!</v>
      </c>
      <c r="G47" s="3" t="e">
        <f>#REF!</f>
        <v>#REF!</v>
      </c>
      <c r="H47" s="3" t="e">
        <f>#REF!</f>
        <v>#REF!</v>
      </c>
      <c r="I47" s="3" t="e">
        <f>#REF!</f>
        <v>#REF!</v>
      </c>
      <c r="J47" s="3" t="e">
        <f>#REF!</f>
        <v>#REF!</v>
      </c>
      <c r="K47" s="3" t="e">
        <f>#REF!</f>
        <v>#REF!</v>
      </c>
      <c r="L47" s="3" t="e">
        <f>#REF!</f>
        <v>#REF!</v>
      </c>
      <c r="M47" s="3" t="e">
        <f>#REF!</f>
        <v>#REF!</v>
      </c>
      <c r="N47" s="3" t="e">
        <f>#REF!</f>
        <v>#REF!</v>
      </c>
      <c r="O47" s="3" t="e">
        <f>#REF!</f>
        <v>#REF!</v>
      </c>
      <c r="P47" s="3" t="e">
        <f>Q47+R47+S47+T47+U47+V47+W47+Y47+AK47+AL47+AM47+AN47+AO47+AP47+AQ47+AR47+AS47+AU47+AV47+AW47+AX47+AY47+AZ47+BA47</f>
        <v>#REF!</v>
      </c>
      <c r="Q47" s="3" t="e">
        <f>#REF!</f>
        <v>#REF!</v>
      </c>
      <c r="R47" s="3" t="e">
        <f>#REF!</f>
        <v>#REF!</v>
      </c>
      <c r="S47" s="3" t="e">
        <f>#REF!</f>
        <v>#REF!</v>
      </c>
      <c r="T47" s="3" t="e">
        <f>#REF!</f>
        <v>#REF!</v>
      </c>
      <c r="U47" s="3" t="e">
        <f>#REF!</f>
        <v>#REF!</v>
      </c>
      <c r="V47" s="3" t="e">
        <f>#REF!</f>
        <v>#REF!</v>
      </c>
      <c r="W47" s="3" t="e">
        <f>#REF!</f>
        <v>#REF!</v>
      </c>
      <c r="X47" s="3" t="e">
        <f>#REF!</f>
        <v>#REF!</v>
      </c>
      <c r="Y47" s="3" t="e">
        <f t="shared" si="9"/>
        <v>#REF!</v>
      </c>
      <c r="Z47" s="3" t="e">
        <f>#REF!</f>
        <v>#REF!</v>
      </c>
      <c r="AA47" s="3" t="e">
        <f>#REF!</f>
        <v>#REF!</v>
      </c>
      <c r="AB47" s="3" t="e">
        <f>#REF!</f>
        <v>#REF!</v>
      </c>
      <c r="AC47" s="3" t="e">
        <f>#REF!</f>
        <v>#REF!</v>
      </c>
      <c r="AD47" s="3" t="e">
        <f>#REF!</f>
        <v>#REF!</v>
      </c>
      <c r="AE47" s="3" t="e">
        <f>#REF!</f>
        <v>#REF!</v>
      </c>
      <c r="AF47" s="3" t="e">
        <f>#REF!</f>
        <v>#REF!</v>
      </c>
      <c r="AG47" s="3" t="e">
        <f>#REF!</f>
        <v>#REF!</v>
      </c>
      <c r="AH47" s="3" t="e">
        <f>#REF!</f>
        <v>#REF!</v>
      </c>
      <c r="AI47" s="3" t="e">
        <f>#REF!</f>
        <v>#REF!</v>
      </c>
      <c r="AJ47" s="3" t="e">
        <f>#REF!</f>
        <v>#REF!</v>
      </c>
      <c r="AK47" s="3" t="e">
        <f>#REF!</f>
        <v>#REF!</v>
      </c>
      <c r="AL47" s="3" t="e">
        <f>#REF!</f>
        <v>#REF!</v>
      </c>
      <c r="AM47" s="3" t="e">
        <f>#REF!</f>
        <v>#REF!</v>
      </c>
      <c r="AN47" s="3" t="e">
        <f>#REF!</f>
        <v>#REF!</v>
      </c>
      <c r="AO47" s="3" t="e">
        <f>#REF!</f>
        <v>#REF!</v>
      </c>
      <c r="AP47" s="3" t="e">
        <f>#REF!</f>
        <v>#REF!</v>
      </c>
      <c r="AQ47" s="3" t="e">
        <f>#REF!</f>
        <v>#REF!</v>
      </c>
      <c r="AR47" s="3" t="e">
        <f>#REF!</f>
        <v>#REF!</v>
      </c>
      <c r="AS47" s="3" t="e">
        <f>#REF!</f>
        <v>#REF!</v>
      </c>
      <c r="AT47" s="84" t="e">
        <f>$D47-$BC47</f>
        <v>#REF!</v>
      </c>
      <c r="AU47" s="3" t="e">
        <f>#REF!</f>
        <v>#REF!</v>
      </c>
      <c r="AV47" s="3" t="e">
        <f>#REF!</f>
        <v>#REF!</v>
      </c>
      <c r="AW47" s="3" t="e">
        <f>#REF!</f>
        <v>#REF!</v>
      </c>
      <c r="AX47" s="3" t="e">
        <f>#REF!</f>
        <v>#REF!</v>
      </c>
      <c r="AY47" s="3" t="e">
        <f>#REF!</f>
        <v>#REF!</v>
      </c>
      <c r="AZ47" s="3" t="e">
        <f>#REF!</f>
        <v>#REF!</v>
      </c>
      <c r="BA47" s="3" t="e">
        <f>#REF!</f>
        <v>#REF!</v>
      </c>
      <c r="BB47" s="3" t="e">
        <f>#REF!</f>
        <v>#REF!</v>
      </c>
      <c r="BC47" s="3" t="e">
        <f t="shared" si="6"/>
        <v>#REF!</v>
      </c>
      <c r="BD47" s="3" t="e">
        <f>D47+AT56-BC47</f>
        <v>#REF!</v>
      </c>
      <c r="BE47" s="51"/>
      <c r="BF47" s="51"/>
    </row>
    <row r="48" spans="1:58" ht="15.75">
      <c r="A48" s="35" t="s">
        <v>168</v>
      </c>
      <c r="B48" s="18" t="s">
        <v>82</v>
      </c>
      <c r="C48" s="26" t="s">
        <v>30</v>
      </c>
      <c r="D48" s="3" t="e">
        <f>#REF!</f>
        <v>#REF!</v>
      </c>
      <c r="E48" s="3" t="e">
        <f t="shared" si="5"/>
        <v>#REF!</v>
      </c>
      <c r="F48" s="3" t="e">
        <f>#REF!</f>
        <v>#REF!</v>
      </c>
      <c r="G48" s="3" t="e">
        <f>#REF!</f>
        <v>#REF!</v>
      </c>
      <c r="H48" s="3" t="e">
        <f>#REF!</f>
        <v>#REF!</v>
      </c>
      <c r="I48" s="3" t="e">
        <f>#REF!</f>
        <v>#REF!</v>
      </c>
      <c r="J48" s="3" t="e">
        <f>#REF!</f>
        <v>#REF!</v>
      </c>
      <c r="K48" s="3" t="e">
        <f>#REF!</f>
        <v>#REF!</v>
      </c>
      <c r="L48" s="3" t="e">
        <f>#REF!</f>
        <v>#REF!</v>
      </c>
      <c r="M48" s="3" t="e">
        <f>#REF!</f>
        <v>#REF!</v>
      </c>
      <c r="N48" s="3" t="e">
        <f>#REF!</f>
        <v>#REF!</v>
      </c>
      <c r="O48" s="3" t="e">
        <f>#REF!</f>
        <v>#REF!</v>
      </c>
      <c r="P48" s="3" t="e">
        <f>Q48+R48+S48+T48+U48+V48+W48+Y48+AK48+AL48+AM48+AN48+AO48+AP48+AQ48+AR48+AS48+AT48+AV48+AW48+AX48+AY48+AZ48+BA48</f>
        <v>#REF!</v>
      </c>
      <c r="Q48" s="3" t="e">
        <f>#REF!</f>
        <v>#REF!</v>
      </c>
      <c r="R48" s="3" t="e">
        <f>#REF!</f>
        <v>#REF!</v>
      </c>
      <c r="S48" s="3" t="e">
        <f>#REF!</f>
        <v>#REF!</v>
      </c>
      <c r="T48" s="3" t="e">
        <f>#REF!</f>
        <v>#REF!</v>
      </c>
      <c r="U48" s="3" t="e">
        <f>#REF!</f>
        <v>#REF!</v>
      </c>
      <c r="V48" s="3" t="e">
        <f>#REF!</f>
        <v>#REF!</v>
      </c>
      <c r="W48" s="3" t="e">
        <f>#REF!</f>
        <v>#REF!</v>
      </c>
      <c r="X48" s="3" t="e">
        <f>#REF!</f>
        <v>#REF!</v>
      </c>
      <c r="Y48" s="3" t="e">
        <f t="shared" si="9"/>
        <v>#REF!</v>
      </c>
      <c r="Z48" s="3" t="e">
        <f>#REF!</f>
        <v>#REF!</v>
      </c>
      <c r="AA48" s="3" t="e">
        <f>#REF!</f>
        <v>#REF!</v>
      </c>
      <c r="AB48" s="3" t="e">
        <f>#REF!</f>
        <v>#REF!</v>
      </c>
      <c r="AC48" s="3" t="e">
        <f>#REF!</f>
        <v>#REF!</v>
      </c>
      <c r="AD48" s="3" t="e">
        <f>#REF!</f>
        <v>#REF!</v>
      </c>
      <c r="AE48" s="3" t="e">
        <f>#REF!</f>
        <v>#REF!</v>
      </c>
      <c r="AF48" s="3" t="e">
        <f>#REF!</f>
        <v>#REF!</v>
      </c>
      <c r="AG48" s="3" t="e">
        <f>#REF!</f>
        <v>#REF!</v>
      </c>
      <c r="AH48" s="3" t="e">
        <f>#REF!</f>
        <v>#REF!</v>
      </c>
      <c r="AI48" s="3" t="e">
        <f>#REF!</f>
        <v>#REF!</v>
      </c>
      <c r="AJ48" s="3" t="e">
        <f>#REF!</f>
        <v>#REF!</v>
      </c>
      <c r="AK48" s="3" t="e">
        <f>#REF!</f>
        <v>#REF!</v>
      </c>
      <c r="AL48" s="3" t="e">
        <f>#REF!</f>
        <v>#REF!</v>
      </c>
      <c r="AM48" s="3" t="e">
        <f>#REF!</f>
        <v>#REF!</v>
      </c>
      <c r="AN48" s="3" t="e">
        <f>#REF!</f>
        <v>#REF!</v>
      </c>
      <c r="AO48" s="3" t="e">
        <f>#REF!</f>
        <v>#REF!</v>
      </c>
      <c r="AP48" s="3" t="e">
        <f>#REF!</f>
        <v>#REF!</v>
      </c>
      <c r="AQ48" s="3" t="e">
        <f>#REF!</f>
        <v>#REF!</v>
      </c>
      <c r="AR48" s="3" t="e">
        <f>#REF!</f>
        <v>#REF!</v>
      </c>
      <c r="AS48" s="3" t="e">
        <f>#REF!</f>
        <v>#REF!</v>
      </c>
      <c r="AT48" s="3" t="e">
        <f>#REF!</f>
        <v>#REF!</v>
      </c>
      <c r="AU48" s="84" t="e">
        <f>$D48-$BC48</f>
        <v>#REF!</v>
      </c>
      <c r="AV48" s="3" t="e">
        <f>#REF!</f>
        <v>#REF!</v>
      </c>
      <c r="AW48" s="3" t="e">
        <f>#REF!</f>
        <v>#REF!</v>
      </c>
      <c r="AX48" s="3" t="e">
        <f>#REF!</f>
        <v>#REF!</v>
      </c>
      <c r="AY48" s="3" t="e">
        <f>#REF!</f>
        <v>#REF!</v>
      </c>
      <c r="AZ48" s="3" t="e">
        <f>#REF!</f>
        <v>#REF!</v>
      </c>
      <c r="BA48" s="3" t="e">
        <f>#REF!</f>
        <v>#REF!</v>
      </c>
      <c r="BB48" s="3" t="e">
        <f>#REF!</f>
        <v>#REF!</v>
      </c>
      <c r="BC48" s="3" t="e">
        <f t="shared" si="6"/>
        <v>#REF!</v>
      </c>
      <c r="BD48" s="3" t="e">
        <f>D48+AU56-BC48</f>
        <v>#REF!</v>
      </c>
      <c r="BE48" s="51"/>
      <c r="BF48" s="51"/>
    </row>
    <row r="49" spans="1:58" ht="15.75">
      <c r="A49" s="35" t="s">
        <v>169</v>
      </c>
      <c r="B49" s="18" t="s">
        <v>83</v>
      </c>
      <c r="C49" s="19" t="s">
        <v>84</v>
      </c>
      <c r="D49" s="3" t="e">
        <f>#REF!</f>
        <v>#REF!</v>
      </c>
      <c r="E49" s="3" t="e">
        <f t="shared" si="5"/>
        <v>#REF!</v>
      </c>
      <c r="F49" s="3" t="e">
        <f>#REF!</f>
        <v>#REF!</v>
      </c>
      <c r="G49" s="3" t="e">
        <f>#REF!</f>
        <v>#REF!</v>
      </c>
      <c r="H49" s="3" t="e">
        <f>#REF!</f>
        <v>#REF!</v>
      </c>
      <c r="I49" s="3" t="e">
        <f>#REF!</f>
        <v>#REF!</v>
      </c>
      <c r="J49" s="3" t="e">
        <f>#REF!</f>
        <v>#REF!</v>
      </c>
      <c r="K49" s="3" t="e">
        <f>#REF!</f>
        <v>#REF!</v>
      </c>
      <c r="L49" s="3" t="e">
        <f>#REF!</f>
        <v>#REF!</v>
      </c>
      <c r="M49" s="3" t="e">
        <f>#REF!</f>
        <v>#REF!</v>
      </c>
      <c r="N49" s="3" t="e">
        <f>#REF!</f>
        <v>#REF!</v>
      </c>
      <c r="O49" s="3" t="e">
        <f>#REF!</f>
        <v>#REF!</v>
      </c>
      <c r="P49" s="3" t="e">
        <f>Q49+R49+S49+T49+U49+V49+W49+Y49+AK49+AL49+AM49+AN49+AO49+AP49+AQ49+AR49+AS49+AT49+AU49+AW49+AX49+AY49+AZ49+BA49</f>
        <v>#REF!</v>
      </c>
      <c r="Q49" s="3" t="e">
        <f>#REF!</f>
        <v>#REF!</v>
      </c>
      <c r="R49" s="3" t="e">
        <f>#REF!</f>
        <v>#REF!</v>
      </c>
      <c r="S49" s="3" t="e">
        <f>#REF!</f>
        <v>#REF!</v>
      </c>
      <c r="T49" s="3" t="e">
        <f>#REF!</f>
        <v>#REF!</v>
      </c>
      <c r="U49" s="3" t="e">
        <f>#REF!</f>
        <v>#REF!</v>
      </c>
      <c r="V49" s="3" t="e">
        <f>#REF!</f>
        <v>#REF!</v>
      </c>
      <c r="W49" s="3" t="e">
        <f>#REF!</f>
        <v>#REF!</v>
      </c>
      <c r="X49" s="3" t="e">
        <f>#REF!</f>
        <v>#REF!</v>
      </c>
      <c r="Y49" s="3" t="e">
        <f t="shared" si="9"/>
        <v>#REF!</v>
      </c>
      <c r="Z49" s="3" t="e">
        <f>#REF!</f>
        <v>#REF!</v>
      </c>
      <c r="AA49" s="3" t="e">
        <f>#REF!</f>
        <v>#REF!</v>
      </c>
      <c r="AB49" s="3" t="e">
        <f>#REF!</f>
        <v>#REF!</v>
      </c>
      <c r="AC49" s="3" t="e">
        <f>#REF!</f>
        <v>#REF!</v>
      </c>
      <c r="AD49" s="3" t="e">
        <f>#REF!</f>
        <v>#REF!</v>
      </c>
      <c r="AE49" s="3" t="e">
        <f>#REF!</f>
        <v>#REF!</v>
      </c>
      <c r="AF49" s="3" t="e">
        <f>#REF!</f>
        <v>#REF!</v>
      </c>
      <c r="AG49" s="3" t="e">
        <f>#REF!</f>
        <v>#REF!</v>
      </c>
      <c r="AH49" s="3" t="e">
        <f>#REF!</f>
        <v>#REF!</v>
      </c>
      <c r="AI49" s="3" t="e">
        <f>#REF!</f>
        <v>#REF!</v>
      </c>
      <c r="AJ49" s="3" t="e">
        <f>#REF!</f>
        <v>#REF!</v>
      </c>
      <c r="AK49" s="3" t="e">
        <f>#REF!</f>
        <v>#REF!</v>
      </c>
      <c r="AL49" s="3" t="e">
        <f>#REF!</f>
        <v>#REF!</v>
      </c>
      <c r="AM49" s="3" t="e">
        <f>#REF!</f>
        <v>#REF!</v>
      </c>
      <c r="AN49" s="3" t="e">
        <f>#REF!</f>
        <v>#REF!</v>
      </c>
      <c r="AO49" s="3" t="e">
        <f>#REF!</f>
        <v>#REF!</v>
      </c>
      <c r="AP49" s="3" t="e">
        <f>#REF!</f>
        <v>#REF!</v>
      </c>
      <c r="AQ49" s="3" t="e">
        <f>#REF!</f>
        <v>#REF!</v>
      </c>
      <c r="AR49" s="3" t="e">
        <f>#REF!</f>
        <v>#REF!</v>
      </c>
      <c r="AS49" s="3" t="e">
        <f>#REF!</f>
        <v>#REF!</v>
      </c>
      <c r="AT49" s="3" t="e">
        <f>#REF!</f>
        <v>#REF!</v>
      </c>
      <c r="AU49" s="3" t="e">
        <f>#REF!</f>
        <v>#REF!</v>
      </c>
      <c r="AV49" s="84" t="e">
        <f>$D49-$BC49</f>
        <v>#REF!</v>
      </c>
      <c r="AW49" s="3" t="e">
        <f>#REF!</f>
        <v>#REF!</v>
      </c>
      <c r="AX49" s="3" t="e">
        <f>#REF!</f>
        <v>#REF!</v>
      </c>
      <c r="AY49" s="3" t="e">
        <f>#REF!</f>
        <v>#REF!</v>
      </c>
      <c r="AZ49" s="3" t="e">
        <f>#REF!</f>
        <v>#REF!</v>
      </c>
      <c r="BA49" s="3" t="e">
        <f>#REF!</f>
        <v>#REF!</v>
      </c>
      <c r="BB49" s="3" t="e">
        <f>#REF!</f>
        <v>#REF!</v>
      </c>
      <c r="BC49" s="3" t="e">
        <f t="shared" si="6"/>
        <v>#REF!</v>
      </c>
      <c r="BD49" s="3" t="e">
        <f>D49+AV56-BC49</f>
        <v>#REF!</v>
      </c>
      <c r="BE49" s="51"/>
      <c r="BF49" s="51"/>
    </row>
    <row r="50" spans="1:58" ht="15.75">
      <c r="A50" s="35" t="s">
        <v>170</v>
      </c>
      <c r="B50" s="18" t="s">
        <v>85</v>
      </c>
      <c r="C50" s="19" t="s">
        <v>86</v>
      </c>
      <c r="D50" s="3" t="e">
        <f>#REF!</f>
        <v>#REF!</v>
      </c>
      <c r="E50" s="3" t="e">
        <f t="shared" si="5"/>
        <v>#REF!</v>
      </c>
      <c r="F50" s="3" t="e">
        <f>#REF!</f>
        <v>#REF!</v>
      </c>
      <c r="G50" s="3" t="e">
        <f>#REF!</f>
        <v>#REF!</v>
      </c>
      <c r="H50" s="3" t="e">
        <f>#REF!</f>
        <v>#REF!</v>
      </c>
      <c r="I50" s="3" t="e">
        <f>#REF!</f>
        <v>#REF!</v>
      </c>
      <c r="J50" s="3" t="e">
        <f>#REF!</f>
        <v>#REF!</v>
      </c>
      <c r="K50" s="3" t="e">
        <f>#REF!</f>
        <v>#REF!</v>
      </c>
      <c r="L50" s="3" t="e">
        <f>#REF!</f>
        <v>#REF!</v>
      </c>
      <c r="M50" s="3" t="e">
        <f>#REF!</f>
        <v>#REF!</v>
      </c>
      <c r="N50" s="3" t="e">
        <f>#REF!</f>
        <v>#REF!</v>
      </c>
      <c r="O50" s="3" t="e">
        <f>#REF!</f>
        <v>#REF!</v>
      </c>
      <c r="P50" s="3" t="e">
        <f>Q50+R50+S50+T50+U50+V50+W50+Y50+AK50+AL50+AM50+AN50+AO50+AP50+AQ50+AR50+AS50+AT50+AU50+AV50+AX50+AY50+AZ50+BA50</f>
        <v>#REF!</v>
      </c>
      <c r="Q50" s="3" t="e">
        <f>#REF!</f>
        <v>#REF!</v>
      </c>
      <c r="R50" s="3" t="e">
        <f>#REF!</f>
        <v>#REF!</v>
      </c>
      <c r="S50" s="3" t="e">
        <f>#REF!</f>
        <v>#REF!</v>
      </c>
      <c r="T50" s="3" t="e">
        <f>#REF!</f>
        <v>#REF!</v>
      </c>
      <c r="U50" s="3" t="e">
        <f>#REF!</f>
        <v>#REF!</v>
      </c>
      <c r="V50" s="3" t="e">
        <f>#REF!</f>
        <v>#REF!</v>
      </c>
      <c r="W50" s="3" t="e">
        <f>#REF!</f>
        <v>#REF!</v>
      </c>
      <c r="X50" s="3" t="e">
        <f>#REF!</f>
        <v>#REF!</v>
      </c>
      <c r="Y50" s="3" t="e">
        <f t="shared" si="9"/>
        <v>#REF!</v>
      </c>
      <c r="Z50" s="3" t="e">
        <f>#REF!</f>
        <v>#REF!</v>
      </c>
      <c r="AA50" s="3" t="e">
        <f>#REF!</f>
        <v>#REF!</v>
      </c>
      <c r="AB50" s="3" t="e">
        <f>#REF!</f>
        <v>#REF!</v>
      </c>
      <c r="AC50" s="3" t="e">
        <f>#REF!</f>
        <v>#REF!</v>
      </c>
      <c r="AD50" s="3" t="e">
        <f>#REF!</f>
        <v>#REF!</v>
      </c>
      <c r="AE50" s="3" t="e">
        <f>#REF!</f>
        <v>#REF!</v>
      </c>
      <c r="AF50" s="3" t="e">
        <f>#REF!</f>
        <v>#REF!</v>
      </c>
      <c r="AG50" s="3" t="e">
        <f>#REF!</f>
        <v>#REF!</v>
      </c>
      <c r="AH50" s="3" t="e">
        <f>#REF!</f>
        <v>#REF!</v>
      </c>
      <c r="AI50" s="3" t="e">
        <f>#REF!</f>
        <v>#REF!</v>
      </c>
      <c r="AJ50" s="3" t="e">
        <f>#REF!</f>
        <v>#REF!</v>
      </c>
      <c r="AK50" s="3" t="e">
        <f>#REF!</f>
        <v>#REF!</v>
      </c>
      <c r="AL50" s="3" t="e">
        <f>#REF!</f>
        <v>#REF!</v>
      </c>
      <c r="AM50" s="3" t="e">
        <f>#REF!</f>
        <v>#REF!</v>
      </c>
      <c r="AN50" s="3" t="e">
        <f>#REF!</f>
        <v>#REF!</v>
      </c>
      <c r="AO50" s="3" t="e">
        <f>#REF!</f>
        <v>#REF!</v>
      </c>
      <c r="AP50" s="3" t="e">
        <f>#REF!</f>
        <v>#REF!</v>
      </c>
      <c r="AQ50" s="3" t="e">
        <f>#REF!</f>
        <v>#REF!</v>
      </c>
      <c r="AR50" s="3" t="e">
        <f>#REF!</f>
        <v>#REF!</v>
      </c>
      <c r="AS50" s="3" t="e">
        <f>#REF!</f>
        <v>#REF!</v>
      </c>
      <c r="AT50" s="3" t="e">
        <f>#REF!</f>
        <v>#REF!</v>
      </c>
      <c r="AU50" s="3" t="e">
        <f>#REF!</f>
        <v>#REF!</v>
      </c>
      <c r="AV50" s="3" t="e">
        <f>#REF!</f>
        <v>#REF!</v>
      </c>
      <c r="AW50" s="84" t="e">
        <f>$D50-$BC50</f>
        <v>#REF!</v>
      </c>
      <c r="AX50" s="3" t="e">
        <f>#REF!</f>
        <v>#REF!</v>
      </c>
      <c r="AY50" s="3" t="e">
        <f>#REF!</f>
        <v>#REF!</v>
      </c>
      <c r="AZ50" s="3" t="e">
        <f>#REF!</f>
        <v>#REF!</v>
      </c>
      <c r="BA50" s="3" t="e">
        <f>#REF!</f>
        <v>#REF!</v>
      </c>
      <c r="BB50" s="3" t="e">
        <f>#REF!</f>
        <v>#REF!</v>
      </c>
      <c r="BC50" s="3" t="e">
        <f t="shared" si="6"/>
        <v>#REF!</v>
      </c>
      <c r="BD50" s="3" t="e">
        <f>D50+AW56-BC50</f>
        <v>#REF!</v>
      </c>
      <c r="BE50" s="51"/>
      <c r="BF50" s="51"/>
    </row>
    <row r="51" spans="1:58" ht="15.75">
      <c r="A51" s="35" t="s">
        <v>171</v>
      </c>
      <c r="B51" s="18" t="s">
        <v>87</v>
      </c>
      <c r="C51" s="19" t="s">
        <v>88</v>
      </c>
      <c r="D51" s="3" t="e">
        <f>#REF!</f>
        <v>#REF!</v>
      </c>
      <c r="E51" s="3" t="e">
        <f t="shared" si="5"/>
        <v>#REF!</v>
      </c>
      <c r="F51" s="3" t="e">
        <f>#REF!</f>
        <v>#REF!</v>
      </c>
      <c r="G51" s="3" t="e">
        <f>#REF!</f>
        <v>#REF!</v>
      </c>
      <c r="H51" s="3" t="e">
        <f>#REF!</f>
        <v>#REF!</v>
      </c>
      <c r="I51" s="3" t="e">
        <f>#REF!</f>
        <v>#REF!</v>
      </c>
      <c r="J51" s="3" t="e">
        <f>#REF!</f>
        <v>#REF!</v>
      </c>
      <c r="K51" s="3" t="e">
        <f>#REF!</f>
        <v>#REF!</v>
      </c>
      <c r="L51" s="3" t="e">
        <f>#REF!</f>
        <v>#REF!</v>
      </c>
      <c r="M51" s="3" t="e">
        <f>#REF!</f>
        <v>#REF!</v>
      </c>
      <c r="N51" s="3" t="e">
        <f>#REF!</f>
        <v>#REF!</v>
      </c>
      <c r="O51" s="3" t="e">
        <f>#REF!</f>
        <v>#REF!</v>
      </c>
      <c r="P51" s="3" t="e">
        <f>Q51+R51+S51+T51+U51+V51+W51+Y51+AK51+AL51+AM51+AN51+AO51+AP51+AQ51+AR51+AS51+AT51+AU51+AV51+AW51+AY51+AZ51+BA51</f>
        <v>#REF!</v>
      </c>
      <c r="Q51" s="3" t="e">
        <f>#REF!</f>
        <v>#REF!</v>
      </c>
      <c r="R51" s="3" t="e">
        <f>#REF!</f>
        <v>#REF!</v>
      </c>
      <c r="S51" s="3" t="e">
        <f>#REF!</f>
        <v>#REF!</v>
      </c>
      <c r="T51" s="3" t="e">
        <f>#REF!</f>
        <v>#REF!</v>
      </c>
      <c r="U51" s="3" t="e">
        <f>#REF!</f>
        <v>#REF!</v>
      </c>
      <c r="V51" s="3" t="e">
        <f>#REF!</f>
        <v>#REF!</v>
      </c>
      <c r="W51" s="3" t="e">
        <f>#REF!</f>
        <v>#REF!</v>
      </c>
      <c r="X51" s="3" t="e">
        <f>#REF!</f>
        <v>#REF!</v>
      </c>
      <c r="Y51" s="3" t="e">
        <f t="shared" si="9"/>
        <v>#REF!</v>
      </c>
      <c r="Z51" s="3" t="e">
        <f>#REF!</f>
        <v>#REF!</v>
      </c>
      <c r="AA51" s="3" t="e">
        <f>#REF!</f>
        <v>#REF!</v>
      </c>
      <c r="AB51" s="3" t="e">
        <f>#REF!</f>
        <v>#REF!</v>
      </c>
      <c r="AC51" s="3" t="e">
        <f>#REF!</f>
        <v>#REF!</v>
      </c>
      <c r="AD51" s="3" t="e">
        <f>#REF!</f>
        <v>#REF!</v>
      </c>
      <c r="AE51" s="3" t="e">
        <f>#REF!</f>
        <v>#REF!</v>
      </c>
      <c r="AF51" s="3" t="e">
        <f>#REF!</f>
        <v>#REF!</v>
      </c>
      <c r="AG51" s="3" t="e">
        <f>#REF!</f>
        <v>#REF!</v>
      </c>
      <c r="AH51" s="3" t="e">
        <f>#REF!</f>
        <v>#REF!</v>
      </c>
      <c r="AI51" s="3" t="e">
        <f>#REF!</f>
        <v>#REF!</v>
      </c>
      <c r="AJ51" s="3" t="e">
        <f>#REF!</f>
        <v>#REF!</v>
      </c>
      <c r="AK51" s="3" t="e">
        <f>#REF!</f>
        <v>#REF!</v>
      </c>
      <c r="AL51" s="3" t="e">
        <f>#REF!</f>
        <v>#REF!</v>
      </c>
      <c r="AM51" s="3" t="e">
        <f>#REF!</f>
        <v>#REF!</v>
      </c>
      <c r="AN51" s="3" t="e">
        <f>#REF!</f>
        <v>#REF!</v>
      </c>
      <c r="AO51" s="3" t="e">
        <f>#REF!</f>
        <v>#REF!</v>
      </c>
      <c r="AP51" s="3" t="e">
        <f>#REF!</f>
        <v>#REF!</v>
      </c>
      <c r="AQ51" s="3" t="e">
        <f>#REF!</f>
        <v>#REF!</v>
      </c>
      <c r="AR51" s="3" t="e">
        <f>#REF!</f>
        <v>#REF!</v>
      </c>
      <c r="AS51" s="3" t="e">
        <f>#REF!</f>
        <v>#REF!</v>
      </c>
      <c r="AT51" s="3" t="e">
        <f>#REF!</f>
        <v>#REF!</v>
      </c>
      <c r="AU51" s="3" t="e">
        <f>#REF!</f>
        <v>#REF!</v>
      </c>
      <c r="AV51" s="3" t="e">
        <f>#REF!</f>
        <v>#REF!</v>
      </c>
      <c r="AW51" s="3" t="e">
        <f>#REF!</f>
        <v>#REF!</v>
      </c>
      <c r="AX51" s="84" t="e">
        <f>$D51-$BC51</f>
        <v>#REF!</v>
      </c>
      <c r="AY51" s="3" t="e">
        <f>#REF!</f>
        <v>#REF!</v>
      </c>
      <c r="AZ51" s="3" t="e">
        <f>#REF!</f>
        <v>#REF!</v>
      </c>
      <c r="BA51" s="3" t="e">
        <f>#REF!</f>
        <v>#REF!</v>
      </c>
      <c r="BB51" s="3" t="e">
        <f>#REF!</f>
        <v>#REF!</v>
      </c>
      <c r="BC51" s="3" t="e">
        <f t="shared" si="6"/>
        <v>#REF!</v>
      </c>
      <c r="BD51" s="3" t="e">
        <f>D51+AX56-BC51</f>
        <v>#REF!</v>
      </c>
      <c r="BE51" s="51"/>
      <c r="BF51" s="51"/>
    </row>
    <row r="52" spans="1:58" ht="15.75">
      <c r="A52" s="35" t="s">
        <v>172</v>
      </c>
      <c r="B52" s="18" t="s">
        <v>89</v>
      </c>
      <c r="C52" s="19" t="s">
        <v>90</v>
      </c>
      <c r="D52" s="3" t="e">
        <f>#REF!</f>
        <v>#REF!</v>
      </c>
      <c r="E52" s="3" t="e">
        <f t="shared" si="5"/>
        <v>#REF!</v>
      </c>
      <c r="F52" s="3" t="e">
        <f>#REF!</f>
        <v>#REF!</v>
      </c>
      <c r="G52" s="3" t="e">
        <f>#REF!</f>
        <v>#REF!</v>
      </c>
      <c r="H52" s="3" t="e">
        <f>#REF!</f>
        <v>#REF!</v>
      </c>
      <c r="I52" s="3" t="e">
        <f>#REF!</f>
        <v>#REF!</v>
      </c>
      <c r="J52" s="3" t="e">
        <f>#REF!</f>
        <v>#REF!</v>
      </c>
      <c r="K52" s="3" t="e">
        <f>#REF!</f>
        <v>#REF!</v>
      </c>
      <c r="L52" s="3" t="e">
        <f>#REF!</f>
        <v>#REF!</v>
      </c>
      <c r="M52" s="3" t="e">
        <f>#REF!</f>
        <v>#REF!</v>
      </c>
      <c r="N52" s="3" t="e">
        <f>#REF!</f>
        <v>#REF!</v>
      </c>
      <c r="O52" s="3" t="e">
        <f>#REF!</f>
        <v>#REF!</v>
      </c>
      <c r="P52" s="3" t="e">
        <f>Q52+R52+S52+T52+U52+V52+W52+Y52+AK52+AL52+AM52+AN52+AO52+AP52+AQ52+AR52+AS52+AT52+AU52+AV52+AW52+AX52+AZ52+BA52</f>
        <v>#REF!</v>
      </c>
      <c r="Q52" s="3" t="e">
        <f>#REF!</f>
        <v>#REF!</v>
      </c>
      <c r="R52" s="3" t="e">
        <f>#REF!</f>
        <v>#REF!</v>
      </c>
      <c r="S52" s="3" t="e">
        <f>#REF!</f>
        <v>#REF!</v>
      </c>
      <c r="T52" s="3" t="e">
        <f>#REF!</f>
        <v>#REF!</v>
      </c>
      <c r="U52" s="3" t="e">
        <f>#REF!</f>
        <v>#REF!</v>
      </c>
      <c r="V52" s="3" t="e">
        <f>#REF!</f>
        <v>#REF!</v>
      </c>
      <c r="W52" s="3" t="e">
        <f>#REF!</f>
        <v>#REF!</v>
      </c>
      <c r="X52" s="3" t="e">
        <f>#REF!</f>
        <v>#REF!</v>
      </c>
      <c r="Y52" s="3" t="e">
        <f t="shared" si="9"/>
        <v>#REF!</v>
      </c>
      <c r="Z52" s="3" t="e">
        <f>#REF!</f>
        <v>#REF!</v>
      </c>
      <c r="AA52" s="3" t="e">
        <f>#REF!</f>
        <v>#REF!</v>
      </c>
      <c r="AB52" s="3" t="e">
        <f>#REF!</f>
        <v>#REF!</v>
      </c>
      <c r="AC52" s="3" t="e">
        <f>#REF!</f>
        <v>#REF!</v>
      </c>
      <c r="AD52" s="3" t="e">
        <f>#REF!</f>
        <v>#REF!</v>
      </c>
      <c r="AE52" s="3" t="e">
        <f>#REF!</f>
        <v>#REF!</v>
      </c>
      <c r="AF52" s="3" t="e">
        <f>#REF!</f>
        <v>#REF!</v>
      </c>
      <c r="AG52" s="3" t="e">
        <f>#REF!</f>
        <v>#REF!</v>
      </c>
      <c r="AH52" s="3" t="e">
        <f>#REF!</f>
        <v>#REF!</v>
      </c>
      <c r="AI52" s="3" t="e">
        <f>#REF!</f>
        <v>#REF!</v>
      </c>
      <c r="AJ52" s="3" t="e">
        <f>#REF!</f>
        <v>#REF!</v>
      </c>
      <c r="AK52" s="3" t="e">
        <f>#REF!</f>
        <v>#REF!</v>
      </c>
      <c r="AL52" s="3" t="e">
        <f>#REF!</f>
        <v>#REF!</v>
      </c>
      <c r="AM52" s="3" t="e">
        <f>#REF!</f>
        <v>#REF!</v>
      </c>
      <c r="AN52" s="3" t="e">
        <f>#REF!</f>
        <v>#REF!</v>
      </c>
      <c r="AO52" s="3" t="e">
        <f>#REF!</f>
        <v>#REF!</v>
      </c>
      <c r="AP52" s="3" t="e">
        <f>#REF!</f>
        <v>#REF!</v>
      </c>
      <c r="AQ52" s="3" t="e">
        <f>#REF!</f>
        <v>#REF!</v>
      </c>
      <c r="AR52" s="3" t="e">
        <f>#REF!</f>
        <v>#REF!</v>
      </c>
      <c r="AS52" s="3" t="e">
        <f>#REF!</f>
        <v>#REF!</v>
      </c>
      <c r="AT52" s="3" t="e">
        <f>#REF!</f>
        <v>#REF!</v>
      </c>
      <c r="AU52" s="3" t="e">
        <f>#REF!</f>
        <v>#REF!</v>
      </c>
      <c r="AV52" s="3" t="e">
        <f>#REF!</f>
        <v>#REF!</v>
      </c>
      <c r="AW52" s="3" t="e">
        <f>#REF!</f>
        <v>#REF!</v>
      </c>
      <c r="AX52" s="3" t="e">
        <f>#REF!</f>
        <v>#REF!</v>
      </c>
      <c r="AY52" s="84" t="e">
        <f>$D52-$BC52</f>
        <v>#REF!</v>
      </c>
      <c r="AZ52" s="3" t="e">
        <f>#REF!</f>
        <v>#REF!</v>
      </c>
      <c r="BA52" s="3" t="e">
        <f>#REF!</f>
        <v>#REF!</v>
      </c>
      <c r="BB52" s="3" t="e">
        <f>#REF!</f>
        <v>#REF!</v>
      </c>
      <c r="BC52" s="3" t="e">
        <f t="shared" si="6"/>
        <v>#REF!</v>
      </c>
      <c r="BD52" s="3" t="e">
        <f>D52+AY56-BC52</f>
        <v>#REF!</v>
      </c>
      <c r="BE52" s="51"/>
      <c r="BF52" s="51"/>
    </row>
    <row r="53" spans="1:58" ht="15.75">
      <c r="A53" s="35" t="s">
        <v>173</v>
      </c>
      <c r="B53" s="18" t="s">
        <v>41</v>
      </c>
      <c r="C53" s="26" t="s">
        <v>91</v>
      </c>
      <c r="D53" s="3" t="e">
        <f>#REF!</f>
        <v>#REF!</v>
      </c>
      <c r="E53" s="3" t="e">
        <f t="shared" si="5"/>
        <v>#REF!</v>
      </c>
      <c r="F53" s="3" t="e">
        <f>#REF!</f>
        <v>#REF!</v>
      </c>
      <c r="G53" s="3" t="e">
        <f>#REF!</f>
        <v>#REF!</v>
      </c>
      <c r="H53" s="3" t="e">
        <f>#REF!</f>
        <v>#REF!</v>
      </c>
      <c r="I53" s="3" t="e">
        <f>#REF!</f>
        <v>#REF!</v>
      </c>
      <c r="J53" s="3" t="e">
        <f>#REF!</f>
        <v>#REF!</v>
      </c>
      <c r="K53" s="3" t="e">
        <f>#REF!</f>
        <v>#REF!</v>
      </c>
      <c r="L53" s="3" t="e">
        <f>#REF!</f>
        <v>#REF!</v>
      </c>
      <c r="M53" s="3" t="e">
        <f>#REF!</f>
        <v>#REF!</v>
      </c>
      <c r="N53" s="3" t="e">
        <f>#REF!</f>
        <v>#REF!</v>
      </c>
      <c r="O53" s="3" t="e">
        <f>#REF!</f>
        <v>#REF!</v>
      </c>
      <c r="P53" s="3" t="e">
        <f>Q53+R53+S53+T53+U53+V53+W53+Y53+AK53+AL53+AM53+AN53+AO53+AP53+AQ53+AR53+AS53+AT53+AU53+AV53+AW53+AX53+AY53+BA53</f>
        <v>#REF!</v>
      </c>
      <c r="Q53" s="3" t="e">
        <f>#REF!</f>
        <v>#REF!</v>
      </c>
      <c r="R53" s="3" t="e">
        <f>#REF!</f>
        <v>#REF!</v>
      </c>
      <c r="S53" s="3" t="e">
        <f>#REF!</f>
        <v>#REF!</v>
      </c>
      <c r="T53" s="3" t="e">
        <f>#REF!</f>
        <v>#REF!</v>
      </c>
      <c r="U53" s="3" t="e">
        <f>#REF!</f>
        <v>#REF!</v>
      </c>
      <c r="V53" s="3" t="e">
        <f>#REF!</f>
        <v>#REF!</v>
      </c>
      <c r="W53" s="3" t="e">
        <f>#REF!</f>
        <v>#REF!</v>
      </c>
      <c r="X53" s="3" t="e">
        <f>#REF!</f>
        <v>#REF!</v>
      </c>
      <c r="Y53" s="3" t="e">
        <f t="shared" si="9"/>
        <v>#REF!</v>
      </c>
      <c r="Z53" s="3" t="e">
        <f>#REF!</f>
        <v>#REF!</v>
      </c>
      <c r="AA53" s="3" t="e">
        <f>#REF!</f>
        <v>#REF!</v>
      </c>
      <c r="AB53" s="3" t="e">
        <f>#REF!</f>
        <v>#REF!</v>
      </c>
      <c r="AC53" s="3" t="e">
        <f>#REF!</f>
        <v>#REF!</v>
      </c>
      <c r="AD53" s="3" t="e">
        <f>#REF!</f>
        <v>#REF!</v>
      </c>
      <c r="AE53" s="3" t="e">
        <f>#REF!</f>
        <v>#REF!</v>
      </c>
      <c r="AF53" s="3" t="e">
        <f>#REF!</f>
        <v>#REF!</v>
      </c>
      <c r="AG53" s="3" t="e">
        <f>#REF!</f>
        <v>#REF!</v>
      </c>
      <c r="AH53" s="3" t="e">
        <f>#REF!</f>
        <v>#REF!</v>
      </c>
      <c r="AI53" s="3" t="e">
        <f>#REF!</f>
        <v>#REF!</v>
      </c>
      <c r="AJ53" s="3" t="e">
        <f>#REF!</f>
        <v>#REF!</v>
      </c>
      <c r="AK53" s="3" t="e">
        <f>#REF!</f>
        <v>#REF!</v>
      </c>
      <c r="AL53" s="3" t="e">
        <f>#REF!</f>
        <v>#REF!</v>
      </c>
      <c r="AM53" s="3" t="e">
        <f>#REF!</f>
        <v>#REF!</v>
      </c>
      <c r="AN53" s="3" t="e">
        <f>#REF!</f>
        <v>#REF!</v>
      </c>
      <c r="AO53" s="3" t="e">
        <f>#REF!</f>
        <v>#REF!</v>
      </c>
      <c r="AP53" s="3" t="e">
        <f>#REF!</f>
        <v>#REF!</v>
      </c>
      <c r="AQ53" s="3" t="e">
        <f>#REF!</f>
        <v>#REF!</v>
      </c>
      <c r="AR53" s="3" t="e">
        <f>#REF!</f>
        <v>#REF!</v>
      </c>
      <c r="AS53" s="3" t="e">
        <f>#REF!</f>
        <v>#REF!</v>
      </c>
      <c r="AT53" s="3" t="e">
        <f>#REF!</f>
        <v>#REF!</v>
      </c>
      <c r="AU53" s="3" t="e">
        <f>#REF!</f>
        <v>#REF!</v>
      </c>
      <c r="AV53" s="3" t="e">
        <f>#REF!</f>
        <v>#REF!</v>
      </c>
      <c r="AW53" s="3" t="e">
        <f>#REF!</f>
        <v>#REF!</v>
      </c>
      <c r="AX53" s="3" t="e">
        <f>#REF!</f>
        <v>#REF!</v>
      </c>
      <c r="AY53" s="3" t="e">
        <f>#REF!</f>
        <v>#REF!</v>
      </c>
      <c r="AZ53" s="84" t="e">
        <f>$D53-$BC53</f>
        <v>#REF!</v>
      </c>
      <c r="BA53" s="3" t="e">
        <f>#REF!</f>
        <v>#REF!</v>
      </c>
      <c r="BB53" s="3" t="e">
        <f>#REF!</f>
        <v>#REF!</v>
      </c>
      <c r="BC53" s="3" t="e">
        <f t="shared" si="6"/>
        <v>#REF!</v>
      </c>
      <c r="BD53" s="3" t="e">
        <f>D53+AZ56-BC53</f>
        <v>#REF!</v>
      </c>
      <c r="BE53" s="51"/>
      <c r="BF53" s="51"/>
    </row>
    <row r="54" spans="1:58" ht="15.75">
      <c r="A54" s="35" t="s">
        <v>174</v>
      </c>
      <c r="B54" s="18" t="s">
        <v>92</v>
      </c>
      <c r="C54" s="26" t="s">
        <v>93</v>
      </c>
      <c r="D54" s="3" t="e">
        <f>#REF!</f>
        <v>#REF!</v>
      </c>
      <c r="E54" s="3" t="e">
        <f t="shared" si="5"/>
        <v>#REF!</v>
      </c>
      <c r="F54" s="3" t="e">
        <f>#REF!</f>
        <v>#REF!</v>
      </c>
      <c r="G54" s="3" t="e">
        <f>#REF!</f>
        <v>#REF!</v>
      </c>
      <c r="H54" s="3" t="e">
        <f>#REF!</f>
        <v>#REF!</v>
      </c>
      <c r="I54" s="3" t="e">
        <f>#REF!</f>
        <v>#REF!</v>
      </c>
      <c r="J54" s="3" t="e">
        <f>#REF!</f>
        <v>#REF!</v>
      </c>
      <c r="K54" s="3" t="e">
        <f>#REF!</f>
        <v>#REF!</v>
      </c>
      <c r="L54" s="3" t="e">
        <f>#REF!</f>
        <v>#REF!</v>
      </c>
      <c r="M54" s="3" t="e">
        <f>#REF!</f>
        <v>#REF!</v>
      </c>
      <c r="N54" s="3" t="e">
        <f>#REF!</f>
        <v>#REF!</v>
      </c>
      <c r="O54" s="3" t="e">
        <f>#REF!</f>
        <v>#REF!</v>
      </c>
      <c r="P54" s="3" t="e">
        <f>Q54+R54+S54+T54+U54+V54+W54+Y54+AK54+AL54+AM54+AN54+AO54+AP54+AQ54+AR54+AS54+AT54+AU54+AV54+AW54+AX54+AY54+AZ54</f>
        <v>#REF!</v>
      </c>
      <c r="Q54" s="3" t="e">
        <f>#REF!</f>
        <v>#REF!</v>
      </c>
      <c r="R54" s="3" t="e">
        <f>#REF!</f>
        <v>#REF!</v>
      </c>
      <c r="S54" s="3" t="e">
        <f>#REF!</f>
        <v>#REF!</v>
      </c>
      <c r="T54" s="3" t="e">
        <f>#REF!</f>
        <v>#REF!</v>
      </c>
      <c r="U54" s="3" t="e">
        <f>#REF!</f>
        <v>#REF!</v>
      </c>
      <c r="V54" s="3" t="e">
        <f>#REF!</f>
        <v>#REF!</v>
      </c>
      <c r="W54" s="3" t="e">
        <f>#REF!</f>
        <v>#REF!</v>
      </c>
      <c r="X54" s="3" t="e">
        <f>#REF!</f>
        <v>#REF!</v>
      </c>
      <c r="Y54" s="3" t="e">
        <f t="shared" si="9"/>
        <v>#REF!</v>
      </c>
      <c r="Z54" s="3" t="e">
        <f>#REF!</f>
        <v>#REF!</v>
      </c>
      <c r="AA54" s="3" t="e">
        <f>#REF!</f>
        <v>#REF!</v>
      </c>
      <c r="AB54" s="3" t="e">
        <f>#REF!</f>
        <v>#REF!</v>
      </c>
      <c r="AC54" s="3" t="e">
        <f>#REF!</f>
        <v>#REF!</v>
      </c>
      <c r="AD54" s="3" t="e">
        <f>#REF!</f>
        <v>#REF!</v>
      </c>
      <c r="AE54" s="3" t="e">
        <f>#REF!</f>
        <v>#REF!</v>
      </c>
      <c r="AF54" s="3" t="e">
        <f>#REF!</f>
        <v>#REF!</v>
      </c>
      <c r="AG54" s="3" t="e">
        <f>#REF!</f>
        <v>#REF!</v>
      </c>
      <c r="AH54" s="3" t="e">
        <f>#REF!</f>
        <v>#REF!</v>
      </c>
      <c r="AI54" s="3" t="e">
        <f>#REF!</f>
        <v>#REF!</v>
      </c>
      <c r="AJ54" s="3" t="e">
        <f>#REF!</f>
        <v>#REF!</v>
      </c>
      <c r="AK54" s="3" t="e">
        <f>#REF!</f>
        <v>#REF!</v>
      </c>
      <c r="AL54" s="3" t="e">
        <f>#REF!</f>
        <v>#REF!</v>
      </c>
      <c r="AM54" s="3" t="e">
        <f>#REF!</f>
        <v>#REF!</v>
      </c>
      <c r="AN54" s="3" t="e">
        <f>#REF!</f>
        <v>#REF!</v>
      </c>
      <c r="AO54" s="3" t="e">
        <f>#REF!</f>
        <v>#REF!</v>
      </c>
      <c r="AP54" s="3" t="e">
        <f>#REF!</f>
        <v>#REF!</v>
      </c>
      <c r="AQ54" s="3" t="e">
        <f>#REF!</f>
        <v>#REF!</v>
      </c>
      <c r="AR54" s="3" t="e">
        <f>#REF!</f>
        <v>#REF!</v>
      </c>
      <c r="AS54" s="3" t="e">
        <f>#REF!</f>
        <v>#REF!</v>
      </c>
      <c r="AT54" s="3" t="e">
        <f>#REF!</f>
        <v>#REF!</v>
      </c>
      <c r="AU54" s="3" t="e">
        <f>#REF!</f>
        <v>#REF!</v>
      </c>
      <c r="AV54" s="3" t="e">
        <f>#REF!</f>
        <v>#REF!</v>
      </c>
      <c r="AW54" s="3" t="e">
        <f>#REF!</f>
        <v>#REF!</v>
      </c>
      <c r="AX54" s="3" t="e">
        <f>#REF!</f>
        <v>#REF!</v>
      </c>
      <c r="AY54" s="3" t="e">
        <f>#REF!</f>
        <v>#REF!</v>
      </c>
      <c r="AZ54" s="3" t="e">
        <f>#REF!</f>
        <v>#REF!</v>
      </c>
      <c r="BA54" s="84" t="e">
        <f>$D54-$BC54</f>
        <v>#REF!</v>
      </c>
      <c r="BB54" s="3" t="e">
        <f>#REF!</f>
        <v>#REF!</v>
      </c>
      <c r="BC54" s="3" t="e">
        <f t="shared" si="6"/>
        <v>#REF!</v>
      </c>
      <c r="BD54" s="3" t="e">
        <f>D54+BA56-BC54</f>
        <v>#REF!</v>
      </c>
      <c r="BE54" s="51"/>
      <c r="BF54" s="51"/>
    </row>
    <row r="55" spans="1:58" s="77" customFormat="1" ht="15.75">
      <c r="A55" s="73">
        <v>3</v>
      </c>
      <c r="B55" s="74" t="s">
        <v>58</v>
      </c>
      <c r="C55" s="75" t="s">
        <v>32</v>
      </c>
      <c r="D55" s="3" t="e">
        <f>#REF!</f>
        <v>#REF!</v>
      </c>
      <c r="E55" s="85" t="e">
        <f t="shared" si="5"/>
        <v>#REF!</v>
      </c>
      <c r="F55" s="85" t="e">
        <f>#REF!</f>
        <v>#REF!</v>
      </c>
      <c r="G55" s="85" t="e">
        <f>#REF!</f>
        <v>#REF!</v>
      </c>
      <c r="H55" s="85" t="e">
        <f>#REF!</f>
        <v>#REF!</v>
      </c>
      <c r="I55" s="85" t="e">
        <f>#REF!</f>
        <v>#REF!</v>
      </c>
      <c r="J55" s="85" t="e">
        <f>#REF!</f>
        <v>#REF!</v>
      </c>
      <c r="K55" s="85" t="e">
        <f>#REF!</f>
        <v>#REF!</v>
      </c>
      <c r="L55" s="85" t="e">
        <f>#REF!</f>
        <v>#REF!</v>
      </c>
      <c r="M55" s="85" t="e">
        <f>#REF!</f>
        <v>#REF!</v>
      </c>
      <c r="N55" s="85" t="e">
        <f>#REF!</f>
        <v>#REF!</v>
      </c>
      <c r="O55" s="85" t="e">
        <f>#REF!</f>
        <v>#REF!</v>
      </c>
      <c r="P55" s="85" t="e">
        <f>Q55+R55+S55+T55+U55+V55+W55+X55+Y55+AK55+AL55+AM55+AN55+AO55+AP55+AQ55+AR55+AS55+AT55+AU55+AV55+AW55+AX55+AY55+AZ55+BA55</f>
        <v>#REF!</v>
      </c>
      <c r="Q55" s="85" t="e">
        <f>#REF!</f>
        <v>#REF!</v>
      </c>
      <c r="R55" s="85" t="e">
        <f>#REF!</f>
        <v>#REF!</v>
      </c>
      <c r="S55" s="85" t="e">
        <f>#REF!</f>
        <v>#REF!</v>
      </c>
      <c r="T55" s="85" t="e">
        <f>#REF!</f>
        <v>#REF!</v>
      </c>
      <c r="U55" s="85" t="e">
        <f>#REF!</f>
        <v>#REF!</v>
      </c>
      <c r="V55" s="85" t="e">
        <f>#REF!</f>
        <v>#REF!</v>
      </c>
      <c r="W55" s="85" t="e">
        <f>#REF!</f>
        <v>#REF!</v>
      </c>
      <c r="X55" s="85" t="e">
        <f>#REF!</f>
        <v>#REF!</v>
      </c>
      <c r="Y55" s="85" t="e">
        <f t="shared" si="9"/>
        <v>#REF!</v>
      </c>
      <c r="Z55" s="85" t="e">
        <f>#REF!</f>
        <v>#REF!</v>
      </c>
      <c r="AA55" s="85" t="e">
        <f>#REF!</f>
        <v>#REF!</v>
      </c>
      <c r="AB55" s="85" t="e">
        <f>#REF!</f>
        <v>#REF!</v>
      </c>
      <c r="AC55" s="85" t="e">
        <f>#REF!</f>
        <v>#REF!</v>
      </c>
      <c r="AD55" s="85" t="e">
        <f>#REF!</f>
        <v>#REF!</v>
      </c>
      <c r="AE55" s="85" t="e">
        <f>#REF!</f>
        <v>#REF!</v>
      </c>
      <c r="AF55" s="85" t="e">
        <f>#REF!</f>
        <v>#REF!</v>
      </c>
      <c r="AG55" s="85" t="e">
        <f>#REF!</f>
        <v>#REF!</v>
      </c>
      <c r="AH55" s="85" t="e">
        <f>#REF!</f>
        <v>#REF!</v>
      </c>
      <c r="AI55" s="85" t="e">
        <f>#REF!</f>
        <v>#REF!</v>
      </c>
      <c r="AJ55" s="85" t="e">
        <f>#REF!</f>
        <v>#REF!</v>
      </c>
      <c r="AK55" s="85" t="e">
        <f>#REF!</f>
        <v>#REF!</v>
      </c>
      <c r="AL55" s="85" t="e">
        <f>#REF!</f>
        <v>#REF!</v>
      </c>
      <c r="AM55" s="85" t="e">
        <f>#REF!</f>
        <v>#REF!</v>
      </c>
      <c r="AN55" s="85" t="e">
        <f>#REF!</f>
        <v>#REF!</v>
      </c>
      <c r="AO55" s="85" t="e">
        <f>#REF!</f>
        <v>#REF!</v>
      </c>
      <c r="AP55" s="85" t="e">
        <f>#REF!</f>
        <v>#REF!</v>
      </c>
      <c r="AQ55" s="85" t="e">
        <f>#REF!</f>
        <v>#REF!</v>
      </c>
      <c r="AR55" s="85" t="e">
        <f>#REF!</f>
        <v>#REF!</v>
      </c>
      <c r="AS55" s="85" t="e">
        <f>#REF!</f>
        <v>#REF!</v>
      </c>
      <c r="AT55" s="85" t="e">
        <f>#REF!</f>
        <v>#REF!</v>
      </c>
      <c r="AU55" s="85" t="e">
        <f>#REF!</f>
        <v>#REF!</v>
      </c>
      <c r="AV55" s="85" t="e">
        <f>#REF!</f>
        <v>#REF!</v>
      </c>
      <c r="AW55" s="85" t="e">
        <f>#REF!</f>
        <v>#REF!</v>
      </c>
      <c r="AX55" s="85" t="e">
        <f>#REF!</f>
        <v>#REF!</v>
      </c>
      <c r="AY55" s="85" t="e">
        <f>#REF!</f>
        <v>#REF!</v>
      </c>
      <c r="AZ55" s="85" t="e">
        <f>#REF!</f>
        <v>#REF!</v>
      </c>
      <c r="BA55" s="85" t="e">
        <f>#REF!</f>
        <v>#REF!</v>
      </c>
      <c r="BB55" s="84" t="e">
        <f>$D55-$BC55</f>
        <v>#REF!</v>
      </c>
      <c r="BC55" s="85" t="e">
        <f>P55+E55</f>
        <v>#REF!</v>
      </c>
      <c r="BD55" s="85" t="e">
        <f>D55+BB56-BC55</f>
        <v>#REF!</v>
      </c>
      <c r="BE55" s="76"/>
      <c r="BF55" s="76"/>
    </row>
    <row r="56" spans="1:58" s="42" customFormat="1" ht="15.75">
      <c r="A56" s="39"/>
      <c r="B56" s="40" t="s">
        <v>118</v>
      </c>
      <c r="C56" s="41"/>
      <c r="D56" s="86"/>
      <c r="E56" s="86" t="e">
        <f>E55+E17+E16+E15+E14+E13+E12+E11+E10+E9+E8+E7</f>
        <v>#REF!</v>
      </c>
      <c r="F56" s="86" t="e">
        <f>F55+F17+F16+F15+F14+F13+F12+F11+F10+F9+F8</f>
        <v>#REF!</v>
      </c>
      <c r="G56" s="86" t="e">
        <f>G55+G17+G16+G15+G14+G13+G12+G11+G10+G9+G7</f>
        <v>#REF!</v>
      </c>
      <c r="H56" s="86" t="e">
        <f>H55+H17+H16+H15+H14+H13+H12+H11+H10+H7</f>
        <v>#REF!</v>
      </c>
      <c r="I56" s="86" t="e">
        <f>I55+I17+I16+I15+I14+I13+I12+I11+I9+I7</f>
        <v>#REF!</v>
      </c>
      <c r="J56" s="86" t="e">
        <f>J55+J17+J16+J15+J14+J13+J12+J10+J9+J7</f>
        <v>#REF!</v>
      </c>
      <c r="K56" s="86" t="e">
        <f>K55+K17+K16+K15+K14+K13+K11+K10+K9+K7</f>
        <v>#REF!</v>
      </c>
      <c r="L56" s="86" t="e">
        <f>L55+L17+L16+L15+L14+L12+L11+L10+L9+L7</f>
        <v>#REF!</v>
      </c>
      <c r="M56" s="86" t="e">
        <f>M55+M17+M16+M15+M13+M12+M11+M10+M9+M7</f>
        <v>#REF!</v>
      </c>
      <c r="N56" s="86" t="e">
        <f>N55+N17+N16+N14+N13+N12+N11+N10+N9+N7</f>
        <v>#REF!</v>
      </c>
      <c r="O56" s="86" t="e">
        <f>O55+O17+O15+O14+O13+O12+O11+O10+O9+O7</f>
        <v>#REF!</v>
      </c>
      <c r="P56" s="86" t="e">
        <f>P55+P54+P53+P52+P51+P50+P49+P48+P47+P46+P45+P44+P43+P42+P41+P40+P39+P38+P26+P25+P24+P23+P22+P21+P20+P19+P18+P6</f>
        <v>#REF!</v>
      </c>
      <c r="Q56" s="86" t="e">
        <f>Q55+Q54+Q53+Q52+Q51+Q50+Q49+Q48+Q47+Q46+Q45+Q44+Q43+Q42+Q41+Q40+Q39+Q38+Q26+Q25+Q24+Q23+Q22+Q21+Q20+Q19+Q6</f>
        <v>#REF!</v>
      </c>
      <c r="R56" s="86" t="e">
        <f>R55+R54+R53+R52+R51+R50+R49+R48+R47+R46+R45+R44+R43+R42+R41+R40+R39+R38+R26+R25+R24+R23+R22+R21+R20+R18+R6</f>
        <v>#REF!</v>
      </c>
      <c r="S56" s="86" t="e">
        <f>S55+S54+S53+S52+S51+S50+S49+S48+S47+S46+S45+S44+S43+S42+S41+S40+S39+S38+S26+S25+S24+S23+S22+S21+S19+S18+S6</f>
        <v>#REF!</v>
      </c>
      <c r="T56" s="86" t="e">
        <f>T55+T54+T53+T52+T51+T50+T49+T48+T47+T46+T45+T44+T43+T42+T41+T40+T39+T38+T26+T25+T24+T23+T22+T20+T19+T18+T6</f>
        <v>#REF!</v>
      </c>
      <c r="U56" s="86" t="e">
        <f>U55+U54+U53+U52+U51+U50+U49+U48+U47+U46+U45+U44+U43+U42+U41+U40+U39+U38+U26+U25+U24+U23+U21+U20+U19+U18+U6</f>
        <v>#REF!</v>
      </c>
      <c r="V56" s="86" t="e">
        <f>V55+V54+V53+V52+V51+V50+V49+V48+V47+V46+V45+V44+V43+V42+V41+V40+V39+V38+V26+V25+V24+V22+V21+V20+V19+V18+V6</f>
        <v>#REF!</v>
      </c>
      <c r="W56" s="86" t="e">
        <f>W55+W54+W53+W52+W51+W50+W49+W48+W47+W46+W45+W44+W43+W42+W41+W40+W39+W38+W26+W25+W23+W22+W21+W20+W19+W18+W6</f>
        <v>#REF!</v>
      </c>
      <c r="X56" s="86" t="e">
        <f>X55+X54+X53+X52+X51+X50+X49+X48+X47+X46+X45+X44+X43+X42+X41+X40+X39+X38+X26+X24+X23+X22+X21+X20+X19+X18+X6</f>
        <v>#REF!</v>
      </c>
      <c r="Y56" s="86" t="e">
        <f>Y55+Y54+Y53+Y52+Y51+Y50+Y49+Y48+Y47+Y46+Y45+Y44+Y43+Y42+Y41+Y40+Y39+Y38+Y25+Y24+Y23+Y22+Y21+Y20+Y19+Y18+Y37+Y36+Y35+Y34+Y33+Y32+Y31+Y30+Y29+Y28+Y27+Y6</f>
        <v>#REF!</v>
      </c>
      <c r="Z56" s="86" t="e">
        <f>Z55+Z54+Z53+Z52+Z51+Z50+Z49+Z48+Z47+Z46+Z45+Z44+Z43+Z42+Z41+Z40+Z39+Z38+Z25+Z24+Z23+Z22+Z21+Z20+Z19+Z18+Z37+Z36+Z35+Z34+Z33+Z32+Z31+Z30+Z29+Z28+Z6</f>
        <v>#REF!</v>
      </c>
      <c r="AA56" s="86" t="e">
        <f>AA55+AA54+AA53+AA52+AA51+AA50+AA49+AA48+AA47+AA46+AA45+AA44+AA43+AA42+AA41+AA40+AA39+AA38+AA25+AA24+AA23+AA22+AA21+AA20+AA19+AA18+AA37+AA36+AA35+AA34+AA33+AA32+AA31+AA30+AA29+AA27+AA6</f>
        <v>#REF!</v>
      </c>
      <c r="AB56" s="86" t="e">
        <f>AB55+AB54+AB53+AB52+AB51+AB50+AB49+AB48+AB47+AB46+AB45+AB44+AB43+AB42+AB41+AB40+AB39+AB38+AB25+AB24+AB23+AB22+AB21+AB20+AB19+AB18+AB37+AB36+AB35+AB34+AB33+AB32+AB31+AB30+AB28+AB27+AB6</f>
        <v>#REF!</v>
      </c>
      <c r="AC56" s="86" t="e">
        <f>AC55+AC54+AC53+AC52+AC51+AC50+AC49+AC48+AC47+AC46+AC45+AC44+AC43+AC42+AC41+AC40+AC39+AC38+AC25+AC24+AC23+AC22+AC21+AC20+AC19+AC18+AC37+AC36+AC35+AC34+AC33+AC32+AC31+AC29+AC28+AC27+AC6</f>
        <v>#REF!</v>
      </c>
      <c r="AD56" s="86" t="e">
        <f>AD55+AD54+AD53+AD52+AD51+AD50+AD49+AD48+AD47+AD46+AD45+AD44+AD43+AD42+AD41+AD40+AD39+AD38+AD25+AD24+AD23+AD22+AD21+AD20+AD19+AD18+AD37+AD36+AD35+AD34+AD33+AD32+AD30+AD29+AD28+AD27+AD6</f>
        <v>#REF!</v>
      </c>
      <c r="AE56" s="86" t="e">
        <f>AE55+AE54+AE53+AE52+AE51+AE50+AE49+AE48+AE47+AE46+AE45+AE44+AE43+AE42+AE41+AE40+AE39+AE38+AE25+AE24+AE23+AE22+AE21+AE20+AE19+AE18+AE37+AE36+AE35+AE34+AE33+AE31+AE30+AE29+AE28+AE27+AE6</f>
        <v>#REF!</v>
      </c>
      <c r="AF56" s="86" t="e">
        <f>AF55+AF54+AF53+AF52+AF51+AF50+AF49+AF48+AF47+AF46+AF45+AF44+AF43+AF42+AF41+AF40+AF39+AF38+AF25+AF24+AF23+AF22+AF21+AF20+AF19+AF18+AF37+AF36+AF35+AF34+AF32+AF31+AF30+AF29+AF28+AF27+AF6</f>
        <v>#REF!</v>
      </c>
      <c r="AG56" s="86" t="e">
        <f>AG55+AG54+AG53+AG52+AG51+AG50+AG49+AG48+AG47+AG46+AG45+AG44+AG43+AG42+AG41+AG40+AG39+AG38+AG25+AG24+AG23+AG22+AG21+AG20+AG19+AG18+AG37+AG36+AG35+AG33+AG32+AG31+AG30+AG29+AG28+AG27+AG6</f>
        <v>#REF!</v>
      </c>
      <c r="AH56" s="86" t="e">
        <f>AH55+AH54+AH53+AH52+AH51+AH50+AH49+AH48+AH47+AH46+AH45+AH44+AH43+AH42+AH41+AH40+AH39+AH38+AH25+AH24+AH23+AH22+AH21+AH20+AH19+AH18+AH37+AH36+AH34+AH33+AH32+AH31+AH30+AH29+AH28+AH27+AH6</f>
        <v>#REF!</v>
      </c>
      <c r="AI56" s="86" t="e">
        <f>AI55+AI54+AI53+AI52+AI51+AI50+AI49+AI48+AI47+AI46+AI45+AI44+AI43+AI42+AI41+AI40+AI39+AI38+AI25+AI24+AI23+AI22+AI21+AI20+AI19+AI18+AI37+AI35+AI34+AI33+AI32+AI31+AI30+AI29+AI28+AI27+AI6</f>
        <v>#REF!</v>
      </c>
      <c r="AJ56" s="86" t="e">
        <f>AJ55+AJ54+AJ53+AJ52+AJ51+AJ50+AJ49+AJ48+AJ47+AJ46+AJ45+AJ44+AJ43+AJ42+AJ41+AJ40+AJ39+AJ38+AJ25+AJ24+AJ23+AJ22+AJ21+AJ20+AJ19+AJ18+AJ36+AJ35+AJ34+AJ33+AJ32+AJ31+AJ30+AJ29+AJ28+AJ27+AJ6</f>
        <v>#REF!</v>
      </c>
      <c r="AK56" s="86" t="e">
        <f>AK55+AK54+AK53+AK52+AK51+AK50+AK49+AK48+AK47+AK46+AK45+AK44+AK43+AK42+AK41+AK40+AK39+AK26+AK25+AK24+AK23+AK22+AK21+AK20+AK19+AK18+AK6</f>
        <v>#REF!</v>
      </c>
      <c r="AL56" s="86" t="e">
        <f>AL55+AL54+AL53+AL52+AL51+AL50+AL49+AL48+AL47+AL46+AL45+AL44+AL43+AL42+AL41+AL40+AL38+AL26+AL25+AL24+AL23+AL22+AL21+AL20+AL19+AL18+AL6</f>
        <v>#REF!</v>
      </c>
      <c r="AM56" s="86" t="e">
        <f>AM55+AM54+AM53+AM52+AM51+AM50+AM49+AM48+AM47+AM46+AM45+AM44+AM43+AM42+AM41+AM39+AM38+AM26+AM25+AM24+AM23+AM22+AM21+AM20+AM19+AM18+AM6</f>
        <v>#REF!</v>
      </c>
      <c r="AN56" s="86" t="e">
        <f>AN55+AN54+AN53+AN52+AN51+AN50+AN49+AN48+AN47+AN46+AN45+AN44+AN43+AN42+AN40+AN39+AN38+AN26+AN25+AN24+AN23+AN22+AN21+AN20+AN19+AN18+AN6</f>
        <v>#REF!</v>
      </c>
      <c r="AO56" s="86" t="e">
        <f>AO55+AO54+AO53+AO52+AO51+AO50+AO49+AO48+AO47+AO46+AO45+AO44+AO43+AO41+AO40+AO39+AO38+AO26+AO25+AO24+AO23+AO22+AO21+AO20+AO19+AO18+AO6</f>
        <v>#REF!</v>
      </c>
      <c r="AP56" s="86" t="e">
        <f>AP55+AP54+AP53+AP52+AP51+AP50+AP49+AP48+AP47+AP46+AP45+AP44+AP42+AP41+AP40+AP39+AP38+AP26+AP25+AP24+AP23+AP22+AP21+AP20+AP19+AP18+AP6</f>
        <v>#REF!</v>
      </c>
      <c r="AQ56" s="86" t="e">
        <f>AQ55+AQ54+AQ53+AQ52+AQ51+AQ50+AQ49+AQ48+AQ47+AQ46+AQ45+AQ43+AQ42+AQ41+AQ40+AQ39+AQ38+AQ26+AQ25+AQ24+AQ23+AQ22+AQ21+AQ20+AQ19+AQ18+AQ6</f>
        <v>#REF!</v>
      </c>
      <c r="AR56" s="86" t="e">
        <f>AR55+AR54+AR53+AR52+AR51+AR50+AR49+AR48+AR47+AR46+AR44+AR43+AR42+AR41+AR40+AR39+AR38+AR26+AR25+AR24+AR23+AR22+AR21+AR20+AR19+AR18+AR6</f>
        <v>#REF!</v>
      </c>
      <c r="AS56" s="86" t="e">
        <f>AS55+AS54+AS53+AS52+AS51+AS50+AS49+AS48+AS47+AS45+AS44+AS43+AS42+AS41+AS40+AS39+AS38+AS26+AS25+AS24+AS23+AS22+AS21+AS20+AS19+AS18+AS6</f>
        <v>#REF!</v>
      </c>
      <c r="AT56" s="86" t="e">
        <f>AT55+AT54+AT53+AT52+AT51+AT50+AT49+AT48+AT46+AT45+AT44+AT43+AT42+AT41+AT40+AT39+AT38+AT26+AT25+AT24+AT23+AT22+AT21+AT20+AT19+AT18+AT6</f>
        <v>#REF!</v>
      </c>
      <c r="AU56" s="86" t="e">
        <f>AU55+AU54+AU53+AU52+AU51+AU50+AU49+AU47+AU46+AU45+AU44+AU43+AU42+AU41+AU40+AU39+AU38+AU26+AU25+AU24+AU23+AU22+AU21+AU20+AU19+AU18+AU6</f>
        <v>#REF!</v>
      </c>
      <c r="AV56" s="86" t="e">
        <f>AV55+AV54+AV53+AV52+AV51+AV50+AV48+AV47+AV46+AV45+AV44+AV43+AV42+AV41+AV40+AV39+AV38+AV26+AV25+AV24+AV23+AV22+AV21+AV20+AV19+AV18+AV6</f>
        <v>#REF!</v>
      </c>
      <c r="AW56" s="86" t="e">
        <f>AW55+AW54+AW53+AW52+AW51+AW49+AW48+AW47+AW46+AW45+AW44+AW43+AW42+AW41+AW40+AW39+AW38+AW26+AW25+AW24+AW23+AW22+AW21+AW20+AW19+AW18+AW6</f>
        <v>#REF!</v>
      </c>
      <c r="AX56" s="86" t="e">
        <f>AX55+AX54+AX53+AX52+AX50+AX49+AX48+AX47+AX46+AX45+AX44+AX43+AX42+AX41+AX40+AX39+AX38+AX26+AX25+AX24+AX23+AX22+AX21+AX20+AX19+AX18+AX6</f>
        <v>#REF!</v>
      </c>
      <c r="AY56" s="86" t="e">
        <f>AY55+AY54+AY53+AY51+AY50+AY49+AY48+AY47+AY46+AY45+AY44+AY43+AY42+AY41+AY40+AY39+AY38+AY26+AY25+AY24+AY23+AY22+AY21+AY20+AY19+AY18+AY6</f>
        <v>#REF!</v>
      </c>
      <c r="AZ56" s="86" t="e">
        <f>AZ55+AZ54+AZ52+AZ51+AZ50+AZ49+AZ48+AZ47+AZ46+AZ45+AZ44+AZ43+AZ42+AZ41+AZ40+AZ39+AZ38+AZ26+AZ25+AZ24+AZ23+AZ22+AZ21+AZ20+AZ19+AZ18+AZ6</f>
        <v>#REF!</v>
      </c>
      <c r="BA56" s="86" t="e">
        <f>BA55+BA53+BA52+BA51+BA50+BA49+BA48+BA47+BA46+BA45+BA44+BA43+BA42+BA41+BA40+BA39+BA38+BA26+BA25+BA24+BA23+BA22+BA21+BA20+BA19+BA18+BA6</f>
        <v>#REF!</v>
      </c>
      <c r="BB56" s="86" t="e">
        <f>BB17+BB6</f>
        <v>#REF!</v>
      </c>
      <c r="BC56" s="86"/>
      <c r="BD56" s="86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E1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10.28515625" style="34" customWidth="1"/>
    <col min="6" max="8" width="8.5703125" style="21" customWidth="1"/>
    <col min="9" max="9" width="10.7109375" style="21" customWidth="1"/>
    <col min="10" max="11" width="8.5703125" style="21" customWidth="1"/>
    <col min="12" max="12" width="11.42578125" style="21" customWidth="1"/>
    <col min="13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4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41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41" t="str">
        <f>C55</f>
        <v>CSD</v>
      </c>
      <c r="BC5" s="41"/>
      <c r="BD5" s="63" t="e">
        <f>BD6+BD17+BD55</f>
        <v>#REF!</v>
      </c>
    </row>
    <row r="6" spans="1:58" s="83" customFormat="1" ht="15.75">
      <c r="A6" s="73">
        <v>1</v>
      </c>
      <c r="B6" s="74" t="s">
        <v>44</v>
      </c>
      <c r="C6" s="81" t="s">
        <v>17</v>
      </c>
      <c r="D6" s="3" t="e">
        <f>#REF!</f>
        <v>#REF!</v>
      </c>
      <c r="E6" s="84" t="e">
        <f>$D6-$BC6</f>
        <v>#REF!</v>
      </c>
      <c r="F6" s="85" t="e">
        <f>F8+F9+F10+F11+F12+F13+F14+F15+F16</f>
        <v>#REF!</v>
      </c>
      <c r="G6" s="85" t="e">
        <f>G7+G9+G10+G11+G12+G13+G14+G15+G16</f>
        <v>#REF!</v>
      </c>
      <c r="H6" s="85" t="e">
        <f>H7+H10+H11+H12+H13+H14+H15+H16</f>
        <v>#REF!</v>
      </c>
      <c r="I6" s="85" t="e">
        <f>I9+I7+I11+I12+I13+I14+I15+I16</f>
        <v>#REF!</v>
      </c>
      <c r="J6" s="85" t="e">
        <f>J9+J7+J10+J12+J13+J14+J15+J16</f>
        <v>#REF!</v>
      </c>
      <c r="K6" s="85" t="e">
        <f>K9+K7+K11+K10+K13+K14+K15+K16</f>
        <v>#REF!</v>
      </c>
      <c r="L6" s="85" t="e">
        <f>L9+L7+L11+L12+L10+L14+L15+L16</f>
        <v>#REF!</v>
      </c>
      <c r="M6" s="85" t="e">
        <f>M9+M7+M11+M12+M13+M10+M15+M16</f>
        <v>#REF!</v>
      </c>
      <c r="N6" s="85" t="e">
        <f>N9+N7+N11+N12+N13+N14+N10+N16</f>
        <v>#REF!</v>
      </c>
      <c r="O6" s="85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85" t="e">
        <f>BB6+P6+O6+N6+M6+L6+K6+J6+I6+H6+G6+F6</f>
        <v>#REF!</v>
      </c>
      <c r="BD6" s="85" t="e">
        <f>BD7+BD9+BD10+BD11+BD12+BD13+BD14+BD15+BD16</f>
        <v>#REF!</v>
      </c>
      <c r="BE6" s="82"/>
      <c r="BF6" s="82"/>
    </row>
    <row r="7" spans="1:58" ht="15.75">
      <c r="A7" s="17" t="s">
        <v>33</v>
      </c>
      <c r="B7" s="18" t="s">
        <v>59</v>
      </c>
      <c r="C7" s="19" t="s">
        <v>62</v>
      </c>
      <c r="D7" s="3" t="e">
        <f>#REF!</f>
        <v>#REF!</v>
      </c>
      <c r="E7" s="3" t="e">
        <f>G7+H7+I7+J7+K7+L7+M7+N7+O7</f>
        <v>#REF!</v>
      </c>
      <c r="F7" s="84" t="e">
        <f>$D7-$BC7</f>
        <v>#REF!</v>
      </c>
      <c r="G7" s="3" t="e">
        <f>#REF!</f>
        <v>#REF!</v>
      </c>
      <c r="H7" s="3" t="e">
        <f>#REF!+H8</f>
        <v>#REF!</v>
      </c>
      <c r="I7" s="3" t="e">
        <f>#REF!+I8</f>
        <v>#REF!</v>
      </c>
      <c r="J7" s="3" t="e">
        <f>#REF!+J8</f>
        <v>#REF!</v>
      </c>
      <c r="K7" s="3" t="e">
        <f>#REF!+K8</f>
        <v>#REF!</v>
      </c>
      <c r="L7" s="3" t="e">
        <f>#REF!+L8</f>
        <v>#REF!</v>
      </c>
      <c r="M7" s="3" t="e">
        <f>#REF!+M8</f>
        <v>#REF!</v>
      </c>
      <c r="N7" s="3" t="e">
        <f>#REF!+N8</f>
        <v>#REF!</v>
      </c>
      <c r="O7" s="3" t="e">
        <f>#REF!+O8</f>
        <v>#REF!</v>
      </c>
      <c r="P7" s="3" t="e">
        <f>Q7+R7+S7+T7+U7+V7+W7+X7+Y7+AK7+AL7+AM7+AN7+AO7+AP7+AQ7+AR7+AS7+AT7+AU7+AV7+AW7+AX7+AY7+AZ7+BA7</f>
        <v>#REF!</v>
      </c>
      <c r="Q7" s="3" t="e">
        <f>#REF!+Q8</f>
        <v>#REF!</v>
      </c>
      <c r="R7" s="3" t="e">
        <f>#REF!+R8</f>
        <v>#REF!</v>
      </c>
      <c r="S7" s="3" t="e">
        <f>#REF!+S8</f>
        <v>#REF!</v>
      </c>
      <c r="T7" s="3" t="e">
        <f>#REF!+T8</f>
        <v>#REF!</v>
      </c>
      <c r="U7" s="3" t="e">
        <f>#REF!+U8</f>
        <v>#REF!</v>
      </c>
      <c r="V7" s="3" t="e">
        <f>#REF!+V8</f>
        <v>#REF!</v>
      </c>
      <c r="W7" s="3" t="e">
        <f>#REF!+W8</f>
        <v>#REF!</v>
      </c>
      <c r="X7" s="3" t="e">
        <f>#REF!+X8</f>
        <v>#REF!</v>
      </c>
      <c r="Y7" s="3" t="e">
        <f>SUM(Z7:AJ7)</f>
        <v>#REF!</v>
      </c>
      <c r="Z7" s="3" t="e">
        <f>#REF!+Z8</f>
        <v>#REF!</v>
      </c>
      <c r="AA7" s="3" t="e">
        <f>#REF!+AA8</f>
        <v>#REF!</v>
      </c>
      <c r="AB7" s="3" t="e">
        <f>#REF!+AB8</f>
        <v>#REF!</v>
      </c>
      <c r="AC7" s="3" t="e">
        <f>#REF!+AC8</f>
        <v>#REF!</v>
      </c>
      <c r="AD7" s="3" t="e">
        <f>#REF!+AD8</f>
        <v>#REF!</v>
      </c>
      <c r="AE7" s="3" t="e">
        <f>#REF!+AE8</f>
        <v>#REF!</v>
      </c>
      <c r="AF7" s="3" t="e">
        <f>#REF!+AF8</f>
        <v>#REF!</v>
      </c>
      <c r="AG7" s="3" t="e">
        <f>#REF!+AG8</f>
        <v>#REF!</v>
      </c>
      <c r="AH7" s="3" t="e">
        <f>#REF!+AH8</f>
        <v>#REF!</v>
      </c>
      <c r="AI7" s="3" t="e">
        <f>#REF!+AI8</f>
        <v>#REF!</v>
      </c>
      <c r="AJ7" s="3" t="e">
        <f>#REF!+AJ8</f>
        <v>#REF!</v>
      </c>
      <c r="AK7" s="3" t="e">
        <f>#REF!+AK8</f>
        <v>#REF!</v>
      </c>
      <c r="AL7" s="3" t="e">
        <f>#REF!+AL8</f>
        <v>#REF!</v>
      </c>
      <c r="AM7" s="3" t="e">
        <f>#REF!+AM8</f>
        <v>#REF!</v>
      </c>
      <c r="AN7" s="3" t="e">
        <f>#REF!+AN8</f>
        <v>#REF!</v>
      </c>
      <c r="AO7" s="3" t="e">
        <f>#REF!+AO8</f>
        <v>#REF!</v>
      </c>
      <c r="AP7" s="3" t="e">
        <f>#REF!+AP8</f>
        <v>#REF!</v>
      </c>
      <c r="AQ7" s="3" t="e">
        <f>#REF!+AQ8</f>
        <v>#REF!</v>
      </c>
      <c r="AR7" s="3" t="e">
        <f>#REF!+AR8</f>
        <v>#REF!</v>
      </c>
      <c r="AS7" s="3" t="e">
        <f>#REF!+AS8</f>
        <v>#REF!</v>
      </c>
      <c r="AT7" s="3" t="e">
        <f>#REF!+AT8</f>
        <v>#REF!</v>
      </c>
      <c r="AU7" s="3" t="e">
        <f>#REF!+AU8</f>
        <v>#REF!</v>
      </c>
      <c r="AV7" s="3" t="e">
        <f>#REF!+AV8</f>
        <v>#REF!</v>
      </c>
      <c r="AW7" s="3" t="e">
        <f>#REF!+AW8</f>
        <v>#REF!</v>
      </c>
      <c r="AX7" s="3" t="e">
        <f>#REF!+AX8</f>
        <v>#REF!</v>
      </c>
      <c r="AY7" s="3" t="e">
        <f>#REF!+AY8</f>
        <v>#REF!</v>
      </c>
      <c r="AZ7" s="3" t="e">
        <f>#REF!+AZ8</f>
        <v>#REF!</v>
      </c>
      <c r="BA7" s="3" t="e">
        <f>#REF!+BA8</f>
        <v>#REF!</v>
      </c>
      <c r="BB7" s="3" t="e">
        <f>#REF!+BB8</f>
        <v>#REF!</v>
      </c>
      <c r="BC7" s="3" t="e">
        <f>BB7+P7+O7+N7+M7+L7+K7+J7+I7+H7+G7</f>
        <v>#REF!</v>
      </c>
      <c r="BD7" s="3" t="e">
        <f>D7+F56-BC7</f>
        <v>#REF!</v>
      </c>
      <c r="BE7" s="51"/>
      <c r="BF7" s="51"/>
    </row>
    <row r="8" spans="1:58" ht="15.75">
      <c r="A8" s="22"/>
      <c r="B8" s="23" t="s">
        <v>16</v>
      </c>
      <c r="C8" s="24" t="s">
        <v>18</v>
      </c>
      <c r="D8" s="3" t="e">
        <f>#REF!</f>
        <v>#REF!</v>
      </c>
      <c r="E8" s="3" t="e">
        <f>F8+H8+I8+J8+K8+L8+M8+N8+O8</f>
        <v>#REF!</v>
      </c>
      <c r="F8" s="3" t="e">
        <f>#REF!</f>
        <v>#REF!</v>
      </c>
      <c r="G8" s="84" t="e">
        <f>$D8-$BC8</f>
        <v>#REF!</v>
      </c>
      <c r="H8" s="3" t="e">
        <f>#REF!</f>
        <v>#REF!</v>
      </c>
      <c r="I8" s="3" t="e">
        <f>#REF!</f>
        <v>#REF!</v>
      </c>
      <c r="J8" s="3" t="e">
        <f>#REF!</f>
        <v>#REF!</v>
      </c>
      <c r="K8" s="3" t="e">
        <f>#REF!</f>
        <v>#REF!</v>
      </c>
      <c r="L8" s="3" t="e">
        <f>#REF!</f>
        <v>#REF!</v>
      </c>
      <c r="M8" s="3" t="e">
        <f>#REF!</f>
        <v>#REF!</v>
      </c>
      <c r="N8" s="3" t="e">
        <f>#REF!</f>
        <v>#REF!</v>
      </c>
      <c r="O8" s="3" t="e">
        <f>#REF!</f>
        <v>#REF!</v>
      </c>
      <c r="P8" s="3" t="e">
        <f t="shared" ref="P8:P16" si="1">Q8+R8+S8+T8+U8+V8+W8+X8+Y8+AK8+AL8+AM8+AN8+AO8+AP8+AQ8+AR8+AS8+AT8+AU8+AV8+AW8+AX8+AY8+AZ8+BA8</f>
        <v>#REF!</v>
      </c>
      <c r="Q8" s="3" t="e">
        <f>#REF!</f>
        <v>#REF!</v>
      </c>
      <c r="R8" s="3" t="e">
        <f>#REF!</f>
        <v>#REF!</v>
      </c>
      <c r="S8" s="3" t="e">
        <f>#REF!</f>
        <v>#REF!</v>
      </c>
      <c r="T8" s="3" t="e">
        <f>#REF!</f>
        <v>#REF!</v>
      </c>
      <c r="U8" s="3" t="e">
        <f>#REF!</f>
        <v>#REF!</v>
      </c>
      <c r="V8" s="3" t="e">
        <f>#REF!</f>
        <v>#REF!</v>
      </c>
      <c r="W8" s="3" t="e">
        <f>#REF!</f>
        <v>#REF!</v>
      </c>
      <c r="X8" s="3" t="e">
        <f>#REF!</f>
        <v>#REF!</v>
      </c>
      <c r="Y8" s="3" t="e">
        <f t="shared" ref="Y8:Y25" si="2">SUM(Z8:AJ8)</f>
        <v>#REF!</v>
      </c>
      <c r="Z8" s="3" t="e">
        <f>#REF!</f>
        <v>#REF!</v>
      </c>
      <c r="AA8" s="3" t="e">
        <f>#REF!</f>
        <v>#REF!</v>
      </c>
      <c r="AB8" s="3" t="e">
        <f>#REF!</f>
        <v>#REF!</v>
      </c>
      <c r="AC8" s="3" t="e">
        <f>#REF!</f>
        <v>#REF!</v>
      </c>
      <c r="AD8" s="3" t="e">
        <f>#REF!</f>
        <v>#REF!</v>
      </c>
      <c r="AE8" s="3" t="e">
        <f>#REF!</f>
        <v>#REF!</v>
      </c>
      <c r="AF8" s="3" t="e">
        <f>#REF!</f>
        <v>#REF!</v>
      </c>
      <c r="AG8" s="3" t="e">
        <f>#REF!</f>
        <v>#REF!</v>
      </c>
      <c r="AH8" s="3" t="e">
        <f>#REF!</f>
        <v>#REF!</v>
      </c>
      <c r="AI8" s="3" t="e">
        <f>#REF!</f>
        <v>#REF!</v>
      </c>
      <c r="AJ8" s="3" t="e">
        <f>#REF!</f>
        <v>#REF!</v>
      </c>
      <c r="AK8" s="3" t="e">
        <f>#REF!</f>
        <v>#REF!</v>
      </c>
      <c r="AL8" s="3" t="e">
        <f>#REF!</f>
        <v>#REF!</v>
      </c>
      <c r="AM8" s="3" t="e">
        <f>#REF!</f>
        <v>#REF!</v>
      </c>
      <c r="AN8" s="3" t="e">
        <f>#REF!</f>
        <v>#REF!</v>
      </c>
      <c r="AO8" s="3" t="e">
        <f>#REF!</f>
        <v>#REF!</v>
      </c>
      <c r="AP8" s="3" t="e">
        <f>#REF!</f>
        <v>#REF!</v>
      </c>
      <c r="AQ8" s="3" t="e">
        <f>#REF!</f>
        <v>#REF!</v>
      </c>
      <c r="AR8" s="3" t="e">
        <f>#REF!</f>
        <v>#REF!</v>
      </c>
      <c r="AS8" s="3" t="e">
        <f>#REF!</f>
        <v>#REF!</v>
      </c>
      <c r="AT8" s="3" t="e">
        <f>#REF!</f>
        <v>#REF!</v>
      </c>
      <c r="AU8" s="3" t="e">
        <f>#REF!</f>
        <v>#REF!</v>
      </c>
      <c r="AV8" s="3" t="e">
        <f>#REF!</f>
        <v>#REF!</v>
      </c>
      <c r="AW8" s="3" t="e">
        <f>#REF!</f>
        <v>#REF!</v>
      </c>
      <c r="AX8" s="3" t="e">
        <f>#REF!</f>
        <v>#REF!</v>
      </c>
      <c r="AY8" s="3" t="e">
        <f>#REF!</f>
        <v>#REF!</v>
      </c>
      <c r="AZ8" s="3" t="e">
        <f>#REF!</f>
        <v>#REF!</v>
      </c>
      <c r="BA8" s="3" t="e">
        <f>#REF!</f>
        <v>#REF!</v>
      </c>
      <c r="BB8" s="3" t="e">
        <f>#REF!</f>
        <v>#REF!</v>
      </c>
      <c r="BC8" s="3" t="e">
        <f>BB8+P8+O8+N8+M8+L8+K8+J8+I8+H8+F8</f>
        <v>#REF!</v>
      </c>
      <c r="BD8" s="3" t="e">
        <f>D8+G56-BC8</f>
        <v>#REF!</v>
      </c>
      <c r="BE8" s="51"/>
      <c r="BF8" s="51"/>
    </row>
    <row r="9" spans="1:58" ht="15.75">
      <c r="A9" s="17" t="s">
        <v>99</v>
      </c>
      <c r="B9" s="18" t="s">
        <v>60</v>
      </c>
      <c r="C9" s="19" t="s">
        <v>61</v>
      </c>
      <c r="D9" s="3" t="e">
        <f>#REF!</f>
        <v>#REF!</v>
      </c>
      <c r="E9" s="3" t="e">
        <f>F9+G9+I9+J9+K9+L9+M9+N9+O9</f>
        <v>#REF!</v>
      </c>
      <c r="F9" s="3" t="e">
        <f>#REF!</f>
        <v>#REF!</v>
      </c>
      <c r="G9" s="3" t="e">
        <f>#REF!</f>
        <v>#REF!</v>
      </c>
      <c r="H9" s="84" t="e">
        <f>$D9-$BC9</f>
        <v>#REF!</v>
      </c>
      <c r="I9" s="3" t="e">
        <f>#REF!</f>
        <v>#REF!</v>
      </c>
      <c r="J9" s="3" t="e">
        <f>#REF!</f>
        <v>#REF!</v>
      </c>
      <c r="K9" s="3" t="e">
        <f>#REF!</f>
        <v>#REF!</v>
      </c>
      <c r="L9" s="3" t="e">
        <f>#REF!</f>
        <v>#REF!</v>
      </c>
      <c r="M9" s="3" t="e">
        <f>#REF!</f>
        <v>#REF!</v>
      </c>
      <c r="N9" s="3" t="e">
        <f>#REF!</f>
        <v>#REF!</v>
      </c>
      <c r="O9" s="3" t="e">
        <f>#REF!</f>
        <v>#REF!</v>
      </c>
      <c r="P9" s="3" t="e">
        <f t="shared" si="1"/>
        <v>#REF!</v>
      </c>
      <c r="Q9" s="3" t="e">
        <f>#REF!</f>
        <v>#REF!</v>
      </c>
      <c r="R9" s="3" t="e">
        <f>#REF!</f>
        <v>#REF!</v>
      </c>
      <c r="S9" s="3" t="e">
        <f>#REF!</f>
        <v>#REF!</v>
      </c>
      <c r="T9" s="3" t="e">
        <f>#REF!</f>
        <v>#REF!</v>
      </c>
      <c r="U9" s="3" t="e">
        <f>#REF!</f>
        <v>#REF!</v>
      </c>
      <c r="V9" s="3" t="e">
        <f>#REF!</f>
        <v>#REF!</v>
      </c>
      <c r="W9" s="3" t="e">
        <f>#REF!</f>
        <v>#REF!</v>
      </c>
      <c r="X9" s="3" t="e">
        <f>#REF!</f>
        <v>#REF!</v>
      </c>
      <c r="Y9" s="3" t="e">
        <f t="shared" si="2"/>
        <v>#REF!</v>
      </c>
      <c r="Z9" s="3" t="e">
        <f>#REF!</f>
        <v>#REF!</v>
      </c>
      <c r="AA9" s="3" t="e">
        <f>#REF!</f>
        <v>#REF!</v>
      </c>
      <c r="AB9" s="3" t="e">
        <f>#REF!</f>
        <v>#REF!</v>
      </c>
      <c r="AC9" s="3" t="e">
        <f>#REF!</f>
        <v>#REF!</v>
      </c>
      <c r="AD9" s="3" t="e">
        <f>#REF!</f>
        <v>#REF!</v>
      </c>
      <c r="AE9" s="3" t="e">
        <f>#REF!</f>
        <v>#REF!</v>
      </c>
      <c r="AF9" s="3" t="e">
        <f>#REF!</f>
        <v>#REF!</v>
      </c>
      <c r="AG9" s="3" t="e">
        <f>#REF!</f>
        <v>#REF!</v>
      </c>
      <c r="AH9" s="3" t="e">
        <f>#REF!</f>
        <v>#REF!</v>
      </c>
      <c r="AI9" s="3" t="e">
        <f>#REF!</f>
        <v>#REF!</v>
      </c>
      <c r="AJ9" s="3" t="e">
        <f>#REF!</f>
        <v>#REF!</v>
      </c>
      <c r="AK9" s="3" t="e">
        <f>#REF!</f>
        <v>#REF!</v>
      </c>
      <c r="AL9" s="3" t="e">
        <f>#REF!</f>
        <v>#REF!</v>
      </c>
      <c r="AM9" s="3" t="e">
        <f>#REF!</f>
        <v>#REF!</v>
      </c>
      <c r="AN9" s="3" t="e">
        <f>#REF!</f>
        <v>#REF!</v>
      </c>
      <c r="AO9" s="3" t="e">
        <f>#REF!</f>
        <v>#REF!</v>
      </c>
      <c r="AP9" s="3" t="e">
        <f>#REF!</f>
        <v>#REF!</v>
      </c>
      <c r="AQ9" s="3" t="e">
        <f>#REF!</f>
        <v>#REF!</v>
      </c>
      <c r="AR9" s="3" t="e">
        <f>#REF!</f>
        <v>#REF!</v>
      </c>
      <c r="AS9" s="3" t="e">
        <f>#REF!</f>
        <v>#REF!</v>
      </c>
      <c r="AT9" s="3" t="e">
        <f>#REF!</f>
        <v>#REF!</v>
      </c>
      <c r="AU9" s="3" t="e">
        <f>#REF!</f>
        <v>#REF!</v>
      </c>
      <c r="AV9" s="3" t="e">
        <f>#REF!</f>
        <v>#REF!</v>
      </c>
      <c r="AW9" s="3" t="e">
        <f>#REF!</f>
        <v>#REF!</v>
      </c>
      <c r="AX9" s="3" t="e">
        <f>#REF!</f>
        <v>#REF!</v>
      </c>
      <c r="AY9" s="3" t="e">
        <f>#REF!</f>
        <v>#REF!</v>
      </c>
      <c r="AZ9" s="3" t="e">
        <f>#REF!</f>
        <v>#REF!</v>
      </c>
      <c r="BA9" s="3" t="e">
        <f>#REF!</f>
        <v>#REF!</v>
      </c>
      <c r="BB9" s="3" t="e">
        <f>#REF!</f>
        <v>#REF!</v>
      </c>
      <c r="BC9" s="3" t="e">
        <f>BB9+P9+O9+N9+M9+L9+K9+J9+I9+G9+F9</f>
        <v>#REF!</v>
      </c>
      <c r="BD9" s="3" t="e">
        <f>D9+G56-BC9</f>
        <v>#REF!</v>
      </c>
      <c r="BE9" s="51"/>
      <c r="BF9" s="51"/>
    </row>
    <row r="10" spans="1:58" ht="15.75">
      <c r="A10" s="17" t="s">
        <v>100</v>
      </c>
      <c r="B10" s="18" t="s">
        <v>45</v>
      </c>
      <c r="C10" s="19" t="s">
        <v>19</v>
      </c>
      <c r="D10" s="3" t="e">
        <f>#REF!</f>
        <v>#REF!</v>
      </c>
      <c r="E10" s="3" t="e">
        <f>F10+G10+H10+J10+K10+L10+M10+N10+O10</f>
        <v>#REF!</v>
      </c>
      <c r="F10" s="3" t="e">
        <f>#REF!</f>
        <v>#REF!</v>
      </c>
      <c r="G10" s="3" t="e">
        <f>#REF!</f>
        <v>#REF!</v>
      </c>
      <c r="H10" s="3" t="e">
        <f>#REF!</f>
        <v>#REF!</v>
      </c>
      <c r="I10" s="84" t="e">
        <f>$D10-$BC10</f>
        <v>#REF!</v>
      </c>
      <c r="J10" s="3" t="e">
        <f>#REF!</f>
        <v>#REF!</v>
      </c>
      <c r="K10" s="3" t="e">
        <f>#REF!</f>
        <v>#REF!</v>
      </c>
      <c r="L10" s="3" t="e">
        <f>#REF!</f>
        <v>#REF!</v>
      </c>
      <c r="M10" s="3" t="e">
        <f>#REF!</f>
        <v>#REF!</v>
      </c>
      <c r="N10" s="3" t="e">
        <f>#REF!</f>
        <v>#REF!</v>
      </c>
      <c r="O10" s="3" t="e">
        <f>#REF!</f>
        <v>#REF!</v>
      </c>
      <c r="P10" s="3" t="e">
        <f t="shared" si="1"/>
        <v>#REF!</v>
      </c>
      <c r="Q10" s="3" t="e">
        <f>#REF!</f>
        <v>#REF!</v>
      </c>
      <c r="R10" s="3" t="e">
        <f>#REF!</f>
        <v>#REF!</v>
      </c>
      <c r="S10" s="3" t="e">
        <f>#REF!</f>
        <v>#REF!</v>
      </c>
      <c r="T10" s="3" t="e">
        <f>#REF!</f>
        <v>#REF!</v>
      </c>
      <c r="U10" s="3" t="e">
        <f>#REF!</f>
        <v>#REF!</v>
      </c>
      <c r="V10" s="3" t="e">
        <f>#REF!</f>
        <v>#REF!</v>
      </c>
      <c r="W10" s="3" t="e">
        <f>#REF!</f>
        <v>#REF!</v>
      </c>
      <c r="X10" s="3" t="e">
        <f>#REF!</f>
        <v>#REF!</v>
      </c>
      <c r="Y10" s="3" t="e">
        <f t="shared" si="2"/>
        <v>#REF!</v>
      </c>
      <c r="Z10" s="3" t="e">
        <f>#REF!</f>
        <v>#REF!</v>
      </c>
      <c r="AA10" s="3" t="e">
        <f>#REF!</f>
        <v>#REF!</v>
      </c>
      <c r="AB10" s="3" t="e">
        <f>#REF!</f>
        <v>#REF!</v>
      </c>
      <c r="AC10" s="3" t="e">
        <f>#REF!</f>
        <v>#REF!</v>
      </c>
      <c r="AD10" s="3" t="e">
        <f>#REF!</f>
        <v>#REF!</v>
      </c>
      <c r="AE10" s="3" t="e">
        <f>#REF!</f>
        <v>#REF!</v>
      </c>
      <c r="AF10" s="3" t="e">
        <f>#REF!</f>
        <v>#REF!</v>
      </c>
      <c r="AG10" s="3" t="e">
        <f>#REF!</f>
        <v>#REF!</v>
      </c>
      <c r="AH10" s="3" t="e">
        <f>#REF!</f>
        <v>#REF!</v>
      </c>
      <c r="AI10" s="3" t="e">
        <f>#REF!</f>
        <v>#REF!</v>
      </c>
      <c r="AJ10" s="3" t="e">
        <f>#REF!</f>
        <v>#REF!</v>
      </c>
      <c r="AK10" s="3" t="e">
        <f>#REF!</f>
        <v>#REF!</v>
      </c>
      <c r="AL10" s="3" t="e">
        <f>#REF!</f>
        <v>#REF!</v>
      </c>
      <c r="AM10" s="3" t="e">
        <f>#REF!</f>
        <v>#REF!</v>
      </c>
      <c r="AN10" s="3" t="e">
        <f>#REF!</f>
        <v>#REF!</v>
      </c>
      <c r="AO10" s="3" t="e">
        <f>#REF!</f>
        <v>#REF!</v>
      </c>
      <c r="AP10" s="3" t="e">
        <f>#REF!</f>
        <v>#REF!</v>
      </c>
      <c r="AQ10" s="3" t="e">
        <f>#REF!</f>
        <v>#REF!</v>
      </c>
      <c r="AR10" s="3" t="e">
        <f>#REF!</f>
        <v>#REF!</v>
      </c>
      <c r="AS10" s="3" t="e">
        <f>#REF!</f>
        <v>#REF!</v>
      </c>
      <c r="AT10" s="3" t="e">
        <f>#REF!</f>
        <v>#REF!</v>
      </c>
      <c r="AU10" s="3" t="e">
        <f>#REF!</f>
        <v>#REF!</v>
      </c>
      <c r="AV10" s="3" t="e">
        <f>#REF!</f>
        <v>#REF!</v>
      </c>
      <c r="AW10" s="3" t="e">
        <f>#REF!</f>
        <v>#REF!</v>
      </c>
      <c r="AX10" s="3" t="e">
        <f>#REF!</f>
        <v>#REF!</v>
      </c>
      <c r="AY10" s="3" t="e">
        <f>#REF!</f>
        <v>#REF!</v>
      </c>
      <c r="AZ10" s="3" t="e">
        <f>#REF!</f>
        <v>#REF!</v>
      </c>
      <c r="BA10" s="3" t="e">
        <f>#REF!</f>
        <v>#REF!</v>
      </c>
      <c r="BB10" s="3" t="e">
        <f>#REF!</f>
        <v>#REF!</v>
      </c>
      <c r="BC10" s="3" t="e">
        <f>BB10+P10+O10+N10+M10+L10+K10+J10+H10+G10+F10</f>
        <v>#REF!</v>
      </c>
      <c r="BD10" s="3" t="e">
        <f>D10+I56-BC10</f>
        <v>#REF!</v>
      </c>
      <c r="BE10" s="51"/>
      <c r="BF10" s="51"/>
    </row>
    <row r="11" spans="1:58" ht="15.75">
      <c r="A11" s="17" t="s">
        <v>101</v>
      </c>
      <c r="B11" s="18" t="s">
        <v>46</v>
      </c>
      <c r="C11" s="19" t="s">
        <v>21</v>
      </c>
      <c r="D11" s="3" t="e">
        <f>#REF!</f>
        <v>#REF!</v>
      </c>
      <c r="E11" s="3" t="e">
        <f>F11+G11+I11+H11+K11+L11+M11+N11+O11</f>
        <v>#REF!</v>
      </c>
      <c r="F11" s="3" t="e">
        <f>#REF!</f>
        <v>#REF!</v>
      </c>
      <c r="G11" s="3" t="e">
        <f>#REF!</f>
        <v>#REF!</v>
      </c>
      <c r="H11" s="3" t="e">
        <f>#REF!</f>
        <v>#REF!</v>
      </c>
      <c r="I11" s="3" t="e">
        <f>#REF!</f>
        <v>#REF!</v>
      </c>
      <c r="J11" s="84" t="e">
        <f>$D11-$BC11</f>
        <v>#REF!</v>
      </c>
      <c r="K11" s="3" t="e">
        <f>#REF!</f>
        <v>#REF!</v>
      </c>
      <c r="L11" s="3" t="e">
        <f>#REF!</f>
        <v>#REF!</v>
      </c>
      <c r="M11" s="3" t="e">
        <f>#REF!</f>
        <v>#REF!</v>
      </c>
      <c r="N11" s="3" t="e">
        <f>#REF!</f>
        <v>#REF!</v>
      </c>
      <c r="O11" s="3" t="e">
        <f>#REF!</f>
        <v>#REF!</v>
      </c>
      <c r="P11" s="3" t="e">
        <f t="shared" si="1"/>
        <v>#REF!</v>
      </c>
      <c r="Q11" s="3" t="e">
        <f>#REF!</f>
        <v>#REF!</v>
      </c>
      <c r="R11" s="3" t="e">
        <f>#REF!</f>
        <v>#REF!</v>
      </c>
      <c r="S11" s="3" t="e">
        <f>#REF!</f>
        <v>#REF!</v>
      </c>
      <c r="T11" s="3" t="e">
        <f>#REF!</f>
        <v>#REF!</v>
      </c>
      <c r="U11" s="3" t="e">
        <f>#REF!</f>
        <v>#REF!</v>
      </c>
      <c r="V11" s="3" t="e">
        <f>#REF!</f>
        <v>#REF!</v>
      </c>
      <c r="W11" s="3" t="e">
        <f>#REF!</f>
        <v>#REF!</v>
      </c>
      <c r="X11" s="3" t="e">
        <f>#REF!</f>
        <v>#REF!</v>
      </c>
      <c r="Y11" s="3" t="e">
        <f t="shared" si="2"/>
        <v>#REF!</v>
      </c>
      <c r="Z11" s="3" t="e">
        <f>#REF!</f>
        <v>#REF!</v>
      </c>
      <c r="AA11" s="3" t="e">
        <f>#REF!</f>
        <v>#REF!</v>
      </c>
      <c r="AB11" s="3" t="e">
        <f>#REF!</f>
        <v>#REF!</v>
      </c>
      <c r="AC11" s="3" t="e">
        <f>#REF!</f>
        <v>#REF!</v>
      </c>
      <c r="AD11" s="3" t="e">
        <f>#REF!</f>
        <v>#REF!</v>
      </c>
      <c r="AE11" s="3" t="e">
        <f>#REF!</f>
        <v>#REF!</v>
      </c>
      <c r="AF11" s="3" t="e">
        <f>#REF!</f>
        <v>#REF!</v>
      </c>
      <c r="AG11" s="3" t="e">
        <f>#REF!</f>
        <v>#REF!</v>
      </c>
      <c r="AH11" s="3" t="e">
        <f>#REF!</f>
        <v>#REF!</v>
      </c>
      <c r="AI11" s="3" t="e">
        <f>#REF!</f>
        <v>#REF!</v>
      </c>
      <c r="AJ11" s="3" t="e">
        <f>#REF!</f>
        <v>#REF!</v>
      </c>
      <c r="AK11" s="3" t="e">
        <f>#REF!</f>
        <v>#REF!</v>
      </c>
      <c r="AL11" s="3" t="e">
        <f>#REF!</f>
        <v>#REF!</v>
      </c>
      <c r="AM11" s="3" t="e">
        <f>#REF!</f>
        <v>#REF!</v>
      </c>
      <c r="AN11" s="3" t="e">
        <f>#REF!</f>
        <v>#REF!</v>
      </c>
      <c r="AO11" s="3" t="e">
        <f>#REF!</f>
        <v>#REF!</v>
      </c>
      <c r="AP11" s="3" t="e">
        <f>#REF!</f>
        <v>#REF!</v>
      </c>
      <c r="AQ11" s="3" t="e">
        <f>#REF!</f>
        <v>#REF!</v>
      </c>
      <c r="AR11" s="3" t="e">
        <f>#REF!</f>
        <v>#REF!</v>
      </c>
      <c r="AS11" s="3" t="e">
        <f>#REF!</f>
        <v>#REF!</v>
      </c>
      <c r="AT11" s="3" t="e">
        <f>#REF!</f>
        <v>#REF!</v>
      </c>
      <c r="AU11" s="3" t="e">
        <f>#REF!</f>
        <v>#REF!</v>
      </c>
      <c r="AV11" s="3" t="e">
        <f>#REF!</f>
        <v>#REF!</v>
      </c>
      <c r="AW11" s="3" t="e">
        <f>#REF!</f>
        <v>#REF!</v>
      </c>
      <c r="AX11" s="3" t="e">
        <f>#REF!</f>
        <v>#REF!</v>
      </c>
      <c r="AY11" s="3" t="e">
        <f>#REF!</f>
        <v>#REF!</v>
      </c>
      <c r="AZ11" s="3" t="e">
        <f>#REF!</f>
        <v>#REF!</v>
      </c>
      <c r="BA11" s="3" t="e">
        <f>#REF!</f>
        <v>#REF!</v>
      </c>
      <c r="BB11" s="3" t="e">
        <f>#REF!</f>
        <v>#REF!</v>
      </c>
      <c r="BC11" s="3" t="e">
        <f>BB11+P11+O11+N11+M11+L11+K11+I11+H11+G11+F11</f>
        <v>#REF!</v>
      </c>
      <c r="BD11" s="3" t="e">
        <f>D11+J56-BC11</f>
        <v>#REF!</v>
      </c>
      <c r="BE11" s="51"/>
      <c r="BF11" s="51"/>
    </row>
    <row r="12" spans="1:58" ht="15.75">
      <c r="A12" s="17" t="s">
        <v>102</v>
      </c>
      <c r="B12" s="18" t="s">
        <v>47</v>
      </c>
      <c r="C12" s="19" t="s">
        <v>22</v>
      </c>
      <c r="D12" s="3" t="e">
        <f>#REF!</f>
        <v>#REF!</v>
      </c>
      <c r="E12" s="3" t="e">
        <f>F12+G12+I12+J12+H12+L12+M12+N12+O12</f>
        <v>#REF!</v>
      </c>
      <c r="F12" s="3" t="e">
        <f>#REF!</f>
        <v>#REF!</v>
      </c>
      <c r="G12" s="3" t="e">
        <f>#REF!</f>
        <v>#REF!</v>
      </c>
      <c r="H12" s="3" t="e">
        <f>#REF!</f>
        <v>#REF!</v>
      </c>
      <c r="I12" s="3" t="e">
        <f>#REF!</f>
        <v>#REF!</v>
      </c>
      <c r="J12" s="3" t="e">
        <f>#REF!</f>
        <v>#REF!</v>
      </c>
      <c r="K12" s="84" t="e">
        <f>$D12-$BC12</f>
        <v>#REF!</v>
      </c>
      <c r="L12" s="3" t="e">
        <f>#REF!</f>
        <v>#REF!</v>
      </c>
      <c r="M12" s="3" t="e">
        <f>#REF!</f>
        <v>#REF!</v>
      </c>
      <c r="N12" s="3" t="e">
        <f>#REF!</f>
        <v>#REF!</v>
      </c>
      <c r="O12" s="3" t="e">
        <f>#REF!</f>
        <v>#REF!</v>
      </c>
      <c r="P12" s="3" t="e">
        <f t="shared" si="1"/>
        <v>#REF!</v>
      </c>
      <c r="Q12" s="3" t="e">
        <f>#REF!</f>
        <v>#REF!</v>
      </c>
      <c r="R12" s="3" t="e">
        <f>#REF!</f>
        <v>#REF!</v>
      </c>
      <c r="S12" s="3" t="e">
        <f>#REF!</f>
        <v>#REF!</v>
      </c>
      <c r="T12" s="3" t="e">
        <f>#REF!</f>
        <v>#REF!</v>
      </c>
      <c r="U12" s="3" t="e">
        <f>#REF!</f>
        <v>#REF!</v>
      </c>
      <c r="V12" s="3" t="e">
        <f>#REF!</f>
        <v>#REF!</v>
      </c>
      <c r="W12" s="3" t="e">
        <f>#REF!</f>
        <v>#REF!</v>
      </c>
      <c r="X12" s="3" t="e">
        <f>#REF!</f>
        <v>#REF!</v>
      </c>
      <c r="Y12" s="3" t="e">
        <f t="shared" si="2"/>
        <v>#REF!</v>
      </c>
      <c r="Z12" s="3" t="e">
        <f>#REF!</f>
        <v>#REF!</v>
      </c>
      <c r="AA12" s="3" t="e">
        <f>#REF!</f>
        <v>#REF!</v>
      </c>
      <c r="AB12" s="3" t="e">
        <f>#REF!</f>
        <v>#REF!</v>
      </c>
      <c r="AC12" s="3" t="e">
        <f>#REF!</f>
        <v>#REF!</v>
      </c>
      <c r="AD12" s="3" t="e">
        <f>#REF!</f>
        <v>#REF!</v>
      </c>
      <c r="AE12" s="3" t="e">
        <f>#REF!</f>
        <v>#REF!</v>
      </c>
      <c r="AF12" s="3" t="e">
        <f>#REF!</f>
        <v>#REF!</v>
      </c>
      <c r="AG12" s="3" t="e">
        <f>#REF!</f>
        <v>#REF!</v>
      </c>
      <c r="AH12" s="3" t="e">
        <f>#REF!</f>
        <v>#REF!</v>
      </c>
      <c r="AI12" s="3" t="e">
        <f>#REF!</f>
        <v>#REF!</v>
      </c>
      <c r="AJ12" s="3" t="e">
        <f>#REF!</f>
        <v>#REF!</v>
      </c>
      <c r="AK12" s="3" t="e">
        <f>#REF!</f>
        <v>#REF!</v>
      </c>
      <c r="AL12" s="3" t="e">
        <f>#REF!</f>
        <v>#REF!</v>
      </c>
      <c r="AM12" s="3" t="e">
        <f>#REF!</f>
        <v>#REF!</v>
      </c>
      <c r="AN12" s="3" t="e">
        <f>#REF!</f>
        <v>#REF!</v>
      </c>
      <c r="AO12" s="3" t="e">
        <f>#REF!</f>
        <v>#REF!</v>
      </c>
      <c r="AP12" s="3" t="e">
        <f>#REF!</f>
        <v>#REF!</v>
      </c>
      <c r="AQ12" s="3" t="e">
        <f>#REF!</f>
        <v>#REF!</v>
      </c>
      <c r="AR12" s="3" t="e">
        <f>#REF!</f>
        <v>#REF!</v>
      </c>
      <c r="AS12" s="3" t="e">
        <f>#REF!</f>
        <v>#REF!</v>
      </c>
      <c r="AT12" s="3" t="e">
        <f>#REF!</f>
        <v>#REF!</v>
      </c>
      <c r="AU12" s="3" t="e">
        <f>#REF!</f>
        <v>#REF!</v>
      </c>
      <c r="AV12" s="3" t="e">
        <f>#REF!</f>
        <v>#REF!</v>
      </c>
      <c r="AW12" s="3" t="e">
        <f>#REF!</f>
        <v>#REF!</v>
      </c>
      <c r="AX12" s="3" t="e">
        <f>#REF!</f>
        <v>#REF!</v>
      </c>
      <c r="AY12" s="3" t="e">
        <f>#REF!</f>
        <v>#REF!</v>
      </c>
      <c r="AZ12" s="3" t="e">
        <f>#REF!</f>
        <v>#REF!</v>
      </c>
      <c r="BA12" s="3" t="e">
        <f>#REF!</f>
        <v>#REF!</v>
      </c>
      <c r="BB12" s="3" t="e">
        <f>#REF!</f>
        <v>#REF!</v>
      </c>
      <c r="BC12" s="3" t="e">
        <f>BB12+P12+O12+N12+M12+L12++J12+I12+H12+G12+F12</f>
        <v>#REF!</v>
      </c>
      <c r="BD12" s="3" t="e">
        <f>D12+K56-BC12</f>
        <v>#REF!</v>
      </c>
      <c r="BE12" s="51"/>
      <c r="BF12" s="51"/>
    </row>
    <row r="13" spans="1:58" ht="15.75">
      <c r="A13" s="17" t="s">
        <v>103</v>
      </c>
      <c r="B13" s="18" t="s">
        <v>48</v>
      </c>
      <c r="C13" s="19" t="s">
        <v>20</v>
      </c>
      <c r="D13" s="3" t="e">
        <f>#REF!</f>
        <v>#REF!</v>
      </c>
      <c r="E13" s="3" t="e">
        <f>F13+G13+I13+J13+H13+K13+M13+N13+O13</f>
        <v>#REF!</v>
      </c>
      <c r="F13" s="3" t="e">
        <f>#REF!</f>
        <v>#REF!</v>
      </c>
      <c r="G13" s="3" t="e">
        <f>#REF!</f>
        <v>#REF!</v>
      </c>
      <c r="H13" s="3" t="e">
        <f>#REF!</f>
        <v>#REF!</v>
      </c>
      <c r="I13" s="3" t="e">
        <f>#REF!</f>
        <v>#REF!</v>
      </c>
      <c r="J13" s="3" t="e">
        <f>#REF!</f>
        <v>#REF!</v>
      </c>
      <c r="K13" s="3" t="e">
        <f>#REF!</f>
        <v>#REF!</v>
      </c>
      <c r="L13" s="84" t="e">
        <f>$D13-$BC13</f>
        <v>#REF!</v>
      </c>
      <c r="M13" s="3" t="e">
        <f>#REF!</f>
        <v>#REF!</v>
      </c>
      <c r="N13" s="3" t="e">
        <f>#REF!</f>
        <v>#REF!</v>
      </c>
      <c r="O13" s="3" t="e">
        <f>#REF!</f>
        <v>#REF!</v>
      </c>
      <c r="P13" s="3" t="e">
        <f t="shared" si="1"/>
        <v>#REF!</v>
      </c>
      <c r="Q13" s="3" t="e">
        <f>#REF!</f>
        <v>#REF!</v>
      </c>
      <c r="R13" s="3" t="e">
        <f>#REF!</f>
        <v>#REF!</v>
      </c>
      <c r="S13" s="3" t="e">
        <f>#REF!</f>
        <v>#REF!</v>
      </c>
      <c r="T13" s="3" t="e">
        <f>#REF!</f>
        <v>#REF!</v>
      </c>
      <c r="U13" s="3" t="e">
        <f>#REF!</f>
        <v>#REF!</v>
      </c>
      <c r="V13" s="3" t="e">
        <f>#REF!</f>
        <v>#REF!</v>
      </c>
      <c r="W13" s="3" t="e">
        <f>#REF!</f>
        <v>#REF!</v>
      </c>
      <c r="X13" s="3" t="e">
        <f>#REF!</f>
        <v>#REF!</v>
      </c>
      <c r="Y13" s="3" t="e">
        <f t="shared" si="2"/>
        <v>#REF!</v>
      </c>
      <c r="Z13" s="3" t="e">
        <f>#REF!</f>
        <v>#REF!</v>
      </c>
      <c r="AA13" s="3" t="e">
        <f>#REF!</f>
        <v>#REF!</v>
      </c>
      <c r="AB13" s="3" t="e">
        <f>#REF!</f>
        <v>#REF!</v>
      </c>
      <c r="AC13" s="3" t="e">
        <f>#REF!</f>
        <v>#REF!</v>
      </c>
      <c r="AD13" s="3" t="e">
        <f>#REF!</f>
        <v>#REF!</v>
      </c>
      <c r="AE13" s="3" t="e">
        <f>#REF!</f>
        <v>#REF!</v>
      </c>
      <c r="AF13" s="3" t="e">
        <f>#REF!</f>
        <v>#REF!</v>
      </c>
      <c r="AG13" s="3" t="e">
        <f>#REF!</f>
        <v>#REF!</v>
      </c>
      <c r="AH13" s="3" t="e">
        <f>#REF!</f>
        <v>#REF!</v>
      </c>
      <c r="AI13" s="3" t="e">
        <f>#REF!</f>
        <v>#REF!</v>
      </c>
      <c r="AJ13" s="3" t="e">
        <f>#REF!</f>
        <v>#REF!</v>
      </c>
      <c r="AK13" s="3" t="e">
        <f>#REF!</f>
        <v>#REF!</v>
      </c>
      <c r="AL13" s="3" t="e">
        <f>#REF!</f>
        <v>#REF!</v>
      </c>
      <c r="AM13" s="3" t="e">
        <f>#REF!</f>
        <v>#REF!</v>
      </c>
      <c r="AN13" s="3" t="e">
        <f>#REF!</f>
        <v>#REF!</v>
      </c>
      <c r="AO13" s="3" t="e">
        <f>#REF!</f>
        <v>#REF!</v>
      </c>
      <c r="AP13" s="3" t="e">
        <f>#REF!</f>
        <v>#REF!</v>
      </c>
      <c r="AQ13" s="3" t="e">
        <f>#REF!</f>
        <v>#REF!</v>
      </c>
      <c r="AR13" s="3" t="e">
        <f>#REF!</f>
        <v>#REF!</v>
      </c>
      <c r="AS13" s="3" t="e">
        <f>#REF!</f>
        <v>#REF!</v>
      </c>
      <c r="AT13" s="3" t="e">
        <f>#REF!</f>
        <v>#REF!</v>
      </c>
      <c r="AU13" s="3" t="e">
        <f>#REF!</f>
        <v>#REF!</v>
      </c>
      <c r="AV13" s="3" t="e">
        <f>#REF!</f>
        <v>#REF!</v>
      </c>
      <c r="AW13" s="3" t="e">
        <f>#REF!</f>
        <v>#REF!</v>
      </c>
      <c r="AX13" s="3" t="e">
        <f>#REF!</f>
        <v>#REF!</v>
      </c>
      <c r="AY13" s="3" t="e">
        <f>#REF!</f>
        <v>#REF!</v>
      </c>
      <c r="AZ13" s="3" t="e">
        <f>#REF!</f>
        <v>#REF!</v>
      </c>
      <c r="BA13" s="3" t="e">
        <f>#REF!</f>
        <v>#REF!</v>
      </c>
      <c r="BB13" s="3" t="e">
        <f>#REF!</f>
        <v>#REF!</v>
      </c>
      <c r="BC13" s="3" t="e">
        <f>BB13+P13+O13+N13+M13++K13+J13+I13+H13+G13+F13</f>
        <v>#REF!</v>
      </c>
      <c r="BD13" s="3" t="e">
        <f>D13+L56-BC13</f>
        <v>#REF!</v>
      </c>
      <c r="BE13" s="51"/>
      <c r="BF13" s="51"/>
    </row>
    <row r="14" spans="1:58" ht="15.75">
      <c r="A14" s="17" t="s">
        <v>104</v>
      </c>
      <c r="B14" s="18" t="s">
        <v>55</v>
      </c>
      <c r="C14" s="19" t="s">
        <v>23</v>
      </c>
      <c r="D14" s="3" t="e">
        <f>#REF!</f>
        <v>#REF!</v>
      </c>
      <c r="E14" s="3" t="e">
        <f>F14+G14+I14+J14+H14+L14+K14+N14+O14</f>
        <v>#REF!</v>
      </c>
      <c r="F14" s="3" t="e">
        <f>#REF!</f>
        <v>#REF!</v>
      </c>
      <c r="G14" s="3" t="e">
        <f>#REF!</f>
        <v>#REF!</v>
      </c>
      <c r="H14" s="3" t="e">
        <f>#REF!</f>
        <v>#REF!</v>
      </c>
      <c r="I14" s="3" t="e">
        <f>#REF!</f>
        <v>#REF!</v>
      </c>
      <c r="J14" s="3" t="e">
        <f>#REF!</f>
        <v>#REF!</v>
      </c>
      <c r="K14" s="3" t="e">
        <f>#REF!</f>
        <v>#REF!</v>
      </c>
      <c r="L14" s="3" t="e">
        <f>#REF!</f>
        <v>#REF!</v>
      </c>
      <c r="M14" s="84" t="e">
        <f>$D14-$BC14</f>
        <v>#REF!</v>
      </c>
      <c r="N14" s="3" t="e">
        <f>#REF!</f>
        <v>#REF!</v>
      </c>
      <c r="O14" s="3" t="e">
        <f>#REF!</f>
        <v>#REF!</v>
      </c>
      <c r="P14" s="3" t="e">
        <f t="shared" si="1"/>
        <v>#REF!</v>
      </c>
      <c r="Q14" s="3" t="e">
        <f>#REF!</f>
        <v>#REF!</v>
      </c>
      <c r="R14" s="3" t="e">
        <f>#REF!</f>
        <v>#REF!</v>
      </c>
      <c r="S14" s="3" t="e">
        <f>#REF!</f>
        <v>#REF!</v>
      </c>
      <c r="T14" s="3" t="e">
        <f>#REF!</f>
        <v>#REF!</v>
      </c>
      <c r="U14" s="3" t="e">
        <f>#REF!</f>
        <v>#REF!</v>
      </c>
      <c r="V14" s="3" t="e">
        <f>#REF!</f>
        <v>#REF!</v>
      </c>
      <c r="W14" s="3" t="e">
        <f>#REF!</f>
        <v>#REF!</v>
      </c>
      <c r="X14" s="3" t="e">
        <f>#REF!</f>
        <v>#REF!</v>
      </c>
      <c r="Y14" s="3" t="e">
        <f t="shared" si="2"/>
        <v>#REF!</v>
      </c>
      <c r="Z14" s="3" t="e">
        <f>#REF!</f>
        <v>#REF!</v>
      </c>
      <c r="AA14" s="3" t="e">
        <f>#REF!</f>
        <v>#REF!</v>
      </c>
      <c r="AB14" s="3" t="e">
        <f>#REF!</f>
        <v>#REF!</v>
      </c>
      <c r="AC14" s="3" t="e">
        <f>#REF!</f>
        <v>#REF!</v>
      </c>
      <c r="AD14" s="3" t="e">
        <f>#REF!</f>
        <v>#REF!</v>
      </c>
      <c r="AE14" s="3" t="e">
        <f>#REF!</f>
        <v>#REF!</v>
      </c>
      <c r="AF14" s="3" t="e">
        <f>#REF!</f>
        <v>#REF!</v>
      </c>
      <c r="AG14" s="3" t="e">
        <f>#REF!</f>
        <v>#REF!</v>
      </c>
      <c r="AH14" s="3" t="e">
        <f>#REF!</f>
        <v>#REF!</v>
      </c>
      <c r="AI14" s="3" t="e">
        <f>#REF!</f>
        <v>#REF!</v>
      </c>
      <c r="AJ14" s="3" t="e">
        <f>#REF!</f>
        <v>#REF!</v>
      </c>
      <c r="AK14" s="3" t="e">
        <f>#REF!</f>
        <v>#REF!</v>
      </c>
      <c r="AL14" s="3" t="e">
        <f>#REF!</f>
        <v>#REF!</v>
      </c>
      <c r="AM14" s="3" t="e">
        <f>#REF!</f>
        <v>#REF!</v>
      </c>
      <c r="AN14" s="3" t="e">
        <f>#REF!</f>
        <v>#REF!</v>
      </c>
      <c r="AO14" s="3" t="e">
        <f>#REF!</f>
        <v>#REF!</v>
      </c>
      <c r="AP14" s="3" t="e">
        <f>#REF!</f>
        <v>#REF!</v>
      </c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  <c r="AU14" s="3" t="e">
        <f>#REF!</f>
        <v>#REF!</v>
      </c>
      <c r="AV14" s="3" t="e">
        <f>#REF!</f>
        <v>#REF!</v>
      </c>
      <c r="AW14" s="3" t="e">
        <f>#REF!</f>
        <v>#REF!</v>
      </c>
      <c r="AX14" s="3" t="e">
        <f>#REF!</f>
        <v>#REF!</v>
      </c>
      <c r="AY14" s="3" t="e">
        <f>#REF!</f>
        <v>#REF!</v>
      </c>
      <c r="AZ14" s="3" t="e">
        <f>#REF!</f>
        <v>#REF!</v>
      </c>
      <c r="BA14" s="3" t="e">
        <f>#REF!</f>
        <v>#REF!</v>
      </c>
      <c r="BB14" s="3" t="e">
        <f>#REF!</f>
        <v>#REF!</v>
      </c>
      <c r="BC14" s="3" t="e">
        <f>BB14+P14+O14+N14+L14+K14+J14+I14+H14+G14+F14</f>
        <v>#REF!</v>
      </c>
      <c r="BD14" s="3" t="e">
        <f>D14+M56-BC14</f>
        <v>#REF!</v>
      </c>
      <c r="BE14" s="51"/>
      <c r="BF14" s="51"/>
    </row>
    <row r="15" spans="1:58" ht="15.75">
      <c r="A15" s="17" t="s">
        <v>112</v>
      </c>
      <c r="B15" s="18" t="s">
        <v>56</v>
      </c>
      <c r="C15" s="19" t="s">
        <v>24</v>
      </c>
      <c r="D15" s="3" t="e">
        <f>#REF!</f>
        <v>#REF!</v>
      </c>
      <c r="E15" s="3" t="e">
        <f>F15+G15+I15+J15+H15+L15+M15+K15+O15</f>
        <v>#REF!</v>
      </c>
      <c r="F15" s="3" t="e">
        <f>#REF!</f>
        <v>#REF!</v>
      </c>
      <c r="G15" s="3" t="e">
        <f>#REF!</f>
        <v>#REF!</v>
      </c>
      <c r="H15" s="3" t="e">
        <f>#REF!</f>
        <v>#REF!</v>
      </c>
      <c r="I15" s="3" t="e">
        <f>#REF!</f>
        <v>#REF!</v>
      </c>
      <c r="J15" s="3" t="e">
        <f>#REF!</f>
        <v>#REF!</v>
      </c>
      <c r="K15" s="3" t="e">
        <f>#REF!</f>
        <v>#REF!</v>
      </c>
      <c r="L15" s="3" t="e">
        <f>#REF!</f>
        <v>#REF!</v>
      </c>
      <c r="M15" s="3" t="e">
        <f>#REF!</f>
        <v>#REF!</v>
      </c>
      <c r="N15" s="84" t="e">
        <f>$D15-$BC15</f>
        <v>#REF!</v>
      </c>
      <c r="O15" s="3" t="e">
        <f>#REF!</f>
        <v>#REF!</v>
      </c>
      <c r="P15" s="3" t="e">
        <f t="shared" si="1"/>
        <v>#REF!</v>
      </c>
      <c r="Q15" s="3" t="e">
        <f>#REF!</f>
        <v>#REF!</v>
      </c>
      <c r="R15" s="3" t="e">
        <f>#REF!</f>
        <v>#REF!</v>
      </c>
      <c r="S15" s="3" t="e">
        <f>#REF!</f>
        <v>#REF!</v>
      </c>
      <c r="T15" s="3" t="e">
        <f>#REF!</f>
        <v>#REF!</v>
      </c>
      <c r="U15" s="3" t="e">
        <f>#REF!</f>
        <v>#REF!</v>
      </c>
      <c r="V15" s="3" t="e">
        <f>#REF!</f>
        <v>#REF!</v>
      </c>
      <c r="W15" s="3" t="e">
        <f>#REF!</f>
        <v>#REF!</v>
      </c>
      <c r="X15" s="3" t="e">
        <f>#REF!</f>
        <v>#REF!</v>
      </c>
      <c r="Y15" s="3" t="e">
        <f t="shared" si="2"/>
        <v>#REF!</v>
      </c>
      <c r="Z15" s="3" t="e">
        <f>#REF!</f>
        <v>#REF!</v>
      </c>
      <c r="AA15" s="3" t="e">
        <f>#REF!</f>
        <v>#REF!</v>
      </c>
      <c r="AB15" s="3" t="e">
        <f>#REF!</f>
        <v>#REF!</v>
      </c>
      <c r="AC15" s="3" t="e">
        <f>#REF!</f>
        <v>#REF!</v>
      </c>
      <c r="AD15" s="3" t="e">
        <f>#REF!</f>
        <v>#REF!</v>
      </c>
      <c r="AE15" s="3" t="e">
        <f>#REF!</f>
        <v>#REF!</v>
      </c>
      <c r="AF15" s="3" t="e">
        <f>#REF!</f>
        <v>#REF!</v>
      </c>
      <c r="AG15" s="3" t="e">
        <f>#REF!</f>
        <v>#REF!</v>
      </c>
      <c r="AH15" s="3" t="e">
        <f>#REF!</f>
        <v>#REF!</v>
      </c>
      <c r="AI15" s="3" t="e">
        <f>#REF!</f>
        <v>#REF!</v>
      </c>
      <c r="AJ15" s="3" t="e">
        <f>#REF!</f>
        <v>#REF!</v>
      </c>
      <c r="AK15" s="3" t="e">
        <f>#REF!</f>
        <v>#REF!</v>
      </c>
      <c r="AL15" s="3" t="e">
        <f>#REF!</f>
        <v>#REF!</v>
      </c>
      <c r="AM15" s="3" t="e">
        <f>#REF!</f>
        <v>#REF!</v>
      </c>
      <c r="AN15" s="3" t="e">
        <f>#REF!</f>
        <v>#REF!</v>
      </c>
      <c r="AO15" s="3" t="e">
        <f>#REF!</f>
        <v>#REF!</v>
      </c>
      <c r="AP15" s="3" t="e">
        <f>#REF!</f>
        <v>#REF!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  <c r="AU15" s="3" t="e">
        <f>#REF!</f>
        <v>#REF!</v>
      </c>
      <c r="AV15" s="3" t="e">
        <f>#REF!</f>
        <v>#REF!</v>
      </c>
      <c r="AW15" s="3" t="e">
        <f>#REF!</f>
        <v>#REF!</v>
      </c>
      <c r="AX15" s="3" t="e">
        <f>#REF!</f>
        <v>#REF!</v>
      </c>
      <c r="AY15" s="3" t="e">
        <f>#REF!</f>
        <v>#REF!</v>
      </c>
      <c r="AZ15" s="3" t="e">
        <f>#REF!</f>
        <v>#REF!</v>
      </c>
      <c r="BA15" s="3" t="e">
        <f>#REF!</f>
        <v>#REF!</v>
      </c>
      <c r="BB15" s="3" t="e">
        <f>#REF!</f>
        <v>#REF!</v>
      </c>
      <c r="BC15" s="3" t="e">
        <f>BB15+P15+O15+M15+L15+K15+J15+I15+H15+G15+F15</f>
        <v>#REF!</v>
      </c>
      <c r="BD15" s="3" t="e">
        <f>D15+N56-BC15</f>
        <v>#REF!</v>
      </c>
      <c r="BE15" s="51"/>
      <c r="BF15" s="51"/>
    </row>
    <row r="16" spans="1:58" ht="15.75">
      <c r="A16" s="17" t="s">
        <v>113</v>
      </c>
      <c r="B16" s="18" t="s">
        <v>63</v>
      </c>
      <c r="C16" s="19" t="s">
        <v>120</v>
      </c>
      <c r="D16" s="3" t="e">
        <f>#REF!</f>
        <v>#REF!</v>
      </c>
      <c r="E16" s="3" t="e">
        <f>F16+G16+I16+J16+H16+L16+M16+N16+K16</f>
        <v>#REF!</v>
      </c>
      <c r="F16" s="3" t="e">
        <f>#REF!</f>
        <v>#REF!</v>
      </c>
      <c r="G16" s="3" t="e">
        <f>#REF!</f>
        <v>#REF!</v>
      </c>
      <c r="H16" s="3" t="e">
        <f>#REF!</f>
        <v>#REF!</v>
      </c>
      <c r="I16" s="3" t="e">
        <f>#REF!</f>
        <v>#REF!</v>
      </c>
      <c r="J16" s="3" t="e">
        <f>#REF!</f>
        <v>#REF!</v>
      </c>
      <c r="K16" s="3" t="e">
        <f>#REF!</f>
        <v>#REF!</v>
      </c>
      <c r="L16" s="3" t="e">
        <f>#REF!</f>
        <v>#REF!</v>
      </c>
      <c r="M16" s="3" t="e">
        <f>#REF!</f>
        <v>#REF!</v>
      </c>
      <c r="N16" s="3" t="e">
        <f>#REF!</f>
        <v>#REF!</v>
      </c>
      <c r="O16" s="84" t="e">
        <f>$D16-$BC16</f>
        <v>#REF!</v>
      </c>
      <c r="P16" s="3" t="e">
        <f t="shared" si="1"/>
        <v>#REF!</v>
      </c>
      <c r="Q16" s="3" t="e">
        <f>#REF!</f>
        <v>#REF!</v>
      </c>
      <c r="R16" s="3" t="e">
        <f>#REF!</f>
        <v>#REF!</v>
      </c>
      <c r="S16" s="3" t="e">
        <f>#REF!</f>
        <v>#REF!</v>
      </c>
      <c r="T16" s="3" t="e">
        <f>#REF!</f>
        <v>#REF!</v>
      </c>
      <c r="U16" s="3" t="e">
        <f>#REF!</f>
        <v>#REF!</v>
      </c>
      <c r="V16" s="3" t="e">
        <f>#REF!</f>
        <v>#REF!</v>
      </c>
      <c r="W16" s="3" t="e">
        <f>#REF!</f>
        <v>#REF!</v>
      </c>
      <c r="X16" s="3" t="e">
        <f>#REF!</f>
        <v>#REF!</v>
      </c>
      <c r="Y16" s="3" t="e">
        <f t="shared" si="2"/>
        <v>#REF!</v>
      </c>
      <c r="Z16" s="3" t="e">
        <f>#REF!</f>
        <v>#REF!</v>
      </c>
      <c r="AA16" s="3" t="e">
        <f>#REF!</f>
        <v>#REF!</v>
      </c>
      <c r="AB16" s="3" t="e">
        <f>#REF!</f>
        <v>#REF!</v>
      </c>
      <c r="AC16" s="3" t="e">
        <f>#REF!</f>
        <v>#REF!</v>
      </c>
      <c r="AD16" s="3" t="e">
        <f>#REF!</f>
        <v>#REF!</v>
      </c>
      <c r="AE16" s="3" t="e">
        <f>#REF!</f>
        <v>#REF!</v>
      </c>
      <c r="AF16" s="3" t="e">
        <f>#REF!</f>
        <v>#REF!</v>
      </c>
      <c r="AG16" s="3" t="e">
        <f>#REF!</f>
        <v>#REF!</v>
      </c>
      <c r="AH16" s="3" t="e">
        <f>#REF!</f>
        <v>#REF!</v>
      </c>
      <c r="AI16" s="3" t="e">
        <f>#REF!</f>
        <v>#REF!</v>
      </c>
      <c r="AJ16" s="3" t="e">
        <f>#REF!</f>
        <v>#REF!</v>
      </c>
      <c r="AK16" s="3" t="e">
        <f>#REF!</f>
        <v>#REF!</v>
      </c>
      <c r="AL16" s="3" t="e">
        <f>#REF!</f>
        <v>#REF!</v>
      </c>
      <c r="AM16" s="3" t="e">
        <f>#REF!</f>
        <v>#REF!</v>
      </c>
      <c r="AN16" s="3" t="e">
        <f>#REF!</f>
        <v>#REF!</v>
      </c>
      <c r="AO16" s="3" t="e">
        <f>#REF!</f>
        <v>#REF!</v>
      </c>
      <c r="AP16" s="3" t="e">
        <f>#REF!</f>
        <v>#REF!</v>
      </c>
      <c r="AQ16" s="3" t="e">
        <f>#REF!</f>
        <v>#REF!</v>
      </c>
      <c r="AR16" s="3" t="e">
        <f>#REF!</f>
        <v>#REF!</v>
      </c>
      <c r="AS16" s="3" t="e">
        <f>#REF!</f>
        <v>#REF!</v>
      </c>
      <c r="AT16" s="3" t="e">
        <f>#REF!</f>
        <v>#REF!</v>
      </c>
      <c r="AU16" s="3" t="e">
        <f>#REF!</f>
        <v>#REF!</v>
      </c>
      <c r="AV16" s="3" t="e">
        <f>#REF!</f>
        <v>#REF!</v>
      </c>
      <c r="AW16" s="3" t="e">
        <f>#REF!</f>
        <v>#REF!</v>
      </c>
      <c r="AX16" s="3" t="e">
        <f>#REF!</f>
        <v>#REF!</v>
      </c>
      <c r="AY16" s="3" t="e">
        <f>#REF!</f>
        <v>#REF!</v>
      </c>
      <c r="AZ16" s="3" t="e">
        <f>#REF!</f>
        <v>#REF!</v>
      </c>
      <c r="BA16" s="3" t="e">
        <f>#REF!</f>
        <v>#REF!</v>
      </c>
      <c r="BB16" s="3" t="e">
        <f>#REF!</f>
        <v>#REF!</v>
      </c>
      <c r="BC16" s="3" t="e">
        <f>BB16+P16+N16+M16+L16+K16+J16+I16+H16+G16+F16</f>
        <v>#REF!</v>
      </c>
      <c r="BD16" s="3" t="e">
        <f>D16+O56-BC16</f>
        <v>#REF!</v>
      </c>
      <c r="BE16" s="51"/>
      <c r="BF16" s="51"/>
    </row>
    <row r="17" spans="1:58" s="77" customFormat="1" ht="15.75">
      <c r="A17" s="73">
        <v>2</v>
      </c>
      <c r="B17" s="74" t="s">
        <v>49</v>
      </c>
      <c r="C17" s="81" t="s">
        <v>25</v>
      </c>
      <c r="D17" s="3" t="e">
        <f>#REF!</f>
        <v>#REF!</v>
      </c>
      <c r="E17" s="85" t="e">
        <f>E18+E19+E20+E21+E22+E23+E24+E25+E26+E38+E39+E40+E41+E42+E43+E44+E45+E46+E47+E48+E49+E50+E51+E52+E53+E54</f>
        <v>#REF!</v>
      </c>
      <c r="F17" s="85" t="e">
        <f t="shared" ref="F17:O17" si="3">F18+F19+F20+F21+F22+F23+F24+F25+F26+F38+F39+F40+F41+F42+F43+F44+F45+F46+F47+F48+F49+F50+F51+F52+F53+F54</f>
        <v>#REF!</v>
      </c>
      <c r="G17" s="85" t="e">
        <f t="shared" si="3"/>
        <v>#REF!</v>
      </c>
      <c r="H17" s="85" t="e">
        <f t="shared" si="3"/>
        <v>#REF!</v>
      </c>
      <c r="I17" s="85" t="e">
        <f t="shared" si="3"/>
        <v>#REF!</v>
      </c>
      <c r="J17" s="85" t="e">
        <f t="shared" si="3"/>
        <v>#REF!</v>
      </c>
      <c r="K17" s="85" t="e">
        <f t="shared" si="3"/>
        <v>#REF!</v>
      </c>
      <c r="L17" s="85" t="e">
        <f t="shared" si="3"/>
        <v>#REF!</v>
      </c>
      <c r="M17" s="85" t="e">
        <f t="shared" si="3"/>
        <v>#REF!</v>
      </c>
      <c r="N17" s="85" t="e">
        <f t="shared" si="3"/>
        <v>#REF!</v>
      </c>
      <c r="O17" s="85" t="e">
        <f t="shared" si="3"/>
        <v>#REF!</v>
      </c>
      <c r="P17" s="84" t="e">
        <f>$D17-$BC17</f>
        <v>#REF!</v>
      </c>
      <c r="Q17" s="85" t="e">
        <f>Q19+Q20+Q21+Q22+Q23+Q24+Q25+Q26+Q38+Q39+Q40+Q41+Q42+Q43+Q44+Q45+Q46+Q47+Q48+Q49+Q50+Q51+Q52+Q53+Q54</f>
        <v>#REF!</v>
      </c>
      <c r="R17" s="85" t="e">
        <f>R18+R20+R21+R22+R23+R24+R25+R26+R38+R39+R40+R41+R42+R43+R44+R45+R46+R47+R48+R49+R50+R51+R52+R53+R54</f>
        <v>#REF!</v>
      </c>
      <c r="S17" s="85" t="e">
        <f>S19+S18+S21+S22+S23+S24+S25+S26+S38+S39+S40+S41+S42+S43+S44+S45+S46+S47+S48+S49+S50+S51+S52+S53+S54</f>
        <v>#REF!</v>
      </c>
      <c r="T17" s="85" t="e">
        <f>T19+T20+T18+T22+T23+T24+T25+T26+T38+T39+T40+T41+T42+T43+T44+T45+T46+T47+T48+T49+T50+T51+T52+T53+T54</f>
        <v>#REF!</v>
      </c>
      <c r="U17" s="85" t="e">
        <f>U19+U20+U21+U18+U23+U24+U25+U26+U38+U39+U40+U41+U42+U43+U44+U45+U46+U47+U48+U49+U50+U51+U52+U53+U54</f>
        <v>#REF!</v>
      </c>
      <c r="V17" s="85" t="e">
        <f>V19+V20+V21+V22+V18+V24+V25+V26+V38+V39+V40+V41+V42+V43+V44+V45+V46+V47+V48+V49+V50+V51+V52+V53+V54</f>
        <v>#REF!</v>
      </c>
      <c r="W17" s="85" t="e">
        <f>W19+W20+W21+W22+W23+W18+W25+W26+W38+W39+W40+W41+W42+W43+W44+W45+W46+W47+W48+W49+W50+W51+W52+W53+W54</f>
        <v>#REF!</v>
      </c>
      <c r="X17" s="85" t="e">
        <f>X19+X20+X21+X22+X23+X24+X18+X26+X38+X39+X40+X41+X42+X43+X44+X45+X46+X47+X48+X49+X50+X51+X52+X53+X54</f>
        <v>#REF!</v>
      </c>
      <c r="Y17" s="85" t="e">
        <f>Y19+Y20+Y21+Y22+Y23+Y24+Y25+Y18+Y38+Y39+Y40+Y41+Y42+Y43+Y44+Y45+Y46+Y47+Y48+Y49+Y50+Y51+Y52+Y53+Y54</f>
        <v>#REF!</v>
      </c>
      <c r="Z17" s="85" t="e">
        <f t="shared" ref="Z17:AJ17" si="4">Z19+Z20+Z21+Z22+Z23+Z24+Z25+Z26+Z38+Z39+Z40+Z41+Z42+Z43+Z44+Z45+Z46+Z47+Z48+Z49+Z50+Z51+Z52+Z53+Z54</f>
        <v>#REF!</v>
      </c>
      <c r="AA17" s="85" t="e">
        <f t="shared" si="4"/>
        <v>#REF!</v>
      </c>
      <c r="AB17" s="85" t="e">
        <f t="shared" si="4"/>
        <v>#REF!</v>
      </c>
      <c r="AC17" s="85" t="e">
        <f t="shared" si="4"/>
        <v>#REF!</v>
      </c>
      <c r="AD17" s="85" t="e">
        <f t="shared" si="4"/>
        <v>#REF!</v>
      </c>
      <c r="AE17" s="85" t="e">
        <f t="shared" si="4"/>
        <v>#REF!</v>
      </c>
      <c r="AF17" s="85" t="e">
        <f t="shared" si="4"/>
        <v>#REF!</v>
      </c>
      <c r="AG17" s="85" t="e">
        <f t="shared" si="4"/>
        <v>#REF!</v>
      </c>
      <c r="AH17" s="85" t="e">
        <f t="shared" si="4"/>
        <v>#REF!</v>
      </c>
      <c r="AI17" s="85" t="e">
        <f t="shared" si="4"/>
        <v>#REF!</v>
      </c>
      <c r="AJ17" s="85" t="e">
        <f t="shared" si="4"/>
        <v>#REF!</v>
      </c>
      <c r="AK17" s="85" t="e">
        <f>AK19+AK20+AK21+AK22+AK23+AK24+AK25+AK26+AK18+AK39+AK40+AK41+AK42+AK43+AK44+AK45+AK46+AK47+AK48+AK49+AK50+AK51+AK52+AK53+AK54</f>
        <v>#REF!</v>
      </c>
      <c r="AL17" s="85" t="e">
        <f>AL19+AL20+AL21+AL22+AL23+AL24+AL25+AL26+AL38+AL18+AL40+AL41+AL42+AL43+AL44+AL45+AL46+AL47+AL48+AL49+AL50+AL51+AL52+AL53+AL54</f>
        <v>#REF!</v>
      </c>
      <c r="AM17" s="85" t="e">
        <f>AM19+AM20+AM21+AM22+AM23+AM24+AM25+AM26+AM38+AM39+AM18+AM41+AM42+AM43+AM44+AM45+AM46+AM47+AM48+AM49+AM50+AM51+AM52+AM53+AM54</f>
        <v>#REF!</v>
      </c>
      <c r="AN17" s="85" t="e">
        <f>AN19+AN20+AN21+AN22+AN23+AN24+AN25+AN26+AN38+AN39+AN40+AN18+AN42+AN43+AN44+AN45+AN46+AN47+AN48+AN49+AN50+AN51+AN52+AN53+AN54</f>
        <v>#REF!</v>
      </c>
      <c r="AO17" s="85" t="e">
        <f>AO19+AO20+AO21+AO22+AO23+AO24+AO25+AO26+AO38+AO39+AO40+AO41+AO18+AO43+AO44+AO45+AO46+AO47+AO48+AO49+AO50+AO51+AO52+AO53+AO54</f>
        <v>#REF!</v>
      </c>
      <c r="AP17" s="85" t="e">
        <f>AP19+AP20+AP21+AP22+AP23+AP24+AP25+AP26+AP38+AP39+AP40+AP41+AP42+AP18+AP44+AP45+AP46+AP47+AP48+AP49+AP50+AP51+AP52+AP53+AP54</f>
        <v>#REF!</v>
      </c>
      <c r="AQ17" s="85" t="e">
        <f>AQ19+AQ20+AQ21+AQ22+AQ23+AQ24+AQ25+AQ26+AQ38+AQ39+AQ40+AQ41+AQ42+AQ43+AQ18+AQ45+AQ46+AQ47+AQ48+AQ49+AQ50+AQ51+AQ52+AQ53+AQ54</f>
        <v>#REF!</v>
      </c>
      <c r="AR17" s="85" t="e">
        <f>AR19+AR20+AR21+AR22+AR23+AR24+AR25+AR26+AR38+AR39+AR40+AR41+AR42+AR43+AR44+AR18+AR46+AR47+AR48+AR49+AR50+AR51+AR52+AR53+AR54</f>
        <v>#REF!</v>
      </c>
      <c r="AS17" s="85" t="e">
        <f>AS19+AS20+AS21+AS22+AS23+AS24+AS25+AS26+AS38+AS39+AS40+AS41+AS42+AS43+AS44+AS45+AS18+AS47+AS48+AS49+AS50+AS51+AS52+AS53+AS54</f>
        <v>#REF!</v>
      </c>
      <c r="AT17" s="85" t="e">
        <f>AT19+AT20+AT21+AT22+AT23+AT24+AT25+AT26+AT38+AT39+AT40+AT41+AT42+AT43+AT44+AT45+AT46+AT18+AT48+AT49+AT50+AT51+AT52+AT53+AT54</f>
        <v>#REF!</v>
      </c>
      <c r="AU17" s="85" t="e">
        <f>AU19+AU20+AU21+AU22+AU23+AU24+AU25+AU26+AU38+AU39+AU40+AU41+AU42+AU43+AU44+AU45+AU46+AU47+AU18+AU49+AU50+AU51+AU52+AU53+AU54</f>
        <v>#REF!</v>
      </c>
      <c r="AV17" s="85" t="e">
        <f>AV19+AV20+AV21+AV22+AV23+AV24+AV25+AV26+AV38+AV39+AV40+AV41+AV42+AV43+AV44+AV45+AV46+AV47+AV48+AV18+AV50+AV51+AV52+AV53+AV54</f>
        <v>#REF!</v>
      </c>
      <c r="AW17" s="85" t="e">
        <f>AW19+AW20+AW21+AW22+AW23+AW24+AW25+AW26+AW38+AW39+AW40+AW41+AW42+AW43+AW44+AW45+AW46+AW47+AW48+AW49+AW18+AW51+AW52+AW53+AW54</f>
        <v>#REF!</v>
      </c>
      <c r="AX17" s="85" t="e">
        <f>AX19+AX20+AX21+AX22+AX23+AX24+AX25+AX26+AX38+AX39+AX40+AX41+AX42+AX43+AX44+AX45+AX46+AX47+AX48+AX49+AX50+AX18+AX52+AX53+AX54</f>
        <v>#REF!</v>
      </c>
      <c r="AY17" s="85" t="e">
        <f>AY19+AY20+AY21+AY22+AY23+AY24+AY25+AY26+AY38+AY39+AY40+AY41+AY42+AY43+AY44+AY45+AY46+AY47+AY48+AY49+AY50+AY51+AY18+AY53+AY54</f>
        <v>#REF!</v>
      </c>
      <c r="AZ17" s="85" t="e">
        <f>AZ19+AZ20+AZ21+AZ22+AZ23+AZ24+AZ25+AZ26+AZ38+AZ39+AZ40+AZ41+AZ42+AZ43+AZ44+AZ45+AZ46+AZ47+AZ48+AZ49+AZ50+AZ51+AZ52+AZ18+AZ54</f>
        <v>#REF!</v>
      </c>
      <c r="BA17" s="85" t="e">
        <f>BA19+BA20+BA21+BA22+BA23+BA24+BA25+BA26+BA38+BA39+BA40+BA41+BA42+BA43+BA44+BA45+BA46+BA47+BA48+BA49+BA50+BA51+BA52+BA53+BA18</f>
        <v>#REF!</v>
      </c>
      <c r="BB17" s="85" t="e">
        <f>BB19+BB20+BB21+BB22+BB23+BB24+BB25+BB26+BB38+BB39+BB40+BB41+BB42+BB43+BB44+BB45+BB46+BB47+BB48+BB49+BB50+BB51+BB52+BB53+BB54</f>
        <v>#REF!</v>
      </c>
      <c r="BC17" s="85" t="e">
        <f>BB17+AK17+AL17+AM17+AN17+AO17+AP17+AQ17+AR17+AS17+AT17+AU17+AV17+AW17+AX17+AY17+AZ17+BA17+Y17+X17+W17+V17+U17+T17+S17+R17+Q17+E17</f>
        <v>#REF!</v>
      </c>
      <c r="BD17" s="85" t="e">
        <f>BD18+BD19+BD20+BD21+BD22+BD23+BD24+BD25+BD26+BD38+BD39+BD40+BD41+BD42+BD43+BD44+BD45+BD46+BD47+BD48+BD49+BD50+BD51+BD52+BD53+BD54</f>
        <v>#REF!</v>
      </c>
      <c r="BE17" s="76"/>
      <c r="BF17" s="76"/>
    </row>
    <row r="18" spans="1:58" ht="15.75">
      <c r="A18" s="17" t="s">
        <v>106</v>
      </c>
      <c r="B18" s="18" t="s">
        <v>36</v>
      </c>
      <c r="C18" s="19" t="s">
        <v>37</v>
      </c>
      <c r="D18" s="3" t="e">
        <f>#REF!</f>
        <v>#REF!</v>
      </c>
      <c r="E18" s="3" t="e">
        <f>SUM(F18:O18)</f>
        <v>#REF!</v>
      </c>
      <c r="F18" s="3" t="e">
        <f>#REF!</f>
        <v>#REF!</v>
      </c>
      <c r="G18" s="3" t="e">
        <f>#REF!</f>
        <v>#REF!</v>
      </c>
      <c r="H18" s="3" t="e">
        <f>#REF!</f>
        <v>#REF!</v>
      </c>
      <c r="I18" s="3" t="e">
        <f>#REF!</f>
        <v>#REF!</v>
      </c>
      <c r="J18" s="3" t="e">
        <f>#REF!</f>
        <v>#REF!</v>
      </c>
      <c r="K18" s="3" t="e">
        <f>#REF!</f>
        <v>#REF!</v>
      </c>
      <c r="L18" s="3" t="e">
        <f>#REF!</f>
        <v>#REF!</v>
      </c>
      <c r="M18" s="3" t="e">
        <f>#REF!</f>
        <v>#REF!</v>
      </c>
      <c r="N18" s="3" t="e">
        <f>#REF!</f>
        <v>#REF!</v>
      </c>
      <c r="O18" s="3" t="e">
        <f>#REF!</f>
        <v>#REF!</v>
      </c>
      <c r="P18" s="3" t="e">
        <f>R18+S18+T18+U18+V18+W18+X18+Y18+AK18+AL18+AM18+AN18+AO18+AP18+AQ18+AR18+AS18+AT18+AU18+AV18+AW18+AX18+AY18+AZ18+BA18</f>
        <v>#REF!</v>
      </c>
      <c r="Q18" s="84" t="e">
        <f>$D18-$BC18</f>
        <v>#REF!</v>
      </c>
      <c r="R18" s="3" t="e">
        <f>#REF!</f>
        <v>#REF!</v>
      </c>
      <c r="S18" s="3" t="e">
        <f>#REF!</f>
        <v>#REF!</v>
      </c>
      <c r="T18" s="3" t="e">
        <f>#REF!</f>
        <v>#REF!</v>
      </c>
      <c r="U18" s="3" t="e">
        <f>#REF!</f>
        <v>#REF!</v>
      </c>
      <c r="V18" s="3" t="e">
        <f>#REF!</f>
        <v>#REF!</v>
      </c>
      <c r="W18" s="3" t="e">
        <f>#REF!</f>
        <v>#REF!</v>
      </c>
      <c r="X18" s="3" t="e">
        <f>#REF!</f>
        <v>#REF!</v>
      </c>
      <c r="Y18" s="3" t="e">
        <f t="shared" si="2"/>
        <v>#REF!</v>
      </c>
      <c r="Z18" s="3" t="e">
        <f>#REF!</f>
        <v>#REF!</v>
      </c>
      <c r="AA18" s="3" t="e">
        <f>#REF!</f>
        <v>#REF!</v>
      </c>
      <c r="AB18" s="3" t="e">
        <f>#REF!</f>
        <v>#REF!</v>
      </c>
      <c r="AC18" s="3" t="e">
        <f>#REF!</f>
        <v>#REF!</v>
      </c>
      <c r="AD18" s="3" t="e">
        <f>#REF!</f>
        <v>#REF!</v>
      </c>
      <c r="AE18" s="3" t="e">
        <f>#REF!</f>
        <v>#REF!</v>
      </c>
      <c r="AF18" s="3" t="e">
        <f>#REF!</f>
        <v>#REF!</v>
      </c>
      <c r="AG18" s="3" t="e">
        <f>#REF!</f>
        <v>#REF!</v>
      </c>
      <c r="AH18" s="3" t="e">
        <f>#REF!</f>
        <v>#REF!</v>
      </c>
      <c r="AI18" s="3" t="e">
        <f>#REF!</f>
        <v>#REF!</v>
      </c>
      <c r="AJ18" s="3" t="e">
        <f>#REF!</f>
        <v>#REF!</v>
      </c>
      <c r="AK18" s="3" t="e">
        <f>#REF!</f>
        <v>#REF!</v>
      </c>
      <c r="AL18" s="3" t="e">
        <f>#REF!</f>
        <v>#REF!</v>
      </c>
      <c r="AM18" s="3" t="e">
        <f>#REF!</f>
        <v>#REF!</v>
      </c>
      <c r="AN18" s="3" t="e">
        <f>#REF!</f>
        <v>#REF!</v>
      </c>
      <c r="AO18" s="3" t="e">
        <f>#REF!</f>
        <v>#REF!</v>
      </c>
      <c r="AP18" s="3" t="e">
        <f>#REF!</f>
        <v>#REF!</v>
      </c>
      <c r="AQ18" s="3" t="e">
        <f>#REF!</f>
        <v>#REF!</v>
      </c>
      <c r="AR18" s="3" t="e">
        <f>#REF!</f>
        <v>#REF!</v>
      </c>
      <c r="AS18" s="3" t="e">
        <f>#REF!</f>
        <v>#REF!</v>
      </c>
      <c r="AT18" s="3" t="e">
        <f>#REF!</f>
        <v>#REF!</v>
      </c>
      <c r="AU18" s="3" t="e">
        <f>#REF!</f>
        <v>#REF!</v>
      </c>
      <c r="AV18" s="3" t="e">
        <f>#REF!</f>
        <v>#REF!</v>
      </c>
      <c r="AW18" s="3" t="e">
        <f>#REF!</f>
        <v>#REF!</v>
      </c>
      <c r="AX18" s="3" t="e">
        <f>#REF!</f>
        <v>#REF!</v>
      </c>
      <c r="AY18" s="3" t="e">
        <f>#REF!</f>
        <v>#REF!</v>
      </c>
      <c r="AZ18" s="3" t="e">
        <f>#REF!</f>
        <v>#REF!</v>
      </c>
      <c r="BA18" s="3" t="e">
        <f>#REF!</f>
        <v>#REF!</v>
      </c>
      <c r="BB18" s="3" t="e">
        <f>#REF!</f>
        <v>#REF!</v>
      </c>
      <c r="BC18" s="3" t="e">
        <f>BB18+P18+E18</f>
        <v>#REF!</v>
      </c>
      <c r="BD18" s="3" t="e">
        <f>D18+Q56-BC18</f>
        <v>#REF!</v>
      </c>
      <c r="BE18" s="51"/>
      <c r="BF18" s="51"/>
    </row>
    <row r="19" spans="1:58" ht="15.75">
      <c r="A19" s="17" t="s">
        <v>107</v>
      </c>
      <c r="B19" s="18" t="s">
        <v>35</v>
      </c>
      <c r="C19" s="19" t="s">
        <v>38</v>
      </c>
      <c r="D19" s="3" t="e">
        <f>#REF!</f>
        <v>#REF!</v>
      </c>
      <c r="E19" s="3" t="e">
        <f t="shared" ref="E19:E55" si="5">SUM(F19:O19)</f>
        <v>#REF!</v>
      </c>
      <c r="F19" s="3" t="e">
        <f>#REF!</f>
        <v>#REF!</v>
      </c>
      <c r="G19" s="3" t="e">
        <f>#REF!</f>
        <v>#REF!</v>
      </c>
      <c r="H19" s="3" t="e">
        <f>#REF!</f>
        <v>#REF!</v>
      </c>
      <c r="I19" s="3" t="e">
        <f>#REF!</f>
        <v>#REF!</v>
      </c>
      <c r="J19" s="3" t="e">
        <f>#REF!</f>
        <v>#REF!</v>
      </c>
      <c r="K19" s="3" t="e">
        <f>#REF!</f>
        <v>#REF!</v>
      </c>
      <c r="L19" s="3" t="e">
        <f>#REF!</f>
        <v>#REF!</v>
      </c>
      <c r="M19" s="3" t="e">
        <f>#REF!</f>
        <v>#REF!</v>
      </c>
      <c r="N19" s="3" t="e">
        <f>#REF!</f>
        <v>#REF!</v>
      </c>
      <c r="O19" s="3" t="e">
        <f>#REF!</f>
        <v>#REF!</v>
      </c>
      <c r="P19" s="3" t="e">
        <f>Q19+S19+T19+U19+V19+W19+X19+Y19+AK19+AL19+AM19+AN19+AO19+AP19+AQ19+AR19+AS19+AT19+AU19+AV19+AW19+AX19+AY19+AZ19+BA19</f>
        <v>#REF!</v>
      </c>
      <c r="Q19" s="3" t="e">
        <f>#REF!</f>
        <v>#REF!</v>
      </c>
      <c r="R19" s="84" t="e">
        <f>$D19-$BC19</f>
        <v>#REF!</v>
      </c>
      <c r="S19" s="3" t="e">
        <f>#REF!</f>
        <v>#REF!</v>
      </c>
      <c r="T19" s="3" t="e">
        <f>#REF!</f>
        <v>#REF!</v>
      </c>
      <c r="U19" s="3" t="e">
        <f>#REF!</f>
        <v>#REF!</v>
      </c>
      <c r="V19" s="3" t="e">
        <f>#REF!</f>
        <v>#REF!</v>
      </c>
      <c r="W19" s="3" t="e">
        <f>#REF!</f>
        <v>#REF!</v>
      </c>
      <c r="X19" s="3" t="e">
        <f>#REF!</f>
        <v>#REF!</v>
      </c>
      <c r="Y19" s="3" t="e">
        <f t="shared" si="2"/>
        <v>#REF!</v>
      </c>
      <c r="Z19" s="3" t="e">
        <f>#REF!</f>
        <v>#REF!</v>
      </c>
      <c r="AA19" s="3" t="e">
        <f>#REF!</f>
        <v>#REF!</v>
      </c>
      <c r="AB19" s="3" t="e">
        <f>#REF!</f>
        <v>#REF!</v>
      </c>
      <c r="AC19" s="3" t="e">
        <f>#REF!</f>
        <v>#REF!</v>
      </c>
      <c r="AD19" s="3" t="e">
        <f>#REF!</f>
        <v>#REF!</v>
      </c>
      <c r="AE19" s="3" t="e">
        <f>#REF!</f>
        <v>#REF!</v>
      </c>
      <c r="AF19" s="3" t="e">
        <f>#REF!</f>
        <v>#REF!</v>
      </c>
      <c r="AG19" s="3" t="e">
        <f>#REF!</f>
        <v>#REF!</v>
      </c>
      <c r="AH19" s="3" t="e">
        <f>#REF!</f>
        <v>#REF!</v>
      </c>
      <c r="AI19" s="3" t="e">
        <f>#REF!</f>
        <v>#REF!</v>
      </c>
      <c r="AJ19" s="3" t="e">
        <f>#REF!</f>
        <v>#REF!</v>
      </c>
      <c r="AK19" s="3" t="e">
        <f>#REF!</f>
        <v>#REF!</v>
      </c>
      <c r="AL19" s="3" t="e">
        <f>#REF!</f>
        <v>#REF!</v>
      </c>
      <c r="AM19" s="3" t="e">
        <f>#REF!</f>
        <v>#REF!</v>
      </c>
      <c r="AN19" s="3" t="e">
        <f>#REF!</f>
        <v>#REF!</v>
      </c>
      <c r="AO19" s="3" t="e">
        <f>#REF!</f>
        <v>#REF!</v>
      </c>
      <c r="AP19" s="3" t="e">
        <f>#REF!</f>
        <v>#REF!</v>
      </c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  <c r="AU19" s="3" t="e">
        <f>#REF!</f>
        <v>#REF!</v>
      </c>
      <c r="AV19" s="3" t="e">
        <f>#REF!</f>
        <v>#REF!</v>
      </c>
      <c r="AW19" s="3" t="e">
        <f>#REF!</f>
        <v>#REF!</v>
      </c>
      <c r="AX19" s="3" t="e">
        <f>#REF!</f>
        <v>#REF!</v>
      </c>
      <c r="AY19" s="3" t="e">
        <f>#REF!</f>
        <v>#REF!</v>
      </c>
      <c r="AZ19" s="3" t="e">
        <f>#REF!</f>
        <v>#REF!</v>
      </c>
      <c r="BA19" s="3" t="e">
        <f>#REF!</f>
        <v>#REF!</v>
      </c>
      <c r="BB19" s="3" t="e">
        <f>#REF!</f>
        <v>#REF!</v>
      </c>
      <c r="BC19" s="3" t="e">
        <f t="shared" ref="BC19:BC54" si="6">BB19+P19+E19</f>
        <v>#REF!</v>
      </c>
      <c r="BD19" s="3" t="e">
        <f>D19+R56-BC19</f>
        <v>#REF!</v>
      </c>
      <c r="BE19" s="51"/>
      <c r="BF19" s="51"/>
    </row>
    <row r="20" spans="1:58" ht="15.75">
      <c r="A20" s="17" t="s">
        <v>108</v>
      </c>
      <c r="B20" s="18" t="s">
        <v>94</v>
      </c>
      <c r="C20" s="19" t="s">
        <v>121</v>
      </c>
      <c r="D20" s="3" t="e">
        <f>#REF!</f>
        <v>#REF!</v>
      </c>
      <c r="E20" s="3" t="e">
        <f t="shared" si="5"/>
        <v>#REF!</v>
      </c>
      <c r="F20" s="3" t="e">
        <f>#REF!</f>
        <v>#REF!</v>
      </c>
      <c r="G20" s="3" t="e">
        <f>#REF!</f>
        <v>#REF!</v>
      </c>
      <c r="H20" s="3" t="e">
        <f>#REF!</f>
        <v>#REF!</v>
      </c>
      <c r="I20" s="3" t="e">
        <f>#REF!</f>
        <v>#REF!</v>
      </c>
      <c r="J20" s="3" t="e">
        <f>#REF!</f>
        <v>#REF!</v>
      </c>
      <c r="K20" s="3" t="e">
        <f>#REF!</f>
        <v>#REF!</v>
      </c>
      <c r="L20" s="3" t="e">
        <f>#REF!</f>
        <v>#REF!</v>
      </c>
      <c r="M20" s="3" t="e">
        <f>#REF!</f>
        <v>#REF!</v>
      </c>
      <c r="N20" s="3" t="e">
        <f>#REF!</f>
        <v>#REF!</v>
      </c>
      <c r="O20" s="3" t="e">
        <f>#REF!</f>
        <v>#REF!</v>
      </c>
      <c r="P20" s="3" t="e">
        <f>Q20+R20+T20+U20+V20+W20+X20+Y20+AK20+AL20+AM20+AN20+AO20+AP20+AQ20+AR20+AS20+AT20+AU20+AV20+AW20+AX20+AY20+AZ20+BA20</f>
        <v>#REF!</v>
      </c>
      <c r="Q20" s="3" t="e">
        <f>#REF!</f>
        <v>#REF!</v>
      </c>
      <c r="R20" s="3" t="e">
        <f>#REF!</f>
        <v>#REF!</v>
      </c>
      <c r="S20" s="84" t="e">
        <f>$D20-$BC20</f>
        <v>#REF!</v>
      </c>
      <c r="T20" s="3" t="e">
        <f>#REF!</f>
        <v>#REF!</v>
      </c>
      <c r="U20" s="3" t="e">
        <f>#REF!</f>
        <v>#REF!</v>
      </c>
      <c r="V20" s="3" t="e">
        <f>#REF!</f>
        <v>#REF!</v>
      </c>
      <c r="W20" s="3" t="e">
        <f>#REF!</f>
        <v>#REF!</v>
      </c>
      <c r="X20" s="3" t="e">
        <f>#REF!</f>
        <v>#REF!</v>
      </c>
      <c r="Y20" s="3" t="e">
        <f t="shared" si="2"/>
        <v>#REF!</v>
      </c>
      <c r="Z20" s="3" t="e">
        <f>#REF!</f>
        <v>#REF!</v>
      </c>
      <c r="AA20" s="3" t="e">
        <f>#REF!</f>
        <v>#REF!</v>
      </c>
      <c r="AB20" s="3" t="e">
        <f>#REF!</f>
        <v>#REF!</v>
      </c>
      <c r="AC20" s="3" t="e">
        <f>#REF!</f>
        <v>#REF!</v>
      </c>
      <c r="AD20" s="3" t="e">
        <f>#REF!</f>
        <v>#REF!</v>
      </c>
      <c r="AE20" s="3" t="e">
        <f>#REF!</f>
        <v>#REF!</v>
      </c>
      <c r="AF20" s="3" t="e">
        <f>#REF!</f>
        <v>#REF!</v>
      </c>
      <c r="AG20" s="3" t="e">
        <f>#REF!</f>
        <v>#REF!</v>
      </c>
      <c r="AH20" s="3" t="e">
        <f>#REF!</f>
        <v>#REF!</v>
      </c>
      <c r="AI20" s="3" t="e">
        <f>#REF!</f>
        <v>#REF!</v>
      </c>
      <c r="AJ20" s="3" t="e">
        <f>#REF!</f>
        <v>#REF!</v>
      </c>
      <c r="AK20" s="3" t="e">
        <f>#REF!</f>
        <v>#REF!</v>
      </c>
      <c r="AL20" s="3" t="e">
        <f>#REF!</f>
        <v>#REF!</v>
      </c>
      <c r="AM20" s="3" t="e">
        <f>#REF!</f>
        <v>#REF!</v>
      </c>
      <c r="AN20" s="3" t="e">
        <f>#REF!</f>
        <v>#REF!</v>
      </c>
      <c r="AO20" s="3" t="e">
        <f>#REF!</f>
        <v>#REF!</v>
      </c>
      <c r="AP20" s="3" t="e">
        <f>#REF!</f>
        <v>#REF!</v>
      </c>
      <c r="AQ20" s="3" t="e">
        <f>#REF!</f>
        <v>#REF!</v>
      </c>
      <c r="AR20" s="3" t="e">
        <f>#REF!</f>
        <v>#REF!</v>
      </c>
      <c r="AS20" s="3" t="e">
        <f>#REF!</f>
        <v>#REF!</v>
      </c>
      <c r="AT20" s="3" t="e">
        <f>#REF!</f>
        <v>#REF!</v>
      </c>
      <c r="AU20" s="3" t="e">
        <f>#REF!</f>
        <v>#REF!</v>
      </c>
      <c r="AV20" s="3" t="e">
        <f>#REF!</f>
        <v>#REF!</v>
      </c>
      <c r="AW20" s="3" t="e">
        <f>#REF!</f>
        <v>#REF!</v>
      </c>
      <c r="AX20" s="3" t="e">
        <f>#REF!</f>
        <v>#REF!</v>
      </c>
      <c r="AY20" s="3" t="e">
        <f>#REF!</f>
        <v>#REF!</v>
      </c>
      <c r="AZ20" s="3" t="e">
        <f>#REF!</f>
        <v>#REF!</v>
      </c>
      <c r="BA20" s="3" t="e">
        <f>#REF!</f>
        <v>#REF!</v>
      </c>
      <c r="BB20" s="3" t="e">
        <f>#REF!</f>
        <v>#REF!</v>
      </c>
      <c r="BC20" s="3" t="e">
        <f t="shared" si="6"/>
        <v>#REF!</v>
      </c>
      <c r="BD20" s="3" t="e">
        <f>D20+S56-BC20</f>
        <v>#REF!</v>
      </c>
      <c r="BE20" s="51"/>
      <c r="BF20" s="51"/>
    </row>
    <row r="21" spans="1:58" ht="15.75">
      <c r="A21" s="17" t="s">
        <v>109</v>
      </c>
      <c r="B21" s="18" t="s">
        <v>95</v>
      </c>
      <c r="C21" s="19" t="s">
        <v>144</v>
      </c>
      <c r="D21" s="3" t="e">
        <f>#REF!</f>
        <v>#REF!</v>
      </c>
      <c r="E21" s="3" t="e">
        <f t="shared" si="5"/>
        <v>#REF!</v>
      </c>
      <c r="F21" s="3" t="e">
        <f>#REF!</f>
        <v>#REF!</v>
      </c>
      <c r="G21" s="3" t="e">
        <f>#REF!</f>
        <v>#REF!</v>
      </c>
      <c r="H21" s="3" t="e">
        <f>#REF!</f>
        <v>#REF!</v>
      </c>
      <c r="I21" s="3" t="e">
        <f>#REF!</f>
        <v>#REF!</v>
      </c>
      <c r="J21" s="3" t="e">
        <f>#REF!</f>
        <v>#REF!</v>
      </c>
      <c r="K21" s="3" t="e">
        <f>#REF!</f>
        <v>#REF!</v>
      </c>
      <c r="L21" s="3" t="e">
        <f>#REF!</f>
        <v>#REF!</v>
      </c>
      <c r="M21" s="3" t="e">
        <f>#REF!</f>
        <v>#REF!</v>
      </c>
      <c r="N21" s="3" t="e">
        <f>#REF!</f>
        <v>#REF!</v>
      </c>
      <c r="O21" s="3" t="e">
        <f>#REF!</f>
        <v>#REF!</v>
      </c>
      <c r="P21" s="3" t="e">
        <f>Q21+R21+S21+U21+V21+W21+X21+Y21+AK21+AL21+AM21+AN21+AO21+AP21+AQ21+AR21+AS21+AT21+AU21+AV21+AW21+AX21+AY21+AZ21+BA21</f>
        <v>#REF!</v>
      </c>
      <c r="Q21" s="3" t="e">
        <f>#REF!</f>
        <v>#REF!</v>
      </c>
      <c r="R21" s="3" t="e">
        <f>#REF!</f>
        <v>#REF!</v>
      </c>
      <c r="S21" s="3" t="e">
        <f>#REF!</f>
        <v>#REF!</v>
      </c>
      <c r="T21" s="84" t="e">
        <f>$D21-$BC21</f>
        <v>#REF!</v>
      </c>
      <c r="U21" s="3" t="e">
        <f>#REF!</f>
        <v>#REF!</v>
      </c>
      <c r="V21" s="3" t="e">
        <f>#REF!</f>
        <v>#REF!</v>
      </c>
      <c r="W21" s="3" t="e">
        <f>#REF!</f>
        <v>#REF!</v>
      </c>
      <c r="X21" s="3" t="e">
        <f>#REF!</f>
        <v>#REF!</v>
      </c>
      <c r="Y21" s="3" t="e">
        <f t="shared" si="2"/>
        <v>#REF!</v>
      </c>
      <c r="Z21" s="3" t="e">
        <f>#REF!</f>
        <v>#REF!</v>
      </c>
      <c r="AA21" s="3" t="e">
        <f>#REF!</f>
        <v>#REF!</v>
      </c>
      <c r="AB21" s="3" t="e">
        <f>#REF!</f>
        <v>#REF!</v>
      </c>
      <c r="AC21" s="3" t="e">
        <f>#REF!</f>
        <v>#REF!</v>
      </c>
      <c r="AD21" s="3" t="e">
        <f>#REF!</f>
        <v>#REF!</v>
      </c>
      <c r="AE21" s="3" t="e">
        <f>#REF!</f>
        <v>#REF!</v>
      </c>
      <c r="AF21" s="3" t="e">
        <f>#REF!</f>
        <v>#REF!</v>
      </c>
      <c r="AG21" s="3" t="e">
        <f>#REF!</f>
        <v>#REF!</v>
      </c>
      <c r="AH21" s="3" t="e">
        <f>#REF!</f>
        <v>#REF!</v>
      </c>
      <c r="AI21" s="3" t="e">
        <f>#REF!</f>
        <v>#REF!</v>
      </c>
      <c r="AJ21" s="3" t="e">
        <f>#REF!</f>
        <v>#REF!</v>
      </c>
      <c r="AK21" s="3" t="e">
        <f>#REF!</f>
        <v>#REF!</v>
      </c>
      <c r="AL21" s="3" t="e">
        <f>#REF!</f>
        <v>#REF!</v>
      </c>
      <c r="AM21" s="3" t="e">
        <f>#REF!</f>
        <v>#REF!</v>
      </c>
      <c r="AN21" s="3" t="e">
        <f>#REF!</f>
        <v>#REF!</v>
      </c>
      <c r="AO21" s="3" t="e">
        <f>#REF!</f>
        <v>#REF!</v>
      </c>
      <c r="AP21" s="3" t="e">
        <f>#REF!</f>
        <v>#REF!</v>
      </c>
      <c r="AQ21" s="3" t="e">
        <f>#REF!</f>
        <v>#REF!</v>
      </c>
      <c r="AR21" s="3" t="e">
        <f>#REF!</f>
        <v>#REF!</v>
      </c>
      <c r="AS21" s="3" t="e">
        <f>#REF!</f>
        <v>#REF!</v>
      </c>
      <c r="AT21" s="3" t="e">
        <f>#REF!</f>
        <v>#REF!</v>
      </c>
      <c r="AU21" s="3" t="e">
        <f>#REF!</f>
        <v>#REF!</v>
      </c>
      <c r="AV21" s="3" t="e">
        <f>#REF!</f>
        <v>#REF!</v>
      </c>
      <c r="AW21" s="3" t="e">
        <f>#REF!</f>
        <v>#REF!</v>
      </c>
      <c r="AX21" s="3" t="e">
        <f>#REF!</f>
        <v>#REF!</v>
      </c>
      <c r="AY21" s="3" t="e">
        <f>#REF!</f>
        <v>#REF!</v>
      </c>
      <c r="AZ21" s="3" t="e">
        <f>#REF!</f>
        <v>#REF!</v>
      </c>
      <c r="BA21" s="3" t="e">
        <f>#REF!</f>
        <v>#REF!</v>
      </c>
      <c r="BB21" s="3" t="e">
        <f>#REF!</f>
        <v>#REF!</v>
      </c>
      <c r="BC21" s="3" t="e">
        <f t="shared" si="6"/>
        <v>#REF!</v>
      </c>
      <c r="BD21" s="3" t="e">
        <f>D21+T56-BC21</f>
        <v>#REF!</v>
      </c>
      <c r="BE21" s="51"/>
      <c r="BF21" s="51"/>
    </row>
    <row r="22" spans="1:58" ht="15.75">
      <c r="A22" s="17" t="s">
        <v>110</v>
      </c>
      <c r="B22" s="18" t="s">
        <v>64</v>
      </c>
      <c r="C22" s="26" t="s">
        <v>65</v>
      </c>
      <c r="D22" s="3" t="e">
        <f>#REF!</f>
        <v>#REF!</v>
      </c>
      <c r="E22" s="3" t="e">
        <f t="shared" si="5"/>
        <v>#REF!</v>
      </c>
      <c r="F22" s="3" t="e">
        <f>#REF!</f>
        <v>#REF!</v>
      </c>
      <c r="G22" s="3" t="e">
        <f>#REF!</f>
        <v>#REF!</v>
      </c>
      <c r="H22" s="3" t="e">
        <f>#REF!</f>
        <v>#REF!</v>
      </c>
      <c r="I22" s="3" t="e">
        <f>#REF!</f>
        <v>#REF!</v>
      </c>
      <c r="J22" s="3" t="e">
        <f>#REF!</f>
        <v>#REF!</v>
      </c>
      <c r="K22" s="3" t="e">
        <f>#REF!</f>
        <v>#REF!</v>
      </c>
      <c r="L22" s="3" t="e">
        <f>#REF!</f>
        <v>#REF!</v>
      </c>
      <c r="M22" s="3" t="e">
        <f>#REF!</f>
        <v>#REF!</v>
      </c>
      <c r="N22" s="3" t="e">
        <f>#REF!</f>
        <v>#REF!</v>
      </c>
      <c r="O22" s="3" t="e">
        <f>#REF!</f>
        <v>#REF!</v>
      </c>
      <c r="P22" s="3" t="e">
        <f>Q22+R22+S22+T22+V22+W22+X22+Y22+AK22+AL22+AM22+AN22+AO22+AP22+AQ22+AR22+AS22+AT22+AU22+AV22+AW22+AX22+AY22+AZ22+BA22</f>
        <v>#REF!</v>
      </c>
      <c r="Q22" s="3" t="e">
        <f>#REF!</f>
        <v>#REF!</v>
      </c>
      <c r="R22" s="3" t="e">
        <f>#REF!</f>
        <v>#REF!</v>
      </c>
      <c r="S22" s="3" t="e">
        <f>#REF!</f>
        <v>#REF!</v>
      </c>
      <c r="T22" s="3" t="e">
        <f>#REF!</f>
        <v>#REF!</v>
      </c>
      <c r="U22" s="84" t="e">
        <f>$D22-$BC22</f>
        <v>#REF!</v>
      </c>
      <c r="V22" s="3" t="e">
        <f>#REF!</f>
        <v>#REF!</v>
      </c>
      <c r="W22" s="3" t="e">
        <f>#REF!</f>
        <v>#REF!</v>
      </c>
      <c r="X22" s="3" t="e">
        <f>#REF!</f>
        <v>#REF!</v>
      </c>
      <c r="Y22" s="3" t="e">
        <f t="shared" si="2"/>
        <v>#REF!</v>
      </c>
      <c r="Z22" s="3" t="e">
        <f>#REF!</f>
        <v>#REF!</v>
      </c>
      <c r="AA22" s="3" t="e">
        <f>#REF!</f>
        <v>#REF!</v>
      </c>
      <c r="AB22" s="3" t="e">
        <f>#REF!</f>
        <v>#REF!</v>
      </c>
      <c r="AC22" s="3" t="e">
        <f>#REF!</f>
        <v>#REF!</v>
      </c>
      <c r="AD22" s="3" t="e">
        <f>#REF!</f>
        <v>#REF!</v>
      </c>
      <c r="AE22" s="3" t="e">
        <f>#REF!</f>
        <v>#REF!</v>
      </c>
      <c r="AF22" s="3" t="e">
        <f>#REF!</f>
        <v>#REF!</v>
      </c>
      <c r="AG22" s="3" t="e">
        <f>#REF!</f>
        <v>#REF!</v>
      </c>
      <c r="AH22" s="3" t="e">
        <f>#REF!</f>
        <v>#REF!</v>
      </c>
      <c r="AI22" s="3" t="e">
        <f>#REF!</f>
        <v>#REF!</v>
      </c>
      <c r="AJ22" s="3" t="e">
        <f>#REF!</f>
        <v>#REF!</v>
      </c>
      <c r="AK22" s="3" t="e">
        <f>#REF!</f>
        <v>#REF!</v>
      </c>
      <c r="AL22" s="3" t="e">
        <f>#REF!</f>
        <v>#REF!</v>
      </c>
      <c r="AM22" s="3" t="e">
        <f>#REF!</f>
        <v>#REF!</v>
      </c>
      <c r="AN22" s="3" t="e">
        <f>#REF!</f>
        <v>#REF!</v>
      </c>
      <c r="AO22" s="3" t="e">
        <f>#REF!</f>
        <v>#REF!</v>
      </c>
      <c r="AP22" s="3" t="e">
        <f>#REF!</f>
        <v>#REF!</v>
      </c>
      <c r="AQ22" s="3" t="e">
        <f>#REF!</f>
        <v>#REF!</v>
      </c>
      <c r="AR22" s="3" t="e">
        <f>#REF!</f>
        <v>#REF!</v>
      </c>
      <c r="AS22" s="3" t="e">
        <f>#REF!</f>
        <v>#REF!</v>
      </c>
      <c r="AT22" s="3" t="e">
        <f>#REF!</f>
        <v>#REF!</v>
      </c>
      <c r="AU22" s="3" t="e">
        <f>#REF!</f>
        <v>#REF!</v>
      </c>
      <c r="AV22" s="3" t="e">
        <f>#REF!</f>
        <v>#REF!</v>
      </c>
      <c r="AW22" s="3" t="e">
        <f>#REF!</f>
        <v>#REF!</v>
      </c>
      <c r="AX22" s="3" t="e">
        <f>#REF!</f>
        <v>#REF!</v>
      </c>
      <c r="AY22" s="3" t="e">
        <f>#REF!</f>
        <v>#REF!</v>
      </c>
      <c r="AZ22" s="3" t="e">
        <f>#REF!</f>
        <v>#REF!</v>
      </c>
      <c r="BA22" s="3" t="e">
        <f>#REF!</f>
        <v>#REF!</v>
      </c>
      <c r="BB22" s="3" t="e">
        <f>#REF!</f>
        <v>#REF!</v>
      </c>
      <c r="BC22" s="3" t="e">
        <f t="shared" si="6"/>
        <v>#REF!</v>
      </c>
      <c r="BD22" s="3" t="e">
        <f>D22+U56-BC22</f>
        <v>#REF!</v>
      </c>
      <c r="BE22" s="51"/>
      <c r="BF22" s="51"/>
    </row>
    <row r="23" spans="1:58" ht="15.75">
      <c r="A23" s="17" t="s">
        <v>111</v>
      </c>
      <c r="B23" s="18" t="s">
        <v>66</v>
      </c>
      <c r="C23" s="26" t="s">
        <v>67</v>
      </c>
      <c r="D23" s="3" t="e">
        <f>#REF!</f>
        <v>#REF!</v>
      </c>
      <c r="E23" s="3" t="e">
        <f t="shared" si="5"/>
        <v>#REF!</v>
      </c>
      <c r="F23" s="3" t="e">
        <f>#REF!</f>
        <v>#REF!</v>
      </c>
      <c r="G23" s="3" t="e">
        <f>#REF!</f>
        <v>#REF!</v>
      </c>
      <c r="H23" s="3" t="e">
        <f>#REF!</f>
        <v>#REF!</v>
      </c>
      <c r="I23" s="3" t="e">
        <f>#REF!</f>
        <v>#REF!</v>
      </c>
      <c r="J23" s="3" t="e">
        <f>#REF!</f>
        <v>#REF!</v>
      </c>
      <c r="K23" s="3" t="e">
        <f>#REF!</f>
        <v>#REF!</v>
      </c>
      <c r="L23" s="3" t="e">
        <f>#REF!</f>
        <v>#REF!</v>
      </c>
      <c r="M23" s="3" t="e">
        <f>#REF!</f>
        <v>#REF!</v>
      </c>
      <c r="N23" s="3" t="e">
        <f>#REF!</f>
        <v>#REF!</v>
      </c>
      <c r="O23" s="3" t="e">
        <f>#REF!</f>
        <v>#REF!</v>
      </c>
      <c r="P23" s="3" t="e">
        <f>Q23+R23+S23+T23+U23+W23+X23+Y23+AK23+AL23+AM23+AN23+AO23+AP23+AQ23+AR23+AS23+AT23+AU23+AV23+AW23+AX23+AY23+AZ23+BA23</f>
        <v>#REF!</v>
      </c>
      <c r="Q23" s="3" t="e">
        <f>#REF!</f>
        <v>#REF!</v>
      </c>
      <c r="R23" s="3" t="e">
        <f>#REF!</f>
        <v>#REF!</v>
      </c>
      <c r="S23" s="3" t="e">
        <f>#REF!</f>
        <v>#REF!</v>
      </c>
      <c r="T23" s="3" t="e">
        <f>#REF!</f>
        <v>#REF!</v>
      </c>
      <c r="U23" s="3" t="e">
        <f>#REF!</f>
        <v>#REF!</v>
      </c>
      <c r="V23" s="84" t="e">
        <f>$D23-$BC23</f>
        <v>#REF!</v>
      </c>
      <c r="W23" s="3" t="e">
        <f>#REF!</f>
        <v>#REF!</v>
      </c>
      <c r="X23" s="3" t="e">
        <f>#REF!</f>
        <v>#REF!</v>
      </c>
      <c r="Y23" s="3" t="e">
        <f t="shared" si="2"/>
        <v>#REF!</v>
      </c>
      <c r="Z23" s="3" t="e">
        <f>#REF!</f>
        <v>#REF!</v>
      </c>
      <c r="AA23" s="3" t="e">
        <f>#REF!</f>
        <v>#REF!</v>
      </c>
      <c r="AB23" s="3" t="e">
        <f>#REF!</f>
        <v>#REF!</v>
      </c>
      <c r="AC23" s="3" t="e">
        <f>#REF!</f>
        <v>#REF!</v>
      </c>
      <c r="AD23" s="3" t="e">
        <f>#REF!</f>
        <v>#REF!</v>
      </c>
      <c r="AE23" s="3" t="e">
        <f>#REF!</f>
        <v>#REF!</v>
      </c>
      <c r="AF23" s="3" t="e">
        <f>#REF!</f>
        <v>#REF!</v>
      </c>
      <c r="AG23" s="3" t="e">
        <f>#REF!</f>
        <v>#REF!</v>
      </c>
      <c r="AH23" s="3" t="e">
        <f>#REF!</f>
        <v>#REF!</v>
      </c>
      <c r="AI23" s="3" t="e">
        <f>#REF!</f>
        <v>#REF!</v>
      </c>
      <c r="AJ23" s="3" t="e">
        <f>#REF!</f>
        <v>#REF!</v>
      </c>
      <c r="AK23" s="3" t="e">
        <f>#REF!</f>
        <v>#REF!</v>
      </c>
      <c r="AL23" s="3" t="e">
        <f>#REF!</f>
        <v>#REF!</v>
      </c>
      <c r="AM23" s="3" t="e">
        <f>#REF!</f>
        <v>#REF!</v>
      </c>
      <c r="AN23" s="3" t="e">
        <f>#REF!</f>
        <v>#REF!</v>
      </c>
      <c r="AO23" s="3" t="e">
        <f>#REF!</f>
        <v>#REF!</v>
      </c>
      <c r="AP23" s="3" t="e">
        <f>#REF!</f>
        <v>#REF!</v>
      </c>
      <c r="AQ23" s="3" t="e">
        <f>#REF!</f>
        <v>#REF!</v>
      </c>
      <c r="AR23" s="3" t="e">
        <f>#REF!</f>
        <v>#REF!</v>
      </c>
      <c r="AS23" s="3" t="e">
        <f>#REF!</f>
        <v>#REF!</v>
      </c>
      <c r="AT23" s="3" t="e">
        <f>#REF!</f>
        <v>#REF!</v>
      </c>
      <c r="AU23" s="3" t="e">
        <f>#REF!</f>
        <v>#REF!</v>
      </c>
      <c r="AV23" s="3" t="e">
        <f>#REF!</f>
        <v>#REF!</v>
      </c>
      <c r="AW23" s="3" t="e">
        <f>#REF!</f>
        <v>#REF!</v>
      </c>
      <c r="AX23" s="3" t="e">
        <f>#REF!</f>
        <v>#REF!</v>
      </c>
      <c r="AY23" s="3" t="e">
        <f>#REF!</f>
        <v>#REF!</v>
      </c>
      <c r="AZ23" s="3" t="e">
        <f>#REF!</f>
        <v>#REF!</v>
      </c>
      <c r="BA23" s="3" t="e">
        <f>#REF!</f>
        <v>#REF!</v>
      </c>
      <c r="BB23" s="3" t="e">
        <f>#REF!</f>
        <v>#REF!</v>
      </c>
      <c r="BC23" s="3" t="e">
        <f t="shared" si="6"/>
        <v>#REF!</v>
      </c>
      <c r="BD23" s="3" t="e">
        <f>D23+V56-BC23</f>
        <v>#REF!</v>
      </c>
      <c r="BE23" s="51"/>
      <c r="BF23" s="51"/>
    </row>
    <row r="24" spans="1:58" ht="15.75">
      <c r="A24" s="17" t="s">
        <v>51</v>
      </c>
      <c r="B24" s="18" t="s">
        <v>68</v>
      </c>
      <c r="C24" s="26" t="s">
        <v>28</v>
      </c>
      <c r="D24" s="3" t="e">
        <f>#REF!</f>
        <v>#REF!</v>
      </c>
      <c r="E24" s="3" t="e">
        <f t="shared" si="5"/>
        <v>#REF!</v>
      </c>
      <c r="F24" s="3" t="e">
        <f>#REF!</f>
        <v>#REF!</v>
      </c>
      <c r="G24" s="3" t="e">
        <f>#REF!</f>
        <v>#REF!</v>
      </c>
      <c r="H24" s="3" t="e">
        <f>#REF!</f>
        <v>#REF!</v>
      </c>
      <c r="I24" s="3" t="e">
        <f>#REF!</f>
        <v>#REF!</v>
      </c>
      <c r="J24" s="3" t="e">
        <f>#REF!</f>
        <v>#REF!</v>
      </c>
      <c r="K24" s="3" t="e">
        <f>#REF!</f>
        <v>#REF!</v>
      </c>
      <c r="L24" s="3" t="e">
        <f>#REF!</f>
        <v>#REF!</v>
      </c>
      <c r="M24" s="3" t="e">
        <f>#REF!</f>
        <v>#REF!</v>
      </c>
      <c r="N24" s="3" t="e">
        <f>#REF!</f>
        <v>#REF!</v>
      </c>
      <c r="O24" s="3" t="e">
        <f>#REF!</f>
        <v>#REF!</v>
      </c>
      <c r="P24" s="3" t="e">
        <f>Q24+R24+S24+T24+U24+V24+X24+Y24+AK24+AL24+AM24+AN24+AO24+AP24+AQ24+AR24+AS24+AT24+AU24+AV24+AW24+AX24+AY24+AZ24+BA24</f>
        <v>#REF!</v>
      </c>
      <c r="Q24" s="3" t="e">
        <f>#REF!</f>
        <v>#REF!</v>
      </c>
      <c r="R24" s="3" t="e">
        <f>#REF!</f>
        <v>#REF!</v>
      </c>
      <c r="S24" s="3" t="e">
        <f>#REF!</f>
        <v>#REF!</v>
      </c>
      <c r="T24" s="3" t="e">
        <f>#REF!</f>
        <v>#REF!</v>
      </c>
      <c r="U24" s="3" t="e">
        <f>#REF!</f>
        <v>#REF!</v>
      </c>
      <c r="V24" s="3" t="e">
        <f>#REF!</f>
        <v>#REF!</v>
      </c>
      <c r="W24" s="84" t="e">
        <f>$D24-$BC24</f>
        <v>#REF!</v>
      </c>
      <c r="X24" s="3" t="e">
        <f>#REF!</f>
        <v>#REF!</v>
      </c>
      <c r="Y24" s="3" t="e">
        <f t="shared" si="2"/>
        <v>#REF!</v>
      </c>
      <c r="Z24" s="3" t="e">
        <f>#REF!</f>
        <v>#REF!</v>
      </c>
      <c r="AA24" s="3" t="e">
        <f>#REF!</f>
        <v>#REF!</v>
      </c>
      <c r="AB24" s="3" t="e">
        <f>#REF!</f>
        <v>#REF!</v>
      </c>
      <c r="AC24" s="3" t="e">
        <f>#REF!</f>
        <v>#REF!</v>
      </c>
      <c r="AD24" s="3" t="e">
        <f>#REF!</f>
        <v>#REF!</v>
      </c>
      <c r="AE24" s="3" t="e">
        <f>#REF!</f>
        <v>#REF!</v>
      </c>
      <c r="AF24" s="3" t="e">
        <f>#REF!</f>
        <v>#REF!</v>
      </c>
      <c r="AG24" s="3" t="e">
        <f>#REF!</f>
        <v>#REF!</v>
      </c>
      <c r="AH24" s="3" t="e">
        <f>#REF!</f>
        <v>#REF!</v>
      </c>
      <c r="AI24" s="3" t="e">
        <f>#REF!</f>
        <v>#REF!</v>
      </c>
      <c r="AJ24" s="3" t="e">
        <f>#REF!</f>
        <v>#REF!</v>
      </c>
      <c r="AK24" s="3" t="e">
        <f>#REF!</f>
        <v>#REF!</v>
      </c>
      <c r="AL24" s="3" t="e">
        <f>#REF!</f>
        <v>#REF!</v>
      </c>
      <c r="AM24" s="3" t="e">
        <f>#REF!</f>
        <v>#REF!</v>
      </c>
      <c r="AN24" s="3" t="e">
        <f>#REF!</f>
        <v>#REF!</v>
      </c>
      <c r="AO24" s="3" t="e">
        <f>#REF!</f>
        <v>#REF!</v>
      </c>
      <c r="AP24" s="3" t="e">
        <f>#REF!</f>
        <v>#REF!</v>
      </c>
      <c r="AQ24" s="3" t="e">
        <f>#REF!</f>
        <v>#REF!</v>
      </c>
      <c r="AR24" s="3" t="e">
        <f>#REF!</f>
        <v>#REF!</v>
      </c>
      <c r="AS24" s="3" t="e">
        <f>#REF!</f>
        <v>#REF!</v>
      </c>
      <c r="AT24" s="3" t="e">
        <f>#REF!</f>
        <v>#REF!</v>
      </c>
      <c r="AU24" s="3" t="e">
        <f>#REF!</f>
        <v>#REF!</v>
      </c>
      <c r="AV24" s="3" t="e">
        <f>#REF!</f>
        <v>#REF!</v>
      </c>
      <c r="AW24" s="3" t="e">
        <f>#REF!</f>
        <v>#REF!</v>
      </c>
      <c r="AX24" s="3" t="e">
        <f>#REF!</f>
        <v>#REF!</v>
      </c>
      <c r="AY24" s="3" t="e">
        <f>#REF!</f>
        <v>#REF!</v>
      </c>
      <c r="AZ24" s="3" t="e">
        <f>#REF!</f>
        <v>#REF!</v>
      </c>
      <c r="BA24" s="3" t="e">
        <f>#REF!</f>
        <v>#REF!</v>
      </c>
      <c r="BB24" s="3" t="e">
        <f>#REF!</f>
        <v>#REF!</v>
      </c>
      <c r="BC24" s="3" t="e">
        <f t="shared" si="6"/>
        <v>#REF!</v>
      </c>
      <c r="BD24" s="3" t="e">
        <f>D24+W56-BC24</f>
        <v>#REF!</v>
      </c>
      <c r="BE24" s="51"/>
      <c r="BF24" s="51"/>
    </row>
    <row r="25" spans="1:58" s="34" customFormat="1" ht="15.75">
      <c r="A25" s="17" t="s">
        <v>114</v>
      </c>
      <c r="B25" s="36" t="s">
        <v>50</v>
      </c>
      <c r="C25" s="37" t="s">
        <v>29</v>
      </c>
      <c r="D25" s="3" t="e">
        <f>#REF!</f>
        <v>#REF!</v>
      </c>
      <c r="E25" s="3" t="e">
        <f t="shared" si="5"/>
        <v>#REF!</v>
      </c>
      <c r="F25" s="3" t="e">
        <f>#REF!</f>
        <v>#REF!</v>
      </c>
      <c r="G25" s="3" t="e">
        <f>#REF!</f>
        <v>#REF!</v>
      </c>
      <c r="H25" s="3" t="e">
        <f>#REF!</f>
        <v>#REF!</v>
      </c>
      <c r="I25" s="3" t="e">
        <f>#REF!</f>
        <v>#REF!</v>
      </c>
      <c r="J25" s="3" t="e">
        <f>#REF!</f>
        <v>#REF!</v>
      </c>
      <c r="K25" s="3" t="e">
        <f>#REF!</f>
        <v>#REF!</v>
      </c>
      <c r="L25" s="3" t="e">
        <f>#REF!</f>
        <v>#REF!</v>
      </c>
      <c r="M25" s="3" t="e">
        <f>#REF!</f>
        <v>#REF!</v>
      </c>
      <c r="N25" s="3" t="e">
        <f>#REF!</f>
        <v>#REF!</v>
      </c>
      <c r="O25" s="3" t="e">
        <f>#REF!</f>
        <v>#REF!</v>
      </c>
      <c r="P25" s="3" t="e">
        <f>Q25+R25+S25+T25+U25+V25+W25+Y25+AK25+AL25+AM25+AN25+AO25+AP25+AQ25+AR25+AS25+AT25+AU25+AV25+AW25+AX25+AY25+AZ25+BA25</f>
        <v>#REF!</v>
      </c>
      <c r="Q25" s="3" t="e">
        <f>#REF!</f>
        <v>#REF!</v>
      </c>
      <c r="R25" s="3" t="e">
        <f>#REF!</f>
        <v>#REF!</v>
      </c>
      <c r="S25" s="3" t="e">
        <f>#REF!</f>
        <v>#REF!</v>
      </c>
      <c r="T25" s="3" t="e">
        <f>#REF!</f>
        <v>#REF!</v>
      </c>
      <c r="U25" s="3" t="e">
        <f>#REF!</f>
        <v>#REF!</v>
      </c>
      <c r="V25" s="3" t="e">
        <f>#REF!</f>
        <v>#REF!</v>
      </c>
      <c r="W25" s="3" t="e">
        <f>#REF!</f>
        <v>#REF!</v>
      </c>
      <c r="X25" s="84" t="e">
        <f>$D25-$BC25</f>
        <v>#REF!</v>
      </c>
      <c r="Y25" s="3" t="e">
        <f t="shared" si="2"/>
        <v>#REF!</v>
      </c>
      <c r="Z25" s="3" t="e">
        <f>#REF!</f>
        <v>#REF!</v>
      </c>
      <c r="AA25" s="3" t="e">
        <f>#REF!</f>
        <v>#REF!</v>
      </c>
      <c r="AB25" s="3" t="e">
        <f>#REF!</f>
        <v>#REF!</v>
      </c>
      <c r="AC25" s="3" t="e">
        <f>#REF!</f>
        <v>#REF!</v>
      </c>
      <c r="AD25" s="3" t="e">
        <f>#REF!</f>
        <v>#REF!</v>
      </c>
      <c r="AE25" s="3" t="e">
        <f>#REF!</f>
        <v>#REF!</v>
      </c>
      <c r="AF25" s="3" t="e">
        <f>#REF!</f>
        <v>#REF!</v>
      </c>
      <c r="AG25" s="3" t="e">
        <f>#REF!</f>
        <v>#REF!</v>
      </c>
      <c r="AH25" s="3" t="e">
        <f>#REF!</f>
        <v>#REF!</v>
      </c>
      <c r="AI25" s="3" t="e">
        <f>#REF!</f>
        <v>#REF!</v>
      </c>
      <c r="AJ25" s="3" t="e">
        <f>#REF!</f>
        <v>#REF!</v>
      </c>
      <c r="AK25" s="3" t="e">
        <f>#REF!</f>
        <v>#REF!</v>
      </c>
      <c r="AL25" s="3" t="e">
        <f>#REF!</f>
        <v>#REF!</v>
      </c>
      <c r="AM25" s="3" t="e">
        <f>#REF!</f>
        <v>#REF!</v>
      </c>
      <c r="AN25" s="3" t="e">
        <f>#REF!</f>
        <v>#REF!</v>
      </c>
      <c r="AO25" s="3" t="e">
        <f>#REF!</f>
        <v>#REF!</v>
      </c>
      <c r="AP25" s="3" t="e">
        <f>#REF!</f>
        <v>#REF!</v>
      </c>
      <c r="AQ25" s="3" t="e">
        <f>#REF!</f>
        <v>#REF!</v>
      </c>
      <c r="AR25" s="3" t="e">
        <f>#REF!</f>
        <v>#REF!</v>
      </c>
      <c r="AS25" s="3" t="e">
        <f>#REF!</f>
        <v>#REF!</v>
      </c>
      <c r="AT25" s="3" t="e">
        <f>#REF!</f>
        <v>#REF!</v>
      </c>
      <c r="AU25" s="3" t="e">
        <f>#REF!</f>
        <v>#REF!</v>
      </c>
      <c r="AV25" s="3" t="e">
        <f>#REF!</f>
        <v>#REF!</v>
      </c>
      <c r="AW25" s="3" t="e">
        <f>#REF!</f>
        <v>#REF!</v>
      </c>
      <c r="AX25" s="3" t="e">
        <f>#REF!</f>
        <v>#REF!</v>
      </c>
      <c r="AY25" s="3" t="e">
        <f>#REF!</f>
        <v>#REF!</v>
      </c>
      <c r="AZ25" s="3" t="e">
        <f>#REF!</f>
        <v>#REF!</v>
      </c>
      <c r="BA25" s="3" t="e">
        <f>#REF!</f>
        <v>#REF!</v>
      </c>
      <c r="BB25" s="3" t="e">
        <f>#REF!</f>
        <v>#REF!</v>
      </c>
      <c r="BC25" s="3" t="e">
        <f t="shared" si="6"/>
        <v>#REF!</v>
      </c>
      <c r="BD25" s="3" t="e">
        <f>D25+X56-BC25</f>
        <v>#REF!</v>
      </c>
      <c r="BE25" s="57"/>
      <c r="BF25" s="57"/>
    </row>
    <row r="26" spans="1:58" s="77" customFormat="1" ht="26.25">
      <c r="A26" s="78" t="s">
        <v>115</v>
      </c>
      <c r="B26" s="79" t="s">
        <v>69</v>
      </c>
      <c r="C26" s="80" t="s">
        <v>53</v>
      </c>
      <c r="D26" s="85" t="e">
        <f>SUM(D27:D37)</f>
        <v>#REF!</v>
      </c>
      <c r="E26" s="85" t="e">
        <f>SUM(E27:E37)</f>
        <v>#REF!</v>
      </c>
      <c r="F26" s="85" t="e">
        <f t="shared" ref="F26:X26" si="7">SUM(F27:F37)</f>
        <v>#REF!</v>
      </c>
      <c r="G26" s="85" t="e">
        <f t="shared" si="7"/>
        <v>#REF!</v>
      </c>
      <c r="H26" s="85" t="e">
        <f t="shared" si="7"/>
        <v>#REF!</v>
      </c>
      <c r="I26" s="85" t="e">
        <f t="shared" si="7"/>
        <v>#REF!</v>
      </c>
      <c r="J26" s="85" t="e">
        <f t="shared" si="7"/>
        <v>#REF!</v>
      </c>
      <c r="K26" s="85" t="e">
        <f t="shared" si="7"/>
        <v>#REF!</v>
      </c>
      <c r="L26" s="85" t="e">
        <f t="shared" si="7"/>
        <v>#REF!</v>
      </c>
      <c r="M26" s="85" t="e">
        <f t="shared" si="7"/>
        <v>#REF!</v>
      </c>
      <c r="N26" s="85" t="e">
        <f t="shared" si="7"/>
        <v>#REF!</v>
      </c>
      <c r="O26" s="85" t="e">
        <f t="shared" si="7"/>
        <v>#REF!</v>
      </c>
      <c r="P26" s="85" t="e">
        <f t="shared" si="7"/>
        <v>#REF!</v>
      </c>
      <c r="Q26" s="85" t="e">
        <f t="shared" si="7"/>
        <v>#REF!</v>
      </c>
      <c r="R26" s="85" t="e">
        <f t="shared" si="7"/>
        <v>#REF!</v>
      </c>
      <c r="S26" s="85" t="e">
        <f t="shared" si="7"/>
        <v>#REF!</v>
      </c>
      <c r="T26" s="85" t="e">
        <f t="shared" si="7"/>
        <v>#REF!</v>
      </c>
      <c r="U26" s="85" t="e">
        <f t="shared" si="7"/>
        <v>#REF!</v>
      </c>
      <c r="V26" s="85" t="e">
        <f t="shared" si="7"/>
        <v>#REF!</v>
      </c>
      <c r="W26" s="85" t="e">
        <f t="shared" si="7"/>
        <v>#REF!</v>
      </c>
      <c r="X26" s="85" t="e">
        <f t="shared" si="7"/>
        <v>#REF!</v>
      </c>
      <c r="Y26" s="84" t="e">
        <f>$D26-$BC26</f>
        <v>#REF!</v>
      </c>
      <c r="Z26" s="85" t="e">
        <f>SUM(Z28:Z37)</f>
        <v>#REF!</v>
      </c>
      <c r="AA26" s="85" t="e">
        <f>AA27+AA29+AA30+AA31+AA32+AA33+AA34+AA35+AA36+AA37</f>
        <v>#REF!</v>
      </c>
      <c r="AB26" s="85" t="e">
        <f>AB27+AB28+AB30+AB31+AB32+AB33+AB34+AB35+AB36+AB37</f>
        <v>#REF!</v>
      </c>
      <c r="AC26" s="85" t="e">
        <f>AC27+AC29+AC28+AC31+AC32+AC33+AC34+AC35+AC36+AC37</f>
        <v>#REF!</v>
      </c>
      <c r="AD26" s="85" t="e">
        <f>AD27+AD29+AD30+AD28+AD32+AD33+AD34+AD35+AD36+AD37</f>
        <v>#REF!</v>
      </c>
      <c r="AE26" s="85" t="e">
        <f>AE27+AE29+AE30+AE31+AE28+AE33+AE34+AE35+AE36+AE37</f>
        <v>#REF!</v>
      </c>
      <c r="AF26" s="85" t="e">
        <f>AF27+AF29+AF30+AF31+AF32+AF28+AF34+AF35+AF36+AF37</f>
        <v>#REF!</v>
      </c>
      <c r="AG26" s="85" t="e">
        <f>AG27+AG29+AG30+AG31+AG32+AG33+AG28+AG35+AG36+AG37</f>
        <v>#REF!</v>
      </c>
      <c r="AH26" s="85" t="e">
        <f>AH27+AH29+AH30+AH31+AH32+AH33+AH34+AH28+AH36+AH37</f>
        <v>#REF!</v>
      </c>
      <c r="AI26" s="85" t="e">
        <f>AI27+AI29+AI30+AI31+AI32+AI33+AI34+AI28+AI35+AI37</f>
        <v>#REF!</v>
      </c>
      <c r="AJ26" s="85" t="e">
        <f>AJ27+AJ29+AJ30+AJ31+AJ32+AJ33+AJ34+AJ35+AJ36+AJ28</f>
        <v>#REF!</v>
      </c>
      <c r="AK26" s="85" t="e">
        <f>SUM(AK27:AK37)</f>
        <v>#REF!</v>
      </c>
      <c r="AL26" s="85" t="e">
        <f>SUM(AL27:AL37)</f>
        <v>#REF!</v>
      </c>
      <c r="AM26" s="85" t="e">
        <f t="shared" ref="AM26:BB26" si="8">SUM(AM27:AM37)</f>
        <v>#REF!</v>
      </c>
      <c r="AN26" s="85" t="e">
        <f t="shared" si="8"/>
        <v>#REF!</v>
      </c>
      <c r="AO26" s="85" t="e">
        <f t="shared" si="8"/>
        <v>#REF!</v>
      </c>
      <c r="AP26" s="85" t="e">
        <f t="shared" si="8"/>
        <v>#REF!</v>
      </c>
      <c r="AQ26" s="85" t="e">
        <f t="shared" si="8"/>
        <v>#REF!</v>
      </c>
      <c r="AR26" s="85" t="e">
        <f t="shared" si="8"/>
        <v>#REF!</v>
      </c>
      <c r="AS26" s="85" t="e">
        <f t="shared" si="8"/>
        <v>#REF!</v>
      </c>
      <c r="AT26" s="85" t="e">
        <f t="shared" si="8"/>
        <v>#REF!</v>
      </c>
      <c r="AU26" s="85" t="e">
        <f t="shared" si="8"/>
        <v>#REF!</v>
      </c>
      <c r="AV26" s="85" t="e">
        <f t="shared" si="8"/>
        <v>#REF!</v>
      </c>
      <c r="AW26" s="85" t="e">
        <f t="shared" si="8"/>
        <v>#REF!</v>
      </c>
      <c r="AX26" s="85" t="e">
        <f t="shared" si="8"/>
        <v>#REF!</v>
      </c>
      <c r="AY26" s="85" t="e">
        <f t="shared" si="8"/>
        <v>#REF!</v>
      </c>
      <c r="AZ26" s="85" t="e">
        <f t="shared" si="8"/>
        <v>#REF!</v>
      </c>
      <c r="BA26" s="85" t="e">
        <f t="shared" si="8"/>
        <v>#REF!</v>
      </c>
      <c r="BB26" s="85" t="e">
        <f t="shared" si="8"/>
        <v>#REF!</v>
      </c>
      <c r="BC26" s="85" t="e">
        <f>SUM(BC27:BC37)</f>
        <v>#REF!</v>
      </c>
      <c r="BD26" s="85" t="e">
        <f>SUM(BD27:BD37)</f>
        <v>#REF!</v>
      </c>
      <c r="BE26" s="76"/>
      <c r="BF26" s="76"/>
    </row>
    <row r="27" spans="1:58" s="48" customFormat="1" ht="15.75">
      <c r="A27" s="43" t="s">
        <v>147</v>
      </c>
      <c r="B27" s="44" t="s">
        <v>145</v>
      </c>
      <c r="C27" s="45" t="s">
        <v>122</v>
      </c>
      <c r="D27" s="3" t="e">
        <f>#REF!</f>
        <v>#REF!</v>
      </c>
      <c r="E27" s="3" t="e">
        <f t="shared" si="5"/>
        <v>#REF!</v>
      </c>
      <c r="F27" s="3" t="e">
        <f>#REF!</f>
        <v>#REF!</v>
      </c>
      <c r="G27" s="3" t="e">
        <f>#REF!</f>
        <v>#REF!</v>
      </c>
      <c r="H27" s="3" t="e">
        <f>#REF!</f>
        <v>#REF!</v>
      </c>
      <c r="I27" s="3" t="e">
        <f>#REF!</f>
        <v>#REF!</v>
      </c>
      <c r="J27" s="3" t="e">
        <f>#REF!</f>
        <v>#REF!</v>
      </c>
      <c r="K27" s="3" t="e">
        <f>#REF!</f>
        <v>#REF!</v>
      </c>
      <c r="L27" s="3" t="e">
        <f>#REF!</f>
        <v>#REF!</v>
      </c>
      <c r="M27" s="3" t="e">
        <f>#REF!</f>
        <v>#REF!</v>
      </c>
      <c r="N27" s="3" t="e">
        <f>#REF!</f>
        <v>#REF!</v>
      </c>
      <c r="O27" s="3" t="e">
        <f>#REF!</f>
        <v>#REF!</v>
      </c>
      <c r="P27" s="3" t="e">
        <f>Q27+R27+S27+T27+U27+V27+W27+AA27+AB27+AC27+AD27+AE27+AF27+AG27+AH27+AI27+AJ27+AK27+AL27+AM27+AN27+AO27+AP27+AQ27+AR27+AS27+AT27+AU27+AV27+AW27+AX27+AY27+AZ27+BA27</f>
        <v>#REF!</v>
      </c>
      <c r="Q27" s="3" t="e">
        <f>#REF!</f>
        <v>#REF!</v>
      </c>
      <c r="R27" s="3" t="e">
        <f>#REF!</f>
        <v>#REF!</v>
      </c>
      <c r="S27" s="3" t="e">
        <f>#REF!</f>
        <v>#REF!</v>
      </c>
      <c r="T27" s="3" t="e">
        <f>#REF!</f>
        <v>#REF!</v>
      </c>
      <c r="U27" s="3" t="e">
        <f>#REF!</f>
        <v>#REF!</v>
      </c>
      <c r="V27" s="3" t="e">
        <f>#REF!</f>
        <v>#REF!</v>
      </c>
      <c r="W27" s="3" t="e">
        <f>#REF!</f>
        <v>#REF!</v>
      </c>
      <c r="X27" s="3" t="e">
        <f>#REF!</f>
        <v>#REF!</v>
      </c>
      <c r="Y27" s="3" t="e">
        <f>AA27+AB27+AC27+AD27+AE27+AF27+AG27+AH27+AI27+AJ27</f>
        <v>#REF!</v>
      </c>
      <c r="Z27" s="84" t="e">
        <f>$D27-$BC27</f>
        <v>#REF!</v>
      </c>
      <c r="AA27" s="3" t="e">
        <f>#REF!</f>
        <v>#REF!</v>
      </c>
      <c r="AB27" s="3" t="e">
        <f>#REF!</f>
        <v>#REF!</v>
      </c>
      <c r="AC27" s="3" t="e">
        <f>#REF!</f>
        <v>#REF!</v>
      </c>
      <c r="AD27" s="3" t="e">
        <f>#REF!</f>
        <v>#REF!</v>
      </c>
      <c r="AE27" s="3" t="e">
        <f>#REF!</f>
        <v>#REF!</v>
      </c>
      <c r="AF27" s="3" t="e">
        <f>#REF!</f>
        <v>#REF!</v>
      </c>
      <c r="AG27" s="3" t="e">
        <f>#REF!</f>
        <v>#REF!</v>
      </c>
      <c r="AH27" s="3" t="e">
        <f>#REF!</f>
        <v>#REF!</v>
      </c>
      <c r="AI27" s="3" t="e">
        <f>#REF!</f>
        <v>#REF!</v>
      </c>
      <c r="AJ27" s="3" t="e">
        <f>#REF!</f>
        <v>#REF!</v>
      </c>
      <c r="AK27" s="3" t="e">
        <f>#REF!</f>
        <v>#REF!</v>
      </c>
      <c r="AL27" s="3" t="e">
        <f>#REF!</f>
        <v>#REF!</v>
      </c>
      <c r="AM27" s="3" t="e">
        <f>#REF!</f>
        <v>#REF!</v>
      </c>
      <c r="AN27" s="3" t="e">
        <f>#REF!</f>
        <v>#REF!</v>
      </c>
      <c r="AO27" s="3" t="e">
        <f>#REF!</f>
        <v>#REF!</v>
      </c>
      <c r="AP27" s="3" t="e">
        <f>#REF!</f>
        <v>#REF!</v>
      </c>
      <c r="AQ27" s="3" t="e">
        <f>#REF!</f>
        <v>#REF!</v>
      </c>
      <c r="AR27" s="3" t="e">
        <f>#REF!</f>
        <v>#REF!</v>
      </c>
      <c r="AS27" s="3" t="e">
        <f>#REF!</f>
        <v>#REF!</v>
      </c>
      <c r="AT27" s="3" t="e">
        <f>#REF!</f>
        <v>#REF!</v>
      </c>
      <c r="AU27" s="3" t="e">
        <f>#REF!</f>
        <v>#REF!</v>
      </c>
      <c r="AV27" s="3" t="e">
        <f>#REF!</f>
        <v>#REF!</v>
      </c>
      <c r="AW27" s="3" t="e">
        <f>#REF!</f>
        <v>#REF!</v>
      </c>
      <c r="AX27" s="3" t="e">
        <f>#REF!</f>
        <v>#REF!</v>
      </c>
      <c r="AY27" s="3" t="e">
        <f>#REF!</f>
        <v>#REF!</v>
      </c>
      <c r="AZ27" s="3" t="e">
        <f>#REF!</f>
        <v>#REF!</v>
      </c>
      <c r="BA27" s="3" t="e">
        <f>#REF!</f>
        <v>#REF!</v>
      </c>
      <c r="BB27" s="3" t="e">
        <f>#REF!</f>
        <v>#REF!</v>
      </c>
      <c r="BC27" s="3" t="e">
        <f t="shared" si="6"/>
        <v>#REF!</v>
      </c>
      <c r="BD27" s="3" t="e">
        <f>D27+Z56-BC27</f>
        <v>#REF!</v>
      </c>
      <c r="BE27" s="56"/>
      <c r="BF27" s="56"/>
    </row>
    <row r="28" spans="1:58" s="48" customFormat="1" ht="15.75">
      <c r="A28" s="43" t="s">
        <v>148</v>
      </c>
      <c r="B28" s="44" t="s">
        <v>146</v>
      </c>
      <c r="C28" s="45" t="s">
        <v>123</v>
      </c>
      <c r="D28" s="3" t="e">
        <f>#REF!</f>
        <v>#REF!</v>
      </c>
      <c r="E28" s="3" t="e">
        <f t="shared" si="5"/>
        <v>#REF!</v>
      </c>
      <c r="F28" s="3" t="e">
        <f>#REF!</f>
        <v>#REF!</v>
      </c>
      <c r="G28" s="3" t="e">
        <f>#REF!</f>
        <v>#REF!</v>
      </c>
      <c r="H28" s="3" t="e">
        <f>#REF!</f>
        <v>#REF!</v>
      </c>
      <c r="I28" s="3" t="e">
        <f>#REF!</f>
        <v>#REF!</v>
      </c>
      <c r="J28" s="3" t="e">
        <f>#REF!</f>
        <v>#REF!</v>
      </c>
      <c r="K28" s="3" t="e">
        <f>#REF!</f>
        <v>#REF!</v>
      </c>
      <c r="L28" s="3" t="e">
        <f>#REF!</f>
        <v>#REF!</v>
      </c>
      <c r="M28" s="3" t="e">
        <f>#REF!</f>
        <v>#REF!</v>
      </c>
      <c r="N28" s="3" t="e">
        <f>#REF!</f>
        <v>#REF!</v>
      </c>
      <c r="O28" s="3" t="e">
        <f>#REF!</f>
        <v>#REF!</v>
      </c>
      <c r="P28" s="3" t="e">
        <f>Q28+R28+S28+T28+U28+V28+W28+Z28+AB28+AC28+AD28+AE28+AF28+AG28+AH28+AI28+AJ28+AK28+AL28+AM28+AN28+AO28+AP28+AQ28+AR28+AS28+AT28+AU28+AV28+AW28+AX28+AY28+AZ28+BA28</f>
        <v>#REF!</v>
      </c>
      <c r="Q28" s="3" t="e">
        <f>#REF!</f>
        <v>#REF!</v>
      </c>
      <c r="R28" s="3" t="e">
        <f>#REF!</f>
        <v>#REF!</v>
      </c>
      <c r="S28" s="3" t="e">
        <f>#REF!</f>
        <v>#REF!</v>
      </c>
      <c r="T28" s="3" t="e">
        <f>#REF!</f>
        <v>#REF!</v>
      </c>
      <c r="U28" s="3" t="e">
        <f>#REF!</f>
        <v>#REF!</v>
      </c>
      <c r="V28" s="3" t="e">
        <f>#REF!</f>
        <v>#REF!</v>
      </c>
      <c r="W28" s="3" t="e">
        <f>#REF!</f>
        <v>#REF!</v>
      </c>
      <c r="X28" s="3" t="e">
        <f>#REF!</f>
        <v>#REF!</v>
      </c>
      <c r="Y28" s="3" t="e">
        <f>AB28+AC28+AD28+AE28+AF28+AG28+AH28+AI28+AJ28+Z28</f>
        <v>#REF!</v>
      </c>
      <c r="Z28" s="3" t="e">
        <f>#REF!</f>
        <v>#REF!</v>
      </c>
      <c r="AA28" s="84" t="e">
        <f>$D28-$BC28</f>
        <v>#REF!</v>
      </c>
      <c r="AB28" s="3" t="e">
        <f>#REF!</f>
        <v>#REF!</v>
      </c>
      <c r="AC28" s="3" t="e">
        <f>#REF!</f>
        <v>#REF!</v>
      </c>
      <c r="AD28" s="3" t="e">
        <f>#REF!</f>
        <v>#REF!</v>
      </c>
      <c r="AE28" s="3" t="e">
        <f>#REF!</f>
        <v>#REF!</v>
      </c>
      <c r="AF28" s="3" t="e">
        <f>#REF!</f>
        <v>#REF!</v>
      </c>
      <c r="AG28" s="3" t="e">
        <f>#REF!</f>
        <v>#REF!</v>
      </c>
      <c r="AH28" s="3" t="e">
        <f>#REF!</f>
        <v>#REF!</v>
      </c>
      <c r="AI28" s="3" t="e">
        <f>#REF!</f>
        <v>#REF!</v>
      </c>
      <c r="AJ28" s="3" t="e">
        <f>#REF!</f>
        <v>#REF!</v>
      </c>
      <c r="AK28" s="3" t="e">
        <f>#REF!</f>
        <v>#REF!</v>
      </c>
      <c r="AL28" s="3" t="e">
        <f>#REF!</f>
        <v>#REF!</v>
      </c>
      <c r="AM28" s="3" t="e">
        <f>#REF!</f>
        <v>#REF!</v>
      </c>
      <c r="AN28" s="3" t="e">
        <f>#REF!</f>
        <v>#REF!</v>
      </c>
      <c r="AO28" s="3" t="e">
        <f>#REF!</f>
        <v>#REF!</v>
      </c>
      <c r="AP28" s="3" t="e">
        <f>#REF!</f>
        <v>#REF!</v>
      </c>
      <c r="AQ28" s="3" t="e">
        <f>#REF!</f>
        <v>#REF!</v>
      </c>
      <c r="AR28" s="3" t="e">
        <f>#REF!</f>
        <v>#REF!</v>
      </c>
      <c r="AS28" s="3" t="e">
        <f>#REF!</f>
        <v>#REF!</v>
      </c>
      <c r="AT28" s="3" t="e">
        <f>#REF!</f>
        <v>#REF!</v>
      </c>
      <c r="AU28" s="3" t="e">
        <f>#REF!</f>
        <v>#REF!</v>
      </c>
      <c r="AV28" s="3" t="e">
        <f>#REF!</f>
        <v>#REF!</v>
      </c>
      <c r="AW28" s="3" t="e">
        <f>#REF!</f>
        <v>#REF!</v>
      </c>
      <c r="AX28" s="3" t="e">
        <f>#REF!</f>
        <v>#REF!</v>
      </c>
      <c r="AY28" s="3" t="e">
        <f>#REF!</f>
        <v>#REF!</v>
      </c>
      <c r="AZ28" s="3" t="e">
        <f>#REF!</f>
        <v>#REF!</v>
      </c>
      <c r="BA28" s="3" t="e">
        <f>#REF!</f>
        <v>#REF!</v>
      </c>
      <c r="BB28" s="3" t="e">
        <f>#REF!</f>
        <v>#REF!</v>
      </c>
      <c r="BC28" s="3" t="e">
        <f t="shared" si="6"/>
        <v>#REF!</v>
      </c>
      <c r="BD28" s="3" t="e">
        <f>D28+AA56-BC28</f>
        <v>#REF!</v>
      </c>
      <c r="BE28" s="56"/>
      <c r="BF28" s="56"/>
    </row>
    <row r="29" spans="1:58" s="48" customFormat="1" ht="15.75">
      <c r="A29" s="43" t="s">
        <v>149</v>
      </c>
      <c r="B29" s="44" t="s">
        <v>133</v>
      </c>
      <c r="C29" s="45" t="s">
        <v>124</v>
      </c>
      <c r="D29" s="3" t="e">
        <f>#REF!</f>
        <v>#REF!</v>
      </c>
      <c r="E29" s="3" t="e">
        <f t="shared" si="5"/>
        <v>#REF!</v>
      </c>
      <c r="F29" s="3" t="e">
        <f>#REF!</f>
        <v>#REF!</v>
      </c>
      <c r="G29" s="3" t="e">
        <f>#REF!</f>
        <v>#REF!</v>
      </c>
      <c r="H29" s="3" t="e">
        <f>#REF!</f>
        <v>#REF!</v>
      </c>
      <c r="I29" s="3" t="e">
        <f>#REF!</f>
        <v>#REF!</v>
      </c>
      <c r="J29" s="3" t="e">
        <f>#REF!</f>
        <v>#REF!</v>
      </c>
      <c r="K29" s="3" t="e">
        <f>#REF!</f>
        <v>#REF!</v>
      </c>
      <c r="L29" s="3" t="e">
        <f>#REF!</f>
        <v>#REF!</v>
      </c>
      <c r="M29" s="3" t="e">
        <f>#REF!</f>
        <v>#REF!</v>
      </c>
      <c r="N29" s="3" t="e">
        <f>#REF!</f>
        <v>#REF!</v>
      </c>
      <c r="O29" s="3" t="e">
        <f>#REF!</f>
        <v>#REF!</v>
      </c>
      <c r="P29" s="3" t="e">
        <f>Q29+R29+S29+T29+U29+V29+W29+Z29+AA29+AC29+AD29+AE29+AF29+AG29+AH29+AI29+AJ29+AK29+AL29+AM29+AN29+AO29+AP29+AQ29+AR29+AS29+AT29+AU29+AV29+AW29+AX29+AY29+AZ29+BA29</f>
        <v>#REF!</v>
      </c>
      <c r="Q29" s="3" t="e">
        <f>#REF!</f>
        <v>#REF!</v>
      </c>
      <c r="R29" s="3" t="e">
        <f>#REF!</f>
        <v>#REF!</v>
      </c>
      <c r="S29" s="3" t="e">
        <f>#REF!</f>
        <v>#REF!</v>
      </c>
      <c r="T29" s="3" t="e">
        <f>#REF!</f>
        <v>#REF!</v>
      </c>
      <c r="U29" s="3" t="e">
        <f>#REF!</f>
        <v>#REF!</v>
      </c>
      <c r="V29" s="3" t="e">
        <f>#REF!</f>
        <v>#REF!</v>
      </c>
      <c r="W29" s="3" t="e">
        <f>#REF!</f>
        <v>#REF!</v>
      </c>
      <c r="X29" s="3" t="e">
        <f>#REF!</f>
        <v>#REF!</v>
      </c>
      <c r="Y29" s="3" t="e">
        <f>AA29+AC29+AD29+AE29+AF29+AG29+AH29+AI29+AJ29+Z29</f>
        <v>#REF!</v>
      </c>
      <c r="Z29" s="3" t="e">
        <f>#REF!</f>
        <v>#REF!</v>
      </c>
      <c r="AA29" s="3" t="e">
        <f>#REF!</f>
        <v>#REF!</v>
      </c>
      <c r="AB29" s="84" t="e">
        <f>$D29-$BC29</f>
        <v>#REF!</v>
      </c>
      <c r="AC29" s="3" t="e">
        <f>#REF!</f>
        <v>#REF!</v>
      </c>
      <c r="AD29" s="3" t="e">
        <f>#REF!</f>
        <v>#REF!</v>
      </c>
      <c r="AE29" s="3" t="e">
        <f>#REF!</f>
        <v>#REF!</v>
      </c>
      <c r="AF29" s="3" t="e">
        <f>#REF!</f>
        <v>#REF!</v>
      </c>
      <c r="AG29" s="3" t="e">
        <f>#REF!</f>
        <v>#REF!</v>
      </c>
      <c r="AH29" s="3" t="e">
        <f>#REF!</f>
        <v>#REF!</v>
      </c>
      <c r="AI29" s="3" t="e">
        <f>#REF!</f>
        <v>#REF!</v>
      </c>
      <c r="AJ29" s="3" t="e">
        <f>#REF!</f>
        <v>#REF!</v>
      </c>
      <c r="AK29" s="3" t="e">
        <f>#REF!</f>
        <v>#REF!</v>
      </c>
      <c r="AL29" s="3" t="e">
        <f>#REF!</f>
        <v>#REF!</v>
      </c>
      <c r="AM29" s="3" t="e">
        <f>#REF!</f>
        <v>#REF!</v>
      </c>
      <c r="AN29" s="3" t="e">
        <f>#REF!</f>
        <v>#REF!</v>
      </c>
      <c r="AO29" s="3" t="e">
        <f>#REF!</f>
        <v>#REF!</v>
      </c>
      <c r="AP29" s="3" t="e">
        <f>#REF!</f>
        <v>#REF!</v>
      </c>
      <c r="AQ29" s="3" t="e">
        <f>#REF!</f>
        <v>#REF!</v>
      </c>
      <c r="AR29" s="3" t="e">
        <f>#REF!</f>
        <v>#REF!</v>
      </c>
      <c r="AS29" s="3" t="e">
        <f>#REF!</f>
        <v>#REF!</v>
      </c>
      <c r="AT29" s="3" t="e">
        <f>#REF!</f>
        <v>#REF!</v>
      </c>
      <c r="AU29" s="3" t="e">
        <f>#REF!</f>
        <v>#REF!</v>
      </c>
      <c r="AV29" s="3" t="e">
        <f>#REF!</f>
        <v>#REF!</v>
      </c>
      <c r="AW29" s="3" t="e">
        <f>#REF!</f>
        <v>#REF!</v>
      </c>
      <c r="AX29" s="3" t="e">
        <f>#REF!</f>
        <v>#REF!</v>
      </c>
      <c r="AY29" s="3" t="e">
        <f>#REF!</f>
        <v>#REF!</v>
      </c>
      <c r="AZ29" s="3" t="e">
        <f>#REF!</f>
        <v>#REF!</v>
      </c>
      <c r="BA29" s="3" t="e">
        <f>#REF!</f>
        <v>#REF!</v>
      </c>
      <c r="BB29" s="3" t="e">
        <f>#REF!</f>
        <v>#REF!</v>
      </c>
      <c r="BC29" s="3" t="e">
        <f t="shared" si="6"/>
        <v>#REF!</v>
      </c>
      <c r="BD29" s="3" t="e">
        <f>D29+AB56-BC29</f>
        <v>#REF!</v>
      </c>
      <c r="BE29" s="56"/>
      <c r="BF29" s="56"/>
    </row>
    <row r="30" spans="1:58" s="48" customFormat="1" ht="15.75">
      <c r="A30" s="43" t="s">
        <v>150</v>
      </c>
      <c r="B30" s="49" t="s">
        <v>134</v>
      </c>
      <c r="C30" s="45" t="s">
        <v>125</v>
      </c>
      <c r="D30" s="3" t="e">
        <f>#REF!</f>
        <v>#REF!</v>
      </c>
      <c r="E30" s="3" t="e">
        <f t="shared" si="5"/>
        <v>#REF!</v>
      </c>
      <c r="F30" s="3" t="e">
        <f>#REF!</f>
        <v>#REF!</v>
      </c>
      <c r="G30" s="3" t="e">
        <f>#REF!</f>
        <v>#REF!</v>
      </c>
      <c r="H30" s="3" t="e">
        <f>#REF!</f>
        <v>#REF!</v>
      </c>
      <c r="I30" s="3" t="e">
        <f>#REF!</f>
        <v>#REF!</v>
      </c>
      <c r="J30" s="3" t="e">
        <f>#REF!</f>
        <v>#REF!</v>
      </c>
      <c r="K30" s="3" t="e">
        <f>#REF!</f>
        <v>#REF!</v>
      </c>
      <c r="L30" s="3" t="e">
        <f>#REF!</f>
        <v>#REF!</v>
      </c>
      <c r="M30" s="3" t="e">
        <f>#REF!</f>
        <v>#REF!</v>
      </c>
      <c r="N30" s="3" t="e">
        <f>#REF!</f>
        <v>#REF!</v>
      </c>
      <c r="O30" s="3" t="e">
        <f>#REF!</f>
        <v>#REF!</v>
      </c>
      <c r="P30" s="3" t="e">
        <f>Q30+R30+S30+T30+U30+V30+W30+Z30+AA30+AB30+AD30+AE30+AF30+AG30+AH30+AI30+AJ30+AK30+AL30+AM30+AN30+AO30+AP30+AQ30+AR30+AS30+AT30+AU30+AV30+AW30+AX30+AY30+AZ30+BA30</f>
        <v>#REF!</v>
      </c>
      <c r="Q30" s="3" t="e">
        <f>#REF!</f>
        <v>#REF!</v>
      </c>
      <c r="R30" s="3" t="e">
        <f>#REF!</f>
        <v>#REF!</v>
      </c>
      <c r="S30" s="3" t="e">
        <f>#REF!</f>
        <v>#REF!</v>
      </c>
      <c r="T30" s="3" t="e">
        <f>#REF!</f>
        <v>#REF!</v>
      </c>
      <c r="U30" s="3" t="e">
        <f>#REF!</f>
        <v>#REF!</v>
      </c>
      <c r="V30" s="3" t="e">
        <f>#REF!</f>
        <v>#REF!</v>
      </c>
      <c r="W30" s="3" t="e">
        <f>#REF!</f>
        <v>#REF!</v>
      </c>
      <c r="X30" s="3" t="e">
        <f>#REF!</f>
        <v>#REF!</v>
      </c>
      <c r="Y30" s="3" t="e">
        <f>AA30+AB30+AD30+AE30+AF30+AG30+AH30+AI30+AJ30+Z30</f>
        <v>#REF!</v>
      </c>
      <c r="Z30" s="3" t="e">
        <f>#REF!</f>
        <v>#REF!</v>
      </c>
      <c r="AA30" s="3" t="e">
        <f>#REF!</f>
        <v>#REF!</v>
      </c>
      <c r="AB30" s="3" t="e">
        <f>#REF!</f>
        <v>#REF!</v>
      </c>
      <c r="AC30" s="84" t="e">
        <f>$D30-$BC30</f>
        <v>#REF!</v>
      </c>
      <c r="AD30" s="3" t="e">
        <f>#REF!</f>
        <v>#REF!</v>
      </c>
      <c r="AE30" s="3" t="e">
        <f>#REF!</f>
        <v>#REF!</v>
      </c>
      <c r="AF30" s="3" t="e">
        <f>#REF!</f>
        <v>#REF!</v>
      </c>
      <c r="AG30" s="3" t="e">
        <f>#REF!</f>
        <v>#REF!</v>
      </c>
      <c r="AH30" s="3" t="e">
        <f>#REF!</f>
        <v>#REF!</v>
      </c>
      <c r="AI30" s="3" t="e">
        <f>#REF!</f>
        <v>#REF!</v>
      </c>
      <c r="AJ30" s="3" t="e">
        <f>#REF!</f>
        <v>#REF!</v>
      </c>
      <c r="AK30" s="3" t="e">
        <f>#REF!</f>
        <v>#REF!</v>
      </c>
      <c r="AL30" s="3" t="e">
        <f>#REF!</f>
        <v>#REF!</v>
      </c>
      <c r="AM30" s="3" t="e">
        <f>#REF!</f>
        <v>#REF!</v>
      </c>
      <c r="AN30" s="3" t="e">
        <f>#REF!</f>
        <v>#REF!</v>
      </c>
      <c r="AO30" s="3" t="e">
        <f>#REF!</f>
        <v>#REF!</v>
      </c>
      <c r="AP30" s="3" t="e">
        <f>#REF!</f>
        <v>#REF!</v>
      </c>
      <c r="AQ30" s="3" t="e">
        <f>#REF!</f>
        <v>#REF!</v>
      </c>
      <c r="AR30" s="3" t="e">
        <f>#REF!</f>
        <v>#REF!</v>
      </c>
      <c r="AS30" s="3" t="e">
        <f>#REF!</f>
        <v>#REF!</v>
      </c>
      <c r="AT30" s="3" t="e">
        <f>#REF!</f>
        <v>#REF!</v>
      </c>
      <c r="AU30" s="3" t="e">
        <f>#REF!</f>
        <v>#REF!</v>
      </c>
      <c r="AV30" s="3" t="e">
        <f>#REF!</f>
        <v>#REF!</v>
      </c>
      <c r="AW30" s="3" t="e">
        <f>#REF!</f>
        <v>#REF!</v>
      </c>
      <c r="AX30" s="3" t="e">
        <f>#REF!</f>
        <v>#REF!</v>
      </c>
      <c r="AY30" s="3" t="e">
        <f>#REF!</f>
        <v>#REF!</v>
      </c>
      <c r="AZ30" s="3" t="e">
        <f>#REF!</f>
        <v>#REF!</v>
      </c>
      <c r="BA30" s="3" t="e">
        <f>#REF!</f>
        <v>#REF!</v>
      </c>
      <c r="BB30" s="3" t="e">
        <f>#REF!</f>
        <v>#REF!</v>
      </c>
      <c r="BC30" s="3" t="e">
        <f t="shared" si="6"/>
        <v>#REF!</v>
      </c>
      <c r="BD30" s="3" t="e">
        <f>D30+AC56-BC30</f>
        <v>#REF!</v>
      </c>
      <c r="BE30" s="56"/>
      <c r="BF30" s="56"/>
    </row>
    <row r="31" spans="1:58" s="48" customFormat="1" ht="15.75">
      <c r="A31" s="43" t="s">
        <v>151</v>
      </c>
      <c r="B31" s="44" t="s">
        <v>135</v>
      </c>
      <c r="C31" s="45" t="s">
        <v>126</v>
      </c>
      <c r="D31" s="3" t="e">
        <f>#REF!</f>
        <v>#REF!</v>
      </c>
      <c r="E31" s="3" t="e">
        <f t="shared" si="5"/>
        <v>#REF!</v>
      </c>
      <c r="F31" s="3" t="e">
        <f>#REF!</f>
        <v>#REF!</v>
      </c>
      <c r="G31" s="3" t="e">
        <f>#REF!</f>
        <v>#REF!</v>
      </c>
      <c r="H31" s="3" t="e">
        <f>#REF!</f>
        <v>#REF!</v>
      </c>
      <c r="I31" s="3" t="e">
        <f>#REF!</f>
        <v>#REF!</v>
      </c>
      <c r="J31" s="3" t="e">
        <f>#REF!</f>
        <v>#REF!</v>
      </c>
      <c r="K31" s="3" t="e">
        <f>#REF!</f>
        <v>#REF!</v>
      </c>
      <c r="L31" s="3" t="e">
        <f>#REF!</f>
        <v>#REF!</v>
      </c>
      <c r="M31" s="3" t="e">
        <f>#REF!</f>
        <v>#REF!</v>
      </c>
      <c r="N31" s="3" t="e">
        <f>#REF!</f>
        <v>#REF!</v>
      </c>
      <c r="O31" s="3" t="e">
        <f>#REF!</f>
        <v>#REF!</v>
      </c>
      <c r="P31" s="3" t="e">
        <f>Q31+R31+S31+T31+U31+V31+W31+Z31+AA31+AB31+AC31+AE31+AF31+AG31+AH31+AI31+AJ31+AK31+AL31+AM31+AN31+AO31+AP31+AQ31+AR31+AS31+AT31+AU31+AV31+AW31+AX31+AY31+AZ31+BA31</f>
        <v>#REF!</v>
      </c>
      <c r="Q31" s="3" t="e">
        <f>#REF!</f>
        <v>#REF!</v>
      </c>
      <c r="R31" s="3" t="e">
        <f>#REF!</f>
        <v>#REF!</v>
      </c>
      <c r="S31" s="3" t="e">
        <f>#REF!</f>
        <v>#REF!</v>
      </c>
      <c r="T31" s="3" t="e">
        <f>#REF!</f>
        <v>#REF!</v>
      </c>
      <c r="U31" s="3" t="e">
        <f>#REF!</f>
        <v>#REF!</v>
      </c>
      <c r="V31" s="3" t="e">
        <f>#REF!</f>
        <v>#REF!</v>
      </c>
      <c r="W31" s="3" t="e">
        <f>#REF!</f>
        <v>#REF!</v>
      </c>
      <c r="X31" s="3" t="e">
        <f>#REF!</f>
        <v>#REF!</v>
      </c>
      <c r="Y31" s="3" t="e">
        <f>AA31+AB31+AC31+AE31+AF31+AG31+AH31+AI31+AJ31+Z31</f>
        <v>#REF!</v>
      </c>
      <c r="Z31" s="3" t="e">
        <f>#REF!</f>
        <v>#REF!</v>
      </c>
      <c r="AA31" s="3" t="e">
        <f>#REF!</f>
        <v>#REF!</v>
      </c>
      <c r="AB31" s="3" t="e">
        <f>#REF!</f>
        <v>#REF!</v>
      </c>
      <c r="AC31" s="3" t="e">
        <f>#REF!</f>
        <v>#REF!</v>
      </c>
      <c r="AD31" s="84" t="e">
        <f>$D31-$BC31</f>
        <v>#REF!</v>
      </c>
      <c r="AE31" s="3" t="e">
        <f>#REF!</f>
        <v>#REF!</v>
      </c>
      <c r="AF31" s="3" t="e">
        <f>#REF!</f>
        <v>#REF!</v>
      </c>
      <c r="AG31" s="3" t="e">
        <f>#REF!</f>
        <v>#REF!</v>
      </c>
      <c r="AH31" s="3" t="e">
        <f>#REF!</f>
        <v>#REF!</v>
      </c>
      <c r="AI31" s="3" t="e">
        <f>#REF!</f>
        <v>#REF!</v>
      </c>
      <c r="AJ31" s="3" t="e">
        <f>#REF!</f>
        <v>#REF!</v>
      </c>
      <c r="AK31" s="3" t="e">
        <f>#REF!</f>
        <v>#REF!</v>
      </c>
      <c r="AL31" s="3" t="e">
        <f>#REF!</f>
        <v>#REF!</v>
      </c>
      <c r="AM31" s="3" t="e">
        <f>#REF!</f>
        <v>#REF!</v>
      </c>
      <c r="AN31" s="3" t="e">
        <f>#REF!</f>
        <v>#REF!</v>
      </c>
      <c r="AO31" s="3" t="e">
        <f>#REF!</f>
        <v>#REF!</v>
      </c>
      <c r="AP31" s="3" t="e">
        <f>#REF!</f>
        <v>#REF!</v>
      </c>
      <c r="AQ31" s="3" t="e">
        <f>#REF!</f>
        <v>#REF!</v>
      </c>
      <c r="AR31" s="3" t="e">
        <f>#REF!</f>
        <v>#REF!</v>
      </c>
      <c r="AS31" s="3" t="e">
        <f>#REF!</f>
        <v>#REF!</v>
      </c>
      <c r="AT31" s="3" t="e">
        <f>#REF!</f>
        <v>#REF!</v>
      </c>
      <c r="AU31" s="3" t="e">
        <f>#REF!</f>
        <v>#REF!</v>
      </c>
      <c r="AV31" s="3" t="e">
        <f>#REF!</f>
        <v>#REF!</v>
      </c>
      <c r="AW31" s="3" t="e">
        <f>#REF!</f>
        <v>#REF!</v>
      </c>
      <c r="AX31" s="3" t="e">
        <f>#REF!</f>
        <v>#REF!</v>
      </c>
      <c r="AY31" s="3" t="e">
        <f>#REF!</f>
        <v>#REF!</v>
      </c>
      <c r="AZ31" s="3" t="e">
        <f>#REF!</f>
        <v>#REF!</v>
      </c>
      <c r="BA31" s="3" t="e">
        <f>#REF!</f>
        <v>#REF!</v>
      </c>
      <c r="BB31" s="3" t="e">
        <f>#REF!</f>
        <v>#REF!</v>
      </c>
      <c r="BC31" s="3" t="e">
        <f t="shared" si="6"/>
        <v>#REF!</v>
      </c>
      <c r="BD31" s="3" t="e">
        <f>D31+AD56-BC31</f>
        <v>#REF!</v>
      </c>
      <c r="BE31" s="56"/>
      <c r="BF31" s="56"/>
    </row>
    <row r="32" spans="1:58" s="48" customFormat="1" ht="15.75">
      <c r="A32" s="43" t="s">
        <v>152</v>
      </c>
      <c r="B32" s="44" t="s">
        <v>136</v>
      </c>
      <c r="C32" s="45" t="s">
        <v>127</v>
      </c>
      <c r="D32" s="3" t="e">
        <f>#REF!</f>
        <v>#REF!</v>
      </c>
      <c r="E32" s="3" t="e">
        <f t="shared" si="5"/>
        <v>#REF!</v>
      </c>
      <c r="F32" s="3" t="e">
        <f>#REF!</f>
        <v>#REF!</v>
      </c>
      <c r="G32" s="3" t="e">
        <f>#REF!</f>
        <v>#REF!</v>
      </c>
      <c r="H32" s="3" t="e">
        <f>#REF!</f>
        <v>#REF!</v>
      </c>
      <c r="I32" s="3" t="e">
        <f>#REF!</f>
        <v>#REF!</v>
      </c>
      <c r="J32" s="3" t="e">
        <f>#REF!</f>
        <v>#REF!</v>
      </c>
      <c r="K32" s="3" t="e">
        <f>#REF!</f>
        <v>#REF!</v>
      </c>
      <c r="L32" s="3" t="e">
        <f>#REF!</f>
        <v>#REF!</v>
      </c>
      <c r="M32" s="3" t="e">
        <f>#REF!</f>
        <v>#REF!</v>
      </c>
      <c r="N32" s="3" t="e">
        <f>#REF!</f>
        <v>#REF!</v>
      </c>
      <c r="O32" s="3" t="e">
        <f>#REF!</f>
        <v>#REF!</v>
      </c>
      <c r="P32" s="3" t="e">
        <f>Q32+R32+S32+T32+U32+V32+W32+Z32+AA32+AB32+AC32+AD32+AF32+AG32+AH32+AI32+AJ32+AK32+AL32+AM32+AN32+AO32+AP32+AQ32+AR32+AS32+AT32+AU32+AV32+AW32+AX32+AY32+AZ32+BA32</f>
        <v>#REF!</v>
      </c>
      <c r="Q32" s="3" t="e">
        <f>#REF!</f>
        <v>#REF!</v>
      </c>
      <c r="R32" s="3" t="e">
        <f>#REF!</f>
        <v>#REF!</v>
      </c>
      <c r="S32" s="3" t="e">
        <f>#REF!</f>
        <v>#REF!</v>
      </c>
      <c r="T32" s="3" t="e">
        <f>#REF!</f>
        <v>#REF!</v>
      </c>
      <c r="U32" s="3" t="e">
        <f>#REF!</f>
        <v>#REF!</v>
      </c>
      <c r="V32" s="3" t="e">
        <f>#REF!</f>
        <v>#REF!</v>
      </c>
      <c r="W32" s="3" t="e">
        <f>#REF!</f>
        <v>#REF!</v>
      </c>
      <c r="X32" s="3" t="e">
        <f>#REF!</f>
        <v>#REF!</v>
      </c>
      <c r="Y32" s="3" t="e">
        <f>AA32+AB32+AC32+AD32+AF32+AG32+AH32+AI32+AJ32+Z32</f>
        <v>#REF!</v>
      </c>
      <c r="Z32" s="3" t="e">
        <f>#REF!</f>
        <v>#REF!</v>
      </c>
      <c r="AA32" s="3" t="e">
        <f>#REF!</f>
        <v>#REF!</v>
      </c>
      <c r="AB32" s="3" t="e">
        <f>#REF!</f>
        <v>#REF!</v>
      </c>
      <c r="AC32" s="3" t="e">
        <f>#REF!</f>
        <v>#REF!</v>
      </c>
      <c r="AD32" s="3" t="e">
        <f>#REF!</f>
        <v>#REF!</v>
      </c>
      <c r="AE32" s="84" t="e">
        <f>$D32-$BC32</f>
        <v>#REF!</v>
      </c>
      <c r="AF32" s="3" t="e">
        <f>#REF!</f>
        <v>#REF!</v>
      </c>
      <c r="AG32" s="3" t="e">
        <f>#REF!</f>
        <v>#REF!</v>
      </c>
      <c r="AH32" s="3" t="e">
        <f>#REF!</f>
        <v>#REF!</v>
      </c>
      <c r="AI32" s="3" t="e">
        <f>#REF!</f>
        <v>#REF!</v>
      </c>
      <c r="AJ32" s="3" t="e">
        <f>#REF!</f>
        <v>#REF!</v>
      </c>
      <c r="AK32" s="3" t="e">
        <f>#REF!</f>
        <v>#REF!</v>
      </c>
      <c r="AL32" s="3" t="e">
        <f>#REF!</f>
        <v>#REF!</v>
      </c>
      <c r="AM32" s="3" t="e">
        <f>#REF!</f>
        <v>#REF!</v>
      </c>
      <c r="AN32" s="3" t="e">
        <f>#REF!</f>
        <v>#REF!</v>
      </c>
      <c r="AO32" s="3" t="e">
        <f>#REF!</f>
        <v>#REF!</v>
      </c>
      <c r="AP32" s="3" t="e">
        <f>#REF!</f>
        <v>#REF!</v>
      </c>
      <c r="AQ32" s="3" t="e">
        <f>#REF!</f>
        <v>#REF!</v>
      </c>
      <c r="AR32" s="3" t="e">
        <f>#REF!</f>
        <v>#REF!</v>
      </c>
      <c r="AS32" s="3" t="e">
        <f>#REF!</f>
        <v>#REF!</v>
      </c>
      <c r="AT32" s="3" t="e">
        <f>#REF!</f>
        <v>#REF!</v>
      </c>
      <c r="AU32" s="3" t="e">
        <f>#REF!</f>
        <v>#REF!</v>
      </c>
      <c r="AV32" s="3" t="e">
        <f>#REF!</f>
        <v>#REF!</v>
      </c>
      <c r="AW32" s="3" t="e">
        <f>#REF!</f>
        <v>#REF!</v>
      </c>
      <c r="AX32" s="3" t="e">
        <f>#REF!</f>
        <v>#REF!</v>
      </c>
      <c r="AY32" s="3" t="e">
        <f>#REF!</f>
        <v>#REF!</v>
      </c>
      <c r="AZ32" s="3" t="e">
        <f>#REF!</f>
        <v>#REF!</v>
      </c>
      <c r="BA32" s="3" t="e">
        <f>#REF!</f>
        <v>#REF!</v>
      </c>
      <c r="BB32" s="3" t="e">
        <f>#REF!</f>
        <v>#REF!</v>
      </c>
      <c r="BC32" s="3" t="e">
        <f t="shared" si="6"/>
        <v>#REF!</v>
      </c>
      <c r="BD32" s="3" t="e">
        <f>D32+AE56-BC32</f>
        <v>#REF!</v>
      </c>
      <c r="BE32" s="56"/>
      <c r="BF32" s="56"/>
    </row>
    <row r="33" spans="1:58" s="48" customFormat="1" ht="15.75">
      <c r="A33" s="43" t="s">
        <v>153</v>
      </c>
      <c r="B33" s="44" t="s">
        <v>137</v>
      </c>
      <c r="C33" s="45" t="s">
        <v>128</v>
      </c>
      <c r="D33" s="3" t="e">
        <f>#REF!</f>
        <v>#REF!</v>
      </c>
      <c r="E33" s="3" t="e">
        <f t="shared" si="5"/>
        <v>#REF!</v>
      </c>
      <c r="F33" s="3" t="e">
        <f>#REF!</f>
        <v>#REF!</v>
      </c>
      <c r="G33" s="3" t="e">
        <f>#REF!</f>
        <v>#REF!</v>
      </c>
      <c r="H33" s="3" t="e">
        <f>#REF!</f>
        <v>#REF!</v>
      </c>
      <c r="I33" s="3" t="e">
        <f>#REF!</f>
        <v>#REF!</v>
      </c>
      <c r="J33" s="3" t="e">
        <f>#REF!</f>
        <v>#REF!</v>
      </c>
      <c r="K33" s="3" t="e">
        <f>#REF!</f>
        <v>#REF!</v>
      </c>
      <c r="L33" s="3" t="e">
        <f>#REF!</f>
        <v>#REF!</v>
      </c>
      <c r="M33" s="3" t="e">
        <f>#REF!</f>
        <v>#REF!</v>
      </c>
      <c r="N33" s="3" t="e">
        <f>#REF!</f>
        <v>#REF!</v>
      </c>
      <c r="O33" s="3" t="e">
        <f>#REF!</f>
        <v>#REF!</v>
      </c>
      <c r="P33" s="3" t="e">
        <f>Q33+R33+S33+T33+U33+V33+W33+Z33+AA33+AB33+AC33+AD33+AE33+AG33+AH33+AI33+AJ33+AK33+AL33+AM33+AN33+AO33+AP33+AQ33+AR33+AS33+AT33+AU33+AV33+AW33+AX33+AY33+AZ33+BA33</f>
        <v>#REF!</v>
      </c>
      <c r="Q33" s="3" t="e">
        <f>#REF!</f>
        <v>#REF!</v>
      </c>
      <c r="R33" s="3" t="e">
        <f>#REF!</f>
        <v>#REF!</v>
      </c>
      <c r="S33" s="3" t="e">
        <f>#REF!</f>
        <v>#REF!</v>
      </c>
      <c r="T33" s="3" t="e">
        <f>#REF!</f>
        <v>#REF!</v>
      </c>
      <c r="U33" s="3" t="e">
        <f>#REF!</f>
        <v>#REF!</v>
      </c>
      <c r="V33" s="3" t="e">
        <f>#REF!</f>
        <v>#REF!</v>
      </c>
      <c r="W33" s="3" t="e">
        <f>#REF!</f>
        <v>#REF!</v>
      </c>
      <c r="X33" s="3" t="e">
        <f>#REF!</f>
        <v>#REF!</v>
      </c>
      <c r="Y33" s="3" t="e">
        <f>AA33+AB33+AC33+AD33+AE33+AG33+AH33+AI33+AJ33+Z33</f>
        <v>#REF!</v>
      </c>
      <c r="Z33" s="3" t="e">
        <f>#REF!</f>
        <v>#REF!</v>
      </c>
      <c r="AA33" s="3" t="e">
        <f>#REF!</f>
        <v>#REF!</v>
      </c>
      <c r="AB33" s="3" t="e">
        <f>#REF!</f>
        <v>#REF!</v>
      </c>
      <c r="AC33" s="3" t="e">
        <f>#REF!</f>
        <v>#REF!</v>
      </c>
      <c r="AD33" s="3" t="e">
        <f>#REF!</f>
        <v>#REF!</v>
      </c>
      <c r="AE33" s="3" t="e">
        <f>#REF!</f>
        <v>#REF!</v>
      </c>
      <c r="AF33" s="84" t="e">
        <f>$D33-$BC33</f>
        <v>#REF!</v>
      </c>
      <c r="AG33" s="3" t="e">
        <f>#REF!</f>
        <v>#REF!</v>
      </c>
      <c r="AH33" s="3" t="e">
        <f>#REF!</f>
        <v>#REF!</v>
      </c>
      <c r="AI33" s="3" t="e">
        <f>#REF!</f>
        <v>#REF!</v>
      </c>
      <c r="AJ33" s="3" t="e">
        <f>#REF!</f>
        <v>#REF!</v>
      </c>
      <c r="AK33" s="3" t="e">
        <f>#REF!</f>
        <v>#REF!</v>
      </c>
      <c r="AL33" s="3" t="e">
        <f>#REF!</f>
        <v>#REF!</v>
      </c>
      <c r="AM33" s="3" t="e">
        <f>#REF!</f>
        <v>#REF!</v>
      </c>
      <c r="AN33" s="3" t="e">
        <f>#REF!</f>
        <v>#REF!</v>
      </c>
      <c r="AO33" s="3" t="e">
        <f>#REF!</f>
        <v>#REF!</v>
      </c>
      <c r="AP33" s="3" t="e">
        <f>#REF!</f>
        <v>#REF!</v>
      </c>
      <c r="AQ33" s="3" t="e">
        <f>#REF!</f>
        <v>#REF!</v>
      </c>
      <c r="AR33" s="3" t="e">
        <f>#REF!</f>
        <v>#REF!</v>
      </c>
      <c r="AS33" s="3" t="e">
        <f>#REF!</f>
        <v>#REF!</v>
      </c>
      <c r="AT33" s="3" t="e">
        <f>#REF!</f>
        <v>#REF!</v>
      </c>
      <c r="AU33" s="3" t="e">
        <f>#REF!</f>
        <v>#REF!</v>
      </c>
      <c r="AV33" s="3" t="e">
        <f>#REF!</f>
        <v>#REF!</v>
      </c>
      <c r="AW33" s="3" t="e">
        <f>#REF!</f>
        <v>#REF!</v>
      </c>
      <c r="AX33" s="3" t="e">
        <f>#REF!</f>
        <v>#REF!</v>
      </c>
      <c r="AY33" s="3" t="e">
        <f>#REF!</f>
        <v>#REF!</v>
      </c>
      <c r="AZ33" s="3" t="e">
        <f>#REF!</f>
        <v>#REF!</v>
      </c>
      <c r="BA33" s="3" t="e">
        <f>#REF!</f>
        <v>#REF!</v>
      </c>
      <c r="BB33" s="3" t="e">
        <f>#REF!</f>
        <v>#REF!</v>
      </c>
      <c r="BC33" s="3" t="e">
        <f t="shared" si="6"/>
        <v>#REF!</v>
      </c>
      <c r="BD33" s="3" t="e">
        <f>D33+AF56-BC33</f>
        <v>#REF!</v>
      </c>
      <c r="BE33" s="56"/>
      <c r="BF33" s="56"/>
    </row>
    <row r="34" spans="1:58" s="48" customFormat="1" ht="15.75">
      <c r="A34" s="43" t="s">
        <v>154</v>
      </c>
      <c r="B34" s="44" t="s">
        <v>138</v>
      </c>
      <c r="C34" s="45" t="s">
        <v>129</v>
      </c>
      <c r="D34" s="3" t="e">
        <f>#REF!</f>
        <v>#REF!</v>
      </c>
      <c r="E34" s="3" t="e">
        <f t="shared" si="5"/>
        <v>#REF!</v>
      </c>
      <c r="F34" s="3" t="e">
        <f>#REF!</f>
        <v>#REF!</v>
      </c>
      <c r="G34" s="3" t="e">
        <f>#REF!</f>
        <v>#REF!</v>
      </c>
      <c r="H34" s="3" t="e">
        <f>#REF!</f>
        <v>#REF!</v>
      </c>
      <c r="I34" s="3" t="e">
        <f>#REF!</f>
        <v>#REF!</v>
      </c>
      <c r="J34" s="3" t="e">
        <f>#REF!</f>
        <v>#REF!</v>
      </c>
      <c r="K34" s="3" t="e">
        <f>#REF!</f>
        <v>#REF!</v>
      </c>
      <c r="L34" s="3" t="e">
        <f>#REF!</f>
        <v>#REF!</v>
      </c>
      <c r="M34" s="3" t="e">
        <f>#REF!</f>
        <v>#REF!</v>
      </c>
      <c r="N34" s="3" t="e">
        <f>#REF!</f>
        <v>#REF!</v>
      </c>
      <c r="O34" s="3" t="e">
        <f>#REF!</f>
        <v>#REF!</v>
      </c>
      <c r="P34" s="3" t="e">
        <f>Q34+R34+S34+T34+U34+V34+W34+Z34+AA34+AB34+AC34+AD34+AE34+AF34+AH34+AI34+AJ34+AK34+AL34+AM34+AN34+AO34+AP34+AQ34+AR34+AS34+AT34+AU34+AV34+AW34+AX34+AY34+AZ34+BA34</f>
        <v>#REF!</v>
      </c>
      <c r="Q34" s="3" t="e">
        <f>#REF!</f>
        <v>#REF!</v>
      </c>
      <c r="R34" s="3" t="e">
        <f>#REF!</f>
        <v>#REF!</v>
      </c>
      <c r="S34" s="3" t="e">
        <f>#REF!</f>
        <v>#REF!</v>
      </c>
      <c r="T34" s="3" t="e">
        <f>#REF!</f>
        <v>#REF!</v>
      </c>
      <c r="U34" s="3" t="e">
        <f>#REF!</f>
        <v>#REF!</v>
      </c>
      <c r="V34" s="3" t="e">
        <f>#REF!</f>
        <v>#REF!</v>
      </c>
      <c r="W34" s="3" t="e">
        <f>#REF!</f>
        <v>#REF!</v>
      </c>
      <c r="X34" s="3" t="e">
        <f>#REF!</f>
        <v>#REF!</v>
      </c>
      <c r="Y34" s="3" t="e">
        <f>AA34+AB34+AC34+AD34+AE34+AF34+AH34+AI34+AJ34+Z34</f>
        <v>#REF!</v>
      </c>
      <c r="Z34" s="3" t="e">
        <f>#REF!</f>
        <v>#REF!</v>
      </c>
      <c r="AA34" s="3" t="e">
        <f>#REF!</f>
        <v>#REF!</v>
      </c>
      <c r="AB34" s="3" t="e">
        <f>#REF!</f>
        <v>#REF!</v>
      </c>
      <c r="AC34" s="3" t="e">
        <f>#REF!</f>
        <v>#REF!</v>
      </c>
      <c r="AD34" s="3" t="e">
        <f>#REF!</f>
        <v>#REF!</v>
      </c>
      <c r="AE34" s="3" t="e">
        <f>#REF!</f>
        <v>#REF!</v>
      </c>
      <c r="AF34" s="3" t="e">
        <f>#REF!</f>
        <v>#REF!</v>
      </c>
      <c r="AG34" s="84" t="e">
        <f>$D34-$BC34</f>
        <v>#REF!</v>
      </c>
      <c r="AH34" s="3" t="e">
        <f>#REF!</f>
        <v>#REF!</v>
      </c>
      <c r="AI34" s="3" t="e">
        <f>#REF!</f>
        <v>#REF!</v>
      </c>
      <c r="AJ34" s="3" t="e">
        <f>#REF!</f>
        <v>#REF!</v>
      </c>
      <c r="AK34" s="3" t="e">
        <f>#REF!</f>
        <v>#REF!</v>
      </c>
      <c r="AL34" s="3" t="e">
        <f>#REF!</f>
        <v>#REF!</v>
      </c>
      <c r="AM34" s="3" t="e">
        <f>#REF!</f>
        <v>#REF!</v>
      </c>
      <c r="AN34" s="3" t="e">
        <f>#REF!</f>
        <v>#REF!</v>
      </c>
      <c r="AO34" s="3" t="e">
        <f>#REF!</f>
        <v>#REF!</v>
      </c>
      <c r="AP34" s="3" t="e">
        <f>#REF!</f>
        <v>#REF!</v>
      </c>
      <c r="AQ34" s="3" t="e">
        <f>#REF!</f>
        <v>#REF!</v>
      </c>
      <c r="AR34" s="3" t="e">
        <f>#REF!</f>
        <v>#REF!</v>
      </c>
      <c r="AS34" s="3" t="e">
        <f>#REF!</f>
        <v>#REF!</v>
      </c>
      <c r="AT34" s="3" t="e">
        <f>#REF!</f>
        <v>#REF!</v>
      </c>
      <c r="AU34" s="3" t="e">
        <f>#REF!</f>
        <v>#REF!</v>
      </c>
      <c r="AV34" s="3" t="e">
        <f>#REF!</f>
        <v>#REF!</v>
      </c>
      <c r="AW34" s="3" t="e">
        <f>#REF!</f>
        <v>#REF!</v>
      </c>
      <c r="AX34" s="3" t="e">
        <f>#REF!</f>
        <v>#REF!</v>
      </c>
      <c r="AY34" s="3" t="e">
        <f>#REF!</f>
        <v>#REF!</v>
      </c>
      <c r="AZ34" s="3" t="e">
        <f>#REF!</f>
        <v>#REF!</v>
      </c>
      <c r="BA34" s="3" t="e">
        <f>#REF!</f>
        <v>#REF!</v>
      </c>
      <c r="BB34" s="3" t="e">
        <f>#REF!</f>
        <v>#REF!</v>
      </c>
      <c r="BC34" s="3" t="e">
        <f t="shared" si="6"/>
        <v>#REF!</v>
      </c>
      <c r="BD34" s="3" t="e">
        <f>D34+AG56-BC34</f>
        <v>#REF!</v>
      </c>
      <c r="BE34" s="56"/>
      <c r="BF34" s="56"/>
    </row>
    <row r="35" spans="1:58" s="48" customFormat="1" ht="15.75">
      <c r="A35" s="43" t="s">
        <v>155</v>
      </c>
      <c r="B35" s="44" t="s">
        <v>139</v>
      </c>
      <c r="C35" s="45" t="s">
        <v>130</v>
      </c>
      <c r="D35" s="3" t="e">
        <f>#REF!</f>
        <v>#REF!</v>
      </c>
      <c r="E35" s="3" t="e">
        <f t="shared" si="5"/>
        <v>#REF!</v>
      </c>
      <c r="F35" s="3" t="e">
        <f>#REF!</f>
        <v>#REF!</v>
      </c>
      <c r="G35" s="3" t="e">
        <f>#REF!</f>
        <v>#REF!</v>
      </c>
      <c r="H35" s="3" t="e">
        <f>#REF!</f>
        <v>#REF!</v>
      </c>
      <c r="I35" s="3" t="e">
        <f>#REF!</f>
        <v>#REF!</v>
      </c>
      <c r="J35" s="3" t="e">
        <f>#REF!</f>
        <v>#REF!</v>
      </c>
      <c r="K35" s="3" t="e">
        <f>#REF!</f>
        <v>#REF!</v>
      </c>
      <c r="L35" s="3" t="e">
        <f>#REF!</f>
        <v>#REF!</v>
      </c>
      <c r="M35" s="3" t="e">
        <f>#REF!</f>
        <v>#REF!</v>
      </c>
      <c r="N35" s="3" t="e">
        <f>#REF!</f>
        <v>#REF!</v>
      </c>
      <c r="O35" s="3" t="e">
        <f>#REF!</f>
        <v>#REF!</v>
      </c>
      <c r="P35" s="3" t="e">
        <f>Q35+R35+S35+T35+U35+V35+W35+Z35+AA35+AB35+AC35+AD35+AE35+AF35+AG35+AI35+AJ35+AK35+AL35+AM35+AN35+AO35+AP35+AQ35+AR35+AS35+AT35+AU35+AV35+AW35+AX35+AY35+AZ35+BA35</f>
        <v>#REF!</v>
      </c>
      <c r="Q35" s="3" t="e">
        <f>#REF!</f>
        <v>#REF!</v>
      </c>
      <c r="R35" s="3" t="e">
        <f>#REF!</f>
        <v>#REF!</v>
      </c>
      <c r="S35" s="3" t="e">
        <f>#REF!</f>
        <v>#REF!</v>
      </c>
      <c r="T35" s="3" t="e">
        <f>#REF!</f>
        <v>#REF!</v>
      </c>
      <c r="U35" s="3" t="e">
        <f>#REF!</f>
        <v>#REF!</v>
      </c>
      <c r="V35" s="3" t="e">
        <f>#REF!</f>
        <v>#REF!</v>
      </c>
      <c r="W35" s="3" t="e">
        <f>#REF!</f>
        <v>#REF!</v>
      </c>
      <c r="X35" s="3" t="e">
        <f>#REF!</f>
        <v>#REF!</v>
      </c>
      <c r="Y35" s="3" t="e">
        <f>AA35+AB35+AC35+AD35+AE35+AF35+AG35+AI35+AJ35+Z35</f>
        <v>#REF!</v>
      </c>
      <c r="Z35" s="3" t="e">
        <f>#REF!</f>
        <v>#REF!</v>
      </c>
      <c r="AA35" s="3" t="e">
        <f>#REF!</f>
        <v>#REF!</v>
      </c>
      <c r="AB35" s="3" t="e">
        <f>#REF!</f>
        <v>#REF!</v>
      </c>
      <c r="AC35" s="3" t="e">
        <f>#REF!</f>
        <v>#REF!</v>
      </c>
      <c r="AD35" s="3" t="e">
        <f>#REF!</f>
        <v>#REF!</v>
      </c>
      <c r="AE35" s="3" t="e">
        <f>#REF!</f>
        <v>#REF!</v>
      </c>
      <c r="AF35" s="3" t="e">
        <f>#REF!</f>
        <v>#REF!</v>
      </c>
      <c r="AG35" s="3" t="e">
        <f>#REF!</f>
        <v>#REF!</v>
      </c>
      <c r="AH35" s="84" t="e">
        <f>$D35-$BC35</f>
        <v>#REF!</v>
      </c>
      <c r="AI35" s="3" t="e">
        <f>#REF!</f>
        <v>#REF!</v>
      </c>
      <c r="AJ35" s="3" t="e">
        <f>#REF!</f>
        <v>#REF!</v>
      </c>
      <c r="AK35" s="3" t="e">
        <f>#REF!</f>
        <v>#REF!</v>
      </c>
      <c r="AL35" s="3" t="e">
        <f>#REF!</f>
        <v>#REF!</v>
      </c>
      <c r="AM35" s="3" t="e">
        <f>#REF!</f>
        <v>#REF!</v>
      </c>
      <c r="AN35" s="3" t="e">
        <f>#REF!</f>
        <v>#REF!</v>
      </c>
      <c r="AO35" s="3" t="e">
        <f>#REF!</f>
        <v>#REF!</v>
      </c>
      <c r="AP35" s="3" t="e">
        <f>#REF!</f>
        <v>#REF!</v>
      </c>
      <c r="AQ35" s="3" t="e">
        <f>#REF!</f>
        <v>#REF!</v>
      </c>
      <c r="AR35" s="3" t="e">
        <f>#REF!</f>
        <v>#REF!</v>
      </c>
      <c r="AS35" s="3" t="e">
        <f>#REF!</f>
        <v>#REF!</v>
      </c>
      <c r="AT35" s="3" t="e">
        <f>#REF!</f>
        <v>#REF!</v>
      </c>
      <c r="AU35" s="3" t="e">
        <f>#REF!</f>
        <v>#REF!</v>
      </c>
      <c r="AV35" s="3" t="e">
        <f>#REF!</f>
        <v>#REF!</v>
      </c>
      <c r="AW35" s="3" t="e">
        <f>#REF!</f>
        <v>#REF!</v>
      </c>
      <c r="AX35" s="3" t="e">
        <f>#REF!</f>
        <v>#REF!</v>
      </c>
      <c r="AY35" s="3" t="e">
        <f>#REF!</f>
        <v>#REF!</v>
      </c>
      <c r="AZ35" s="3" t="e">
        <f>#REF!</f>
        <v>#REF!</v>
      </c>
      <c r="BA35" s="3" t="e">
        <f>#REF!</f>
        <v>#REF!</v>
      </c>
      <c r="BB35" s="3" t="e">
        <f>#REF!</f>
        <v>#REF!</v>
      </c>
      <c r="BC35" s="3" t="e">
        <f t="shared" si="6"/>
        <v>#REF!</v>
      </c>
      <c r="BD35" s="3" t="e">
        <f>D35+AH56-BC35</f>
        <v>#REF!</v>
      </c>
      <c r="BE35" s="56"/>
      <c r="BF35" s="56"/>
    </row>
    <row r="36" spans="1:58" s="48" customFormat="1" ht="15.75">
      <c r="A36" s="43" t="s">
        <v>156</v>
      </c>
      <c r="B36" s="44" t="s">
        <v>140</v>
      </c>
      <c r="C36" s="45" t="s">
        <v>131</v>
      </c>
      <c r="D36" s="3" t="e">
        <f>#REF!</f>
        <v>#REF!</v>
      </c>
      <c r="E36" s="3" t="e">
        <f t="shared" si="5"/>
        <v>#REF!</v>
      </c>
      <c r="F36" s="3" t="e">
        <f>#REF!</f>
        <v>#REF!</v>
      </c>
      <c r="G36" s="3" t="e">
        <f>#REF!</f>
        <v>#REF!</v>
      </c>
      <c r="H36" s="3" t="e">
        <f>#REF!</f>
        <v>#REF!</v>
      </c>
      <c r="I36" s="3" t="e">
        <f>#REF!</f>
        <v>#REF!</v>
      </c>
      <c r="J36" s="3" t="e">
        <f>#REF!</f>
        <v>#REF!</v>
      </c>
      <c r="K36" s="3" t="e">
        <f>#REF!</f>
        <v>#REF!</v>
      </c>
      <c r="L36" s="3" t="e">
        <f>#REF!</f>
        <v>#REF!</v>
      </c>
      <c r="M36" s="3" t="e">
        <f>#REF!</f>
        <v>#REF!</v>
      </c>
      <c r="N36" s="3" t="e">
        <f>#REF!</f>
        <v>#REF!</v>
      </c>
      <c r="O36" s="3" t="e">
        <f>#REF!</f>
        <v>#REF!</v>
      </c>
      <c r="P36" s="3" t="e">
        <f>Q36+R36+S36+T36+U36+V36+W36+Z36+AA36+AB36+AC36+AD36+AE36+AF36+AG36+AH36+AJ36+AK36+AL36+AM36+AN36+AO36+AP36+AQ36+AR36+AS36+AT36+AU36+AV36+AW36+AX36+AY36+AZ36+BA36</f>
        <v>#REF!</v>
      </c>
      <c r="Q36" s="3" t="e">
        <f>#REF!</f>
        <v>#REF!</v>
      </c>
      <c r="R36" s="3" t="e">
        <f>#REF!</f>
        <v>#REF!</v>
      </c>
      <c r="S36" s="3" t="e">
        <f>#REF!</f>
        <v>#REF!</v>
      </c>
      <c r="T36" s="3" t="e">
        <f>#REF!</f>
        <v>#REF!</v>
      </c>
      <c r="U36" s="3" t="e">
        <f>#REF!</f>
        <v>#REF!</v>
      </c>
      <c r="V36" s="3" t="e">
        <f>#REF!</f>
        <v>#REF!</v>
      </c>
      <c r="W36" s="3" t="e">
        <f>#REF!</f>
        <v>#REF!</v>
      </c>
      <c r="X36" s="3" t="e">
        <f>#REF!</f>
        <v>#REF!</v>
      </c>
      <c r="Y36" s="3" t="e">
        <f>AA36+AB36+AC36+AD36+AE36+AF36+AG36+AH36+AJ36+Z36</f>
        <v>#REF!</v>
      </c>
      <c r="Z36" s="3" t="e">
        <f>#REF!</f>
        <v>#REF!</v>
      </c>
      <c r="AA36" s="3" t="e">
        <f>#REF!</f>
        <v>#REF!</v>
      </c>
      <c r="AB36" s="3" t="e">
        <f>#REF!</f>
        <v>#REF!</v>
      </c>
      <c r="AC36" s="3" t="e">
        <f>#REF!</f>
        <v>#REF!</v>
      </c>
      <c r="AD36" s="3" t="e">
        <f>#REF!</f>
        <v>#REF!</v>
      </c>
      <c r="AE36" s="3" t="e">
        <f>#REF!</f>
        <v>#REF!</v>
      </c>
      <c r="AF36" s="3" t="e">
        <f>#REF!</f>
        <v>#REF!</v>
      </c>
      <c r="AG36" s="3" t="e">
        <f>#REF!</f>
        <v>#REF!</v>
      </c>
      <c r="AH36" s="3" t="e">
        <f>#REF!</f>
        <v>#REF!</v>
      </c>
      <c r="AI36" s="84" t="e">
        <f>$D36-$BC36</f>
        <v>#REF!</v>
      </c>
      <c r="AJ36" s="3" t="e">
        <f>#REF!</f>
        <v>#REF!</v>
      </c>
      <c r="AK36" s="3" t="e">
        <f>#REF!</f>
        <v>#REF!</v>
      </c>
      <c r="AL36" s="3" t="e">
        <f>#REF!</f>
        <v>#REF!</v>
      </c>
      <c r="AM36" s="3" t="e">
        <f>#REF!</f>
        <v>#REF!</v>
      </c>
      <c r="AN36" s="3" t="e">
        <f>#REF!</f>
        <v>#REF!</v>
      </c>
      <c r="AO36" s="3" t="e">
        <f>#REF!</f>
        <v>#REF!</v>
      </c>
      <c r="AP36" s="3" t="e">
        <f>#REF!</f>
        <v>#REF!</v>
      </c>
      <c r="AQ36" s="3" t="e">
        <f>#REF!</f>
        <v>#REF!</v>
      </c>
      <c r="AR36" s="3" t="e">
        <f>#REF!</f>
        <v>#REF!</v>
      </c>
      <c r="AS36" s="3" t="e">
        <f>#REF!</f>
        <v>#REF!</v>
      </c>
      <c r="AT36" s="3" t="e">
        <f>#REF!</f>
        <v>#REF!</v>
      </c>
      <c r="AU36" s="3" t="e">
        <f>#REF!</f>
        <v>#REF!</v>
      </c>
      <c r="AV36" s="3" t="e">
        <f>#REF!</f>
        <v>#REF!</v>
      </c>
      <c r="AW36" s="3" t="e">
        <f>#REF!</f>
        <v>#REF!</v>
      </c>
      <c r="AX36" s="3" t="e">
        <f>#REF!</f>
        <v>#REF!</v>
      </c>
      <c r="AY36" s="3" t="e">
        <f>#REF!</f>
        <v>#REF!</v>
      </c>
      <c r="AZ36" s="3" t="e">
        <f>#REF!</f>
        <v>#REF!</v>
      </c>
      <c r="BA36" s="3" t="e">
        <f>#REF!</f>
        <v>#REF!</v>
      </c>
      <c r="BB36" s="3" t="e">
        <f>#REF!</f>
        <v>#REF!</v>
      </c>
      <c r="BC36" s="3" t="e">
        <f t="shared" si="6"/>
        <v>#REF!</v>
      </c>
      <c r="BD36" s="3" t="e">
        <f>D36+AI56-BC36</f>
        <v>#REF!</v>
      </c>
      <c r="BE36" s="56"/>
      <c r="BF36" s="56"/>
    </row>
    <row r="37" spans="1:58" s="48" customFormat="1" ht="15.75">
      <c r="A37" s="43" t="s">
        <v>157</v>
      </c>
      <c r="B37" s="44" t="s">
        <v>141</v>
      </c>
      <c r="C37" s="45" t="s">
        <v>132</v>
      </c>
      <c r="D37" s="3" t="e">
        <f>#REF!</f>
        <v>#REF!</v>
      </c>
      <c r="E37" s="3" t="e">
        <f t="shared" si="5"/>
        <v>#REF!</v>
      </c>
      <c r="F37" s="3" t="e">
        <f>#REF!</f>
        <v>#REF!</v>
      </c>
      <c r="G37" s="3" t="e">
        <f>#REF!</f>
        <v>#REF!</v>
      </c>
      <c r="H37" s="3" t="e">
        <f>#REF!</f>
        <v>#REF!</v>
      </c>
      <c r="I37" s="3" t="e">
        <f>#REF!</f>
        <v>#REF!</v>
      </c>
      <c r="J37" s="3" t="e">
        <f>#REF!</f>
        <v>#REF!</v>
      </c>
      <c r="K37" s="3" t="e">
        <f>#REF!</f>
        <v>#REF!</v>
      </c>
      <c r="L37" s="3" t="e">
        <f>#REF!</f>
        <v>#REF!</v>
      </c>
      <c r="M37" s="3" t="e">
        <f>#REF!</f>
        <v>#REF!</v>
      </c>
      <c r="N37" s="3" t="e">
        <f>#REF!</f>
        <v>#REF!</v>
      </c>
      <c r="O37" s="3" t="e">
        <f>#REF!</f>
        <v>#REF!</v>
      </c>
      <c r="P37" s="3" t="e">
        <f>Q37+R37+S37+T37+U37+V37+W37+Z37+AA37+AB37+AC37+AD37+AE37+AF37+AG37+AH37+AI37+AK37+AL37+AM37+AN37+AO37+AP37+AQ37+AR37+AS37+AT37+AU37+AV37+AW37+AX37+AY37+AZ37+BA37</f>
        <v>#REF!</v>
      </c>
      <c r="Q37" s="3" t="e">
        <f>#REF!</f>
        <v>#REF!</v>
      </c>
      <c r="R37" s="3" t="e">
        <f>#REF!</f>
        <v>#REF!</v>
      </c>
      <c r="S37" s="3" t="e">
        <f>#REF!</f>
        <v>#REF!</v>
      </c>
      <c r="T37" s="3" t="e">
        <f>#REF!</f>
        <v>#REF!</v>
      </c>
      <c r="U37" s="3" t="e">
        <f>#REF!</f>
        <v>#REF!</v>
      </c>
      <c r="V37" s="3" t="e">
        <f>#REF!</f>
        <v>#REF!</v>
      </c>
      <c r="W37" s="3" t="e">
        <f>#REF!</f>
        <v>#REF!</v>
      </c>
      <c r="X37" s="3" t="e">
        <f>#REF!</f>
        <v>#REF!</v>
      </c>
      <c r="Y37" s="3" t="e">
        <f>AA37+AB37+AC37+AD37+AE37+AF37+AG37+AH37+AI37+Z37</f>
        <v>#REF!</v>
      </c>
      <c r="Z37" s="3" t="e">
        <f>#REF!</f>
        <v>#REF!</v>
      </c>
      <c r="AA37" s="3" t="e">
        <f>#REF!</f>
        <v>#REF!</v>
      </c>
      <c r="AB37" s="3" t="e">
        <f>#REF!</f>
        <v>#REF!</v>
      </c>
      <c r="AC37" s="3" t="e">
        <f>#REF!</f>
        <v>#REF!</v>
      </c>
      <c r="AD37" s="3" t="e">
        <f>#REF!</f>
        <v>#REF!</v>
      </c>
      <c r="AE37" s="3" t="e">
        <f>#REF!</f>
        <v>#REF!</v>
      </c>
      <c r="AF37" s="3" t="e">
        <f>#REF!</f>
        <v>#REF!</v>
      </c>
      <c r="AG37" s="3" t="e">
        <f>#REF!</f>
        <v>#REF!</v>
      </c>
      <c r="AH37" s="3" t="e">
        <f>#REF!</f>
        <v>#REF!</v>
      </c>
      <c r="AI37" s="3" t="e">
        <f>#REF!</f>
        <v>#REF!</v>
      </c>
      <c r="AJ37" s="84" t="e">
        <f>$D37-$BC37</f>
        <v>#REF!</v>
      </c>
      <c r="AK37" s="3" t="e">
        <f>#REF!</f>
        <v>#REF!</v>
      </c>
      <c r="AL37" s="3" t="e">
        <f>#REF!</f>
        <v>#REF!</v>
      </c>
      <c r="AM37" s="3" t="e">
        <f>#REF!</f>
        <v>#REF!</v>
      </c>
      <c r="AN37" s="3" t="e">
        <f>#REF!</f>
        <v>#REF!</v>
      </c>
      <c r="AO37" s="3" t="e">
        <f>#REF!</f>
        <v>#REF!</v>
      </c>
      <c r="AP37" s="3" t="e">
        <f>#REF!</f>
        <v>#REF!</v>
      </c>
      <c r="AQ37" s="3" t="e">
        <f>#REF!</f>
        <v>#REF!</v>
      </c>
      <c r="AR37" s="3" t="e">
        <f>#REF!</f>
        <v>#REF!</v>
      </c>
      <c r="AS37" s="3" t="e">
        <f>#REF!</f>
        <v>#REF!</v>
      </c>
      <c r="AT37" s="3" t="e">
        <f>#REF!</f>
        <v>#REF!</v>
      </c>
      <c r="AU37" s="3" t="e">
        <f>#REF!</f>
        <v>#REF!</v>
      </c>
      <c r="AV37" s="3" t="e">
        <f>#REF!</f>
        <v>#REF!</v>
      </c>
      <c r="AW37" s="3" t="e">
        <f>#REF!</f>
        <v>#REF!</v>
      </c>
      <c r="AX37" s="3" t="e">
        <f>#REF!</f>
        <v>#REF!</v>
      </c>
      <c r="AY37" s="3" t="e">
        <f>#REF!</f>
        <v>#REF!</v>
      </c>
      <c r="AZ37" s="3" t="e">
        <f>#REF!</f>
        <v>#REF!</v>
      </c>
      <c r="BA37" s="3" t="e">
        <f>#REF!</f>
        <v>#REF!</v>
      </c>
      <c r="BB37" s="3" t="e">
        <f>#REF!</f>
        <v>#REF!</v>
      </c>
      <c r="BC37" s="3" t="e">
        <f t="shared" si="6"/>
        <v>#REF!</v>
      </c>
      <c r="BD37" s="3" t="e">
        <f>D37+AJ56-BC37</f>
        <v>#REF!</v>
      </c>
      <c r="BE37" s="56"/>
      <c r="BF37" s="56"/>
    </row>
    <row r="38" spans="1:58" s="34" customFormat="1" ht="15.75">
      <c r="A38" s="35" t="s">
        <v>52</v>
      </c>
      <c r="B38" s="36" t="s">
        <v>70</v>
      </c>
      <c r="C38" s="37" t="s">
        <v>39</v>
      </c>
      <c r="D38" s="3" t="e">
        <f>#REF!</f>
        <v>#REF!</v>
      </c>
      <c r="E38" s="3" t="e">
        <f t="shared" si="5"/>
        <v>#REF!</v>
      </c>
      <c r="F38" s="3" t="e">
        <f>#REF!</f>
        <v>#REF!</v>
      </c>
      <c r="G38" s="3" t="e">
        <f>#REF!</f>
        <v>#REF!</v>
      </c>
      <c r="H38" s="3" t="e">
        <f>#REF!</f>
        <v>#REF!</v>
      </c>
      <c r="I38" s="3" t="e">
        <f>#REF!</f>
        <v>#REF!</v>
      </c>
      <c r="J38" s="3" t="e">
        <f>#REF!</f>
        <v>#REF!</v>
      </c>
      <c r="K38" s="3" t="e">
        <f>#REF!</f>
        <v>#REF!</v>
      </c>
      <c r="L38" s="3" t="e">
        <f>#REF!</f>
        <v>#REF!</v>
      </c>
      <c r="M38" s="3" t="e">
        <f>#REF!</f>
        <v>#REF!</v>
      </c>
      <c r="N38" s="3" t="e">
        <f>#REF!</f>
        <v>#REF!</v>
      </c>
      <c r="O38" s="3" t="e">
        <f>#REF!</f>
        <v>#REF!</v>
      </c>
      <c r="P38" s="3" t="e">
        <f>Q38+R38+S38+T38+U38+V38+W38+Y38+AL38+AM38+AN38+AO38+AP38+AQ38+AR38+AS38+AT38+AU38+AV38+AW38+AX38+AY38+AZ38+BA38</f>
        <v>#REF!</v>
      </c>
      <c r="Q38" s="3" t="e">
        <f>#REF!</f>
        <v>#REF!</v>
      </c>
      <c r="R38" s="3" t="e">
        <f>#REF!</f>
        <v>#REF!</v>
      </c>
      <c r="S38" s="3" t="e">
        <f>#REF!</f>
        <v>#REF!</v>
      </c>
      <c r="T38" s="3" t="e">
        <f>#REF!</f>
        <v>#REF!</v>
      </c>
      <c r="U38" s="3" t="e">
        <f>#REF!</f>
        <v>#REF!</v>
      </c>
      <c r="V38" s="3" t="e">
        <f>#REF!</f>
        <v>#REF!</v>
      </c>
      <c r="W38" s="3" t="e">
        <f>#REF!</f>
        <v>#REF!</v>
      </c>
      <c r="X38" s="3" t="e">
        <f>#REF!</f>
        <v>#REF!</v>
      </c>
      <c r="Y38" s="3" t="e">
        <f t="shared" ref="Y38:Y55" si="9">SUM(Z38:AJ38)</f>
        <v>#REF!</v>
      </c>
      <c r="Z38" s="3" t="e">
        <f>#REF!</f>
        <v>#REF!</v>
      </c>
      <c r="AA38" s="3" t="e">
        <f>#REF!</f>
        <v>#REF!</v>
      </c>
      <c r="AB38" s="3" t="e">
        <f>#REF!</f>
        <v>#REF!</v>
      </c>
      <c r="AC38" s="3" t="e">
        <f>#REF!</f>
        <v>#REF!</v>
      </c>
      <c r="AD38" s="3" t="e">
        <f>#REF!</f>
        <v>#REF!</v>
      </c>
      <c r="AE38" s="3" t="e">
        <f>#REF!</f>
        <v>#REF!</v>
      </c>
      <c r="AF38" s="3" t="e">
        <f>#REF!</f>
        <v>#REF!</v>
      </c>
      <c r="AG38" s="3" t="e">
        <f>#REF!</f>
        <v>#REF!</v>
      </c>
      <c r="AH38" s="3" t="e">
        <f>#REF!</f>
        <v>#REF!</v>
      </c>
      <c r="AI38" s="3" t="e">
        <f>#REF!</f>
        <v>#REF!</v>
      </c>
      <c r="AJ38" s="3" t="e">
        <f>#REF!</f>
        <v>#REF!</v>
      </c>
      <c r="AK38" s="84" t="e">
        <f>$D38-$BC38</f>
        <v>#REF!</v>
      </c>
      <c r="AL38" s="3" t="e">
        <f>#REF!</f>
        <v>#REF!</v>
      </c>
      <c r="AM38" s="3" t="e">
        <f>#REF!</f>
        <v>#REF!</v>
      </c>
      <c r="AN38" s="3" t="e">
        <f>#REF!</f>
        <v>#REF!</v>
      </c>
      <c r="AO38" s="3" t="e">
        <f>#REF!</f>
        <v>#REF!</v>
      </c>
      <c r="AP38" s="3" t="e">
        <f>#REF!</f>
        <v>#REF!</v>
      </c>
      <c r="AQ38" s="3" t="e">
        <f>#REF!</f>
        <v>#REF!</v>
      </c>
      <c r="AR38" s="3" t="e">
        <f>#REF!</f>
        <v>#REF!</v>
      </c>
      <c r="AS38" s="3" t="e">
        <f>#REF!</f>
        <v>#REF!</v>
      </c>
      <c r="AT38" s="3" t="e">
        <f>#REF!</f>
        <v>#REF!</v>
      </c>
      <c r="AU38" s="3" t="e">
        <f>#REF!</f>
        <v>#REF!</v>
      </c>
      <c r="AV38" s="3" t="e">
        <f>#REF!</f>
        <v>#REF!</v>
      </c>
      <c r="AW38" s="3" t="e">
        <f>#REF!</f>
        <v>#REF!</v>
      </c>
      <c r="AX38" s="3" t="e">
        <f>#REF!</f>
        <v>#REF!</v>
      </c>
      <c r="AY38" s="3" t="e">
        <f>#REF!</f>
        <v>#REF!</v>
      </c>
      <c r="AZ38" s="3" t="e">
        <f>#REF!</f>
        <v>#REF!</v>
      </c>
      <c r="BA38" s="3" t="e">
        <f>#REF!</f>
        <v>#REF!</v>
      </c>
      <c r="BB38" s="3" t="e">
        <f>#REF!</f>
        <v>#REF!</v>
      </c>
      <c r="BC38" s="3" t="e">
        <f t="shared" si="6"/>
        <v>#REF!</v>
      </c>
      <c r="BD38" s="3" t="e">
        <f>D38+AK56-BC38</f>
        <v>#REF!</v>
      </c>
      <c r="BE38" s="57"/>
      <c r="BF38" s="57"/>
    </row>
    <row r="39" spans="1:58" ht="15.75">
      <c r="A39" s="35" t="s">
        <v>159</v>
      </c>
      <c r="B39" s="18" t="s">
        <v>71</v>
      </c>
      <c r="C39" s="19" t="s">
        <v>117</v>
      </c>
      <c r="D39" s="3" t="e">
        <f>#REF!</f>
        <v>#REF!</v>
      </c>
      <c r="E39" s="3" t="e">
        <f t="shared" si="5"/>
        <v>#REF!</v>
      </c>
      <c r="F39" s="3" t="e">
        <f>#REF!</f>
        <v>#REF!</v>
      </c>
      <c r="G39" s="3" t="e">
        <f>#REF!</f>
        <v>#REF!</v>
      </c>
      <c r="H39" s="3" t="e">
        <f>#REF!</f>
        <v>#REF!</v>
      </c>
      <c r="I39" s="3" t="e">
        <f>#REF!</f>
        <v>#REF!</v>
      </c>
      <c r="J39" s="3" t="e">
        <f>#REF!</f>
        <v>#REF!</v>
      </c>
      <c r="K39" s="3" t="e">
        <f>#REF!</f>
        <v>#REF!</v>
      </c>
      <c r="L39" s="3" t="e">
        <f>#REF!</f>
        <v>#REF!</v>
      </c>
      <c r="M39" s="3" t="e">
        <f>#REF!</f>
        <v>#REF!</v>
      </c>
      <c r="N39" s="3" t="e">
        <f>#REF!</f>
        <v>#REF!</v>
      </c>
      <c r="O39" s="3" t="e">
        <f>#REF!</f>
        <v>#REF!</v>
      </c>
      <c r="P39" s="3" t="e">
        <f>Q39+R39+S39+T39+U39+V39+W39+Y39+AK39+AM39+AN39+AO39+AP39+AQ39+AR39+AS39+AT39+AU39+AV39+AW39+AX39+AY39+AZ39+BA39</f>
        <v>#REF!</v>
      </c>
      <c r="Q39" s="3" t="e">
        <f>#REF!</f>
        <v>#REF!</v>
      </c>
      <c r="R39" s="3" t="e">
        <f>#REF!</f>
        <v>#REF!</v>
      </c>
      <c r="S39" s="3" t="e">
        <f>#REF!</f>
        <v>#REF!</v>
      </c>
      <c r="T39" s="3" t="e">
        <f>#REF!</f>
        <v>#REF!</v>
      </c>
      <c r="U39" s="3" t="e">
        <f>#REF!</f>
        <v>#REF!</v>
      </c>
      <c r="V39" s="3" t="e">
        <f>#REF!</f>
        <v>#REF!</v>
      </c>
      <c r="W39" s="3" t="e">
        <f>#REF!</f>
        <v>#REF!</v>
      </c>
      <c r="X39" s="3" t="e">
        <f>#REF!</f>
        <v>#REF!</v>
      </c>
      <c r="Y39" s="3" t="e">
        <f t="shared" si="9"/>
        <v>#REF!</v>
      </c>
      <c r="Z39" s="3" t="e">
        <f>#REF!</f>
        <v>#REF!</v>
      </c>
      <c r="AA39" s="3" t="e">
        <f>#REF!</f>
        <v>#REF!</v>
      </c>
      <c r="AB39" s="3" t="e">
        <f>#REF!</f>
        <v>#REF!</v>
      </c>
      <c r="AC39" s="3" t="e">
        <f>#REF!</f>
        <v>#REF!</v>
      </c>
      <c r="AD39" s="3" t="e">
        <f>#REF!</f>
        <v>#REF!</v>
      </c>
      <c r="AE39" s="3" t="e">
        <f>#REF!</f>
        <v>#REF!</v>
      </c>
      <c r="AF39" s="3" t="e">
        <f>#REF!</f>
        <v>#REF!</v>
      </c>
      <c r="AG39" s="3" t="e">
        <f>#REF!</f>
        <v>#REF!</v>
      </c>
      <c r="AH39" s="3" t="e">
        <f>#REF!</f>
        <v>#REF!</v>
      </c>
      <c r="AI39" s="3" t="e">
        <f>#REF!</f>
        <v>#REF!</v>
      </c>
      <c r="AJ39" s="3" t="e">
        <f>#REF!</f>
        <v>#REF!</v>
      </c>
      <c r="AK39" s="3" t="e">
        <f>#REF!</f>
        <v>#REF!</v>
      </c>
      <c r="AL39" s="84" t="e">
        <f>$D39-$BC39</f>
        <v>#REF!</v>
      </c>
      <c r="AM39" s="3" t="e">
        <f>#REF!</f>
        <v>#REF!</v>
      </c>
      <c r="AN39" s="3" t="e">
        <f>#REF!</f>
        <v>#REF!</v>
      </c>
      <c r="AO39" s="3" t="e">
        <f>#REF!</f>
        <v>#REF!</v>
      </c>
      <c r="AP39" s="3" t="e">
        <f>#REF!</f>
        <v>#REF!</v>
      </c>
      <c r="AQ39" s="3" t="e">
        <f>#REF!</f>
        <v>#REF!</v>
      </c>
      <c r="AR39" s="3" t="e">
        <f>#REF!</f>
        <v>#REF!</v>
      </c>
      <c r="AS39" s="3" t="e">
        <f>#REF!</f>
        <v>#REF!</v>
      </c>
      <c r="AT39" s="3" t="e">
        <f>#REF!</f>
        <v>#REF!</v>
      </c>
      <c r="AU39" s="3" t="e">
        <f>#REF!</f>
        <v>#REF!</v>
      </c>
      <c r="AV39" s="3" t="e">
        <f>#REF!</f>
        <v>#REF!</v>
      </c>
      <c r="AW39" s="3" t="e">
        <f>#REF!</f>
        <v>#REF!</v>
      </c>
      <c r="AX39" s="3" t="e">
        <f>#REF!</f>
        <v>#REF!</v>
      </c>
      <c r="AY39" s="3" t="e">
        <f>#REF!</f>
        <v>#REF!</v>
      </c>
      <c r="AZ39" s="3" t="e">
        <f>#REF!</f>
        <v>#REF!</v>
      </c>
      <c r="BA39" s="3" t="e">
        <f>#REF!</f>
        <v>#REF!</v>
      </c>
      <c r="BB39" s="3" t="e">
        <f>#REF!</f>
        <v>#REF!</v>
      </c>
      <c r="BC39" s="3" t="e">
        <f t="shared" si="6"/>
        <v>#REF!</v>
      </c>
      <c r="BD39" s="3" t="e">
        <f>D39+AL56-BC39</f>
        <v>#REF!</v>
      </c>
      <c r="BE39" s="51"/>
      <c r="BF39" s="51"/>
    </row>
    <row r="40" spans="1:58" ht="15.75">
      <c r="A40" s="35" t="s">
        <v>160</v>
      </c>
      <c r="B40" s="18" t="s">
        <v>72</v>
      </c>
      <c r="C40" s="26" t="s">
        <v>40</v>
      </c>
      <c r="D40" s="3" t="e">
        <f>#REF!</f>
        <v>#REF!</v>
      </c>
      <c r="E40" s="3" t="e">
        <f t="shared" si="5"/>
        <v>#REF!</v>
      </c>
      <c r="F40" s="3" t="e">
        <f>#REF!</f>
        <v>#REF!</v>
      </c>
      <c r="G40" s="3" t="e">
        <f>#REF!</f>
        <v>#REF!</v>
      </c>
      <c r="H40" s="3" t="e">
        <f>#REF!</f>
        <v>#REF!</v>
      </c>
      <c r="I40" s="3" t="e">
        <f>#REF!</f>
        <v>#REF!</v>
      </c>
      <c r="J40" s="3" t="e">
        <f>#REF!</f>
        <v>#REF!</v>
      </c>
      <c r="K40" s="3" t="e">
        <f>#REF!</f>
        <v>#REF!</v>
      </c>
      <c r="L40" s="3" t="e">
        <f>#REF!</f>
        <v>#REF!</v>
      </c>
      <c r="M40" s="3" t="e">
        <f>#REF!</f>
        <v>#REF!</v>
      </c>
      <c r="N40" s="3" t="e">
        <f>#REF!</f>
        <v>#REF!</v>
      </c>
      <c r="O40" s="3" t="e">
        <f>#REF!</f>
        <v>#REF!</v>
      </c>
      <c r="P40" s="3" t="e">
        <f>Q40+R40+S40+T40+U40+V40+W40+Y40+AK40+AL40+AN40+AO40+AP40+AQ40+AR40+AS40+AT40+AU40+AV40+AW40+AX40+AY40+AZ40+BA40</f>
        <v>#REF!</v>
      </c>
      <c r="Q40" s="3" t="e">
        <f>#REF!</f>
        <v>#REF!</v>
      </c>
      <c r="R40" s="3" t="e">
        <f>#REF!</f>
        <v>#REF!</v>
      </c>
      <c r="S40" s="3" t="e">
        <f>#REF!</f>
        <v>#REF!</v>
      </c>
      <c r="T40" s="3" t="e">
        <f>#REF!</f>
        <v>#REF!</v>
      </c>
      <c r="U40" s="3" t="e">
        <f>#REF!</f>
        <v>#REF!</v>
      </c>
      <c r="V40" s="3" t="e">
        <f>#REF!</f>
        <v>#REF!</v>
      </c>
      <c r="W40" s="3" t="e">
        <f>#REF!</f>
        <v>#REF!</v>
      </c>
      <c r="X40" s="3" t="e">
        <f>#REF!</f>
        <v>#REF!</v>
      </c>
      <c r="Y40" s="3" t="e">
        <f t="shared" si="9"/>
        <v>#REF!</v>
      </c>
      <c r="Z40" s="3" t="e">
        <f>#REF!</f>
        <v>#REF!</v>
      </c>
      <c r="AA40" s="3" t="e">
        <f>#REF!</f>
        <v>#REF!</v>
      </c>
      <c r="AB40" s="3" t="e">
        <f>#REF!</f>
        <v>#REF!</v>
      </c>
      <c r="AC40" s="3" t="e">
        <f>#REF!</f>
        <v>#REF!</v>
      </c>
      <c r="AD40" s="3" t="e">
        <f>#REF!</f>
        <v>#REF!</v>
      </c>
      <c r="AE40" s="3" t="e">
        <f>#REF!</f>
        <v>#REF!</v>
      </c>
      <c r="AF40" s="3" t="e">
        <f>#REF!</f>
        <v>#REF!</v>
      </c>
      <c r="AG40" s="3" t="e">
        <f>#REF!</f>
        <v>#REF!</v>
      </c>
      <c r="AH40" s="3" t="e">
        <f>#REF!</f>
        <v>#REF!</v>
      </c>
      <c r="AI40" s="3" t="e">
        <f>#REF!</f>
        <v>#REF!</v>
      </c>
      <c r="AJ40" s="3" t="e">
        <f>#REF!</f>
        <v>#REF!</v>
      </c>
      <c r="AK40" s="3" t="e">
        <f>#REF!</f>
        <v>#REF!</v>
      </c>
      <c r="AL40" s="3" t="e">
        <f>#REF!</f>
        <v>#REF!</v>
      </c>
      <c r="AM40" s="84" t="e">
        <f>$D40-$BC40</f>
        <v>#REF!</v>
      </c>
      <c r="AN40" s="3" t="e">
        <f>#REF!</f>
        <v>#REF!</v>
      </c>
      <c r="AO40" s="3" t="e">
        <f>#REF!</f>
        <v>#REF!</v>
      </c>
      <c r="AP40" s="3" t="e">
        <f>#REF!</f>
        <v>#REF!</v>
      </c>
      <c r="AQ40" s="3" t="e">
        <f>#REF!</f>
        <v>#REF!</v>
      </c>
      <c r="AR40" s="3" t="e">
        <f>#REF!</f>
        <v>#REF!</v>
      </c>
      <c r="AS40" s="3" t="e">
        <f>#REF!</f>
        <v>#REF!</v>
      </c>
      <c r="AT40" s="3" t="e">
        <f>#REF!</f>
        <v>#REF!</v>
      </c>
      <c r="AU40" s="3" t="e">
        <f>#REF!</f>
        <v>#REF!</v>
      </c>
      <c r="AV40" s="3" t="e">
        <f>#REF!</f>
        <v>#REF!</v>
      </c>
      <c r="AW40" s="3" t="e">
        <f>#REF!</f>
        <v>#REF!</v>
      </c>
      <c r="AX40" s="3" t="e">
        <f>#REF!</f>
        <v>#REF!</v>
      </c>
      <c r="AY40" s="3" t="e">
        <f>#REF!</f>
        <v>#REF!</v>
      </c>
      <c r="AZ40" s="3" t="e">
        <f>#REF!</f>
        <v>#REF!</v>
      </c>
      <c r="BA40" s="3" t="e">
        <f>#REF!</f>
        <v>#REF!</v>
      </c>
      <c r="BB40" s="3" t="e">
        <f>#REF!</f>
        <v>#REF!</v>
      </c>
      <c r="BC40" s="3" t="e">
        <f t="shared" si="6"/>
        <v>#REF!</v>
      </c>
      <c r="BD40" s="3" t="e">
        <f>D40+AM56-BC40</f>
        <v>#REF!</v>
      </c>
      <c r="BE40" s="51"/>
      <c r="BF40" s="51"/>
    </row>
    <row r="41" spans="1:58" ht="15.75">
      <c r="A41" s="35" t="s">
        <v>161</v>
      </c>
      <c r="B41" s="18" t="s">
        <v>14</v>
      </c>
      <c r="C41" s="19" t="s">
        <v>26</v>
      </c>
      <c r="D41" s="3" t="e">
        <f>#REF!</f>
        <v>#REF!</v>
      </c>
      <c r="E41" s="3" t="e">
        <f t="shared" si="5"/>
        <v>#REF!</v>
      </c>
      <c r="F41" s="3" t="e">
        <f>#REF!</f>
        <v>#REF!</v>
      </c>
      <c r="G41" s="3" t="e">
        <f>#REF!</f>
        <v>#REF!</v>
      </c>
      <c r="H41" s="3" t="e">
        <f>#REF!</f>
        <v>#REF!</v>
      </c>
      <c r="I41" s="3" t="e">
        <f>#REF!</f>
        <v>#REF!</v>
      </c>
      <c r="J41" s="3" t="e">
        <f>#REF!</f>
        <v>#REF!</v>
      </c>
      <c r="K41" s="3" t="e">
        <f>#REF!</f>
        <v>#REF!</v>
      </c>
      <c r="L41" s="3" t="e">
        <f>#REF!</f>
        <v>#REF!</v>
      </c>
      <c r="M41" s="3" t="e">
        <f>#REF!</f>
        <v>#REF!</v>
      </c>
      <c r="N41" s="3" t="e">
        <f>#REF!</f>
        <v>#REF!</v>
      </c>
      <c r="O41" s="3" t="e">
        <f>#REF!</f>
        <v>#REF!</v>
      </c>
      <c r="P41" s="3" t="e">
        <f>Q41+R41+S41+T41+U41+V41+W41+Y41+AK41+AL41+AM41+AO41+AP41+AQ41+AR41+AS41+AT41+AU41+AV41+AW41+AX41+AY41+AZ41+BA41</f>
        <v>#REF!</v>
      </c>
      <c r="Q41" s="3" t="e">
        <f>#REF!</f>
        <v>#REF!</v>
      </c>
      <c r="R41" s="3" t="e">
        <f>#REF!</f>
        <v>#REF!</v>
      </c>
      <c r="S41" s="3" t="e">
        <f>#REF!</f>
        <v>#REF!</v>
      </c>
      <c r="T41" s="3" t="e">
        <f>#REF!</f>
        <v>#REF!</v>
      </c>
      <c r="U41" s="3" t="e">
        <f>#REF!</f>
        <v>#REF!</v>
      </c>
      <c r="V41" s="3" t="e">
        <f>#REF!</f>
        <v>#REF!</v>
      </c>
      <c r="W41" s="3" t="e">
        <f>#REF!</f>
        <v>#REF!</v>
      </c>
      <c r="X41" s="3" t="e">
        <f>#REF!</f>
        <v>#REF!</v>
      </c>
      <c r="Y41" s="3" t="e">
        <f t="shared" si="9"/>
        <v>#REF!</v>
      </c>
      <c r="Z41" s="3" t="e">
        <f>#REF!</f>
        <v>#REF!</v>
      </c>
      <c r="AA41" s="3" t="e">
        <f>#REF!</f>
        <v>#REF!</v>
      </c>
      <c r="AB41" s="3" t="e">
        <f>#REF!</f>
        <v>#REF!</v>
      </c>
      <c r="AC41" s="3" t="e">
        <f>#REF!</f>
        <v>#REF!</v>
      </c>
      <c r="AD41" s="3" t="e">
        <f>#REF!</f>
        <v>#REF!</v>
      </c>
      <c r="AE41" s="3" t="e">
        <f>#REF!</f>
        <v>#REF!</v>
      </c>
      <c r="AF41" s="3" t="e">
        <f>#REF!</f>
        <v>#REF!</v>
      </c>
      <c r="AG41" s="3" t="e">
        <f>#REF!</f>
        <v>#REF!</v>
      </c>
      <c r="AH41" s="3" t="e">
        <f>#REF!</f>
        <v>#REF!</v>
      </c>
      <c r="AI41" s="3" t="e">
        <f>#REF!</f>
        <v>#REF!</v>
      </c>
      <c r="AJ41" s="3" t="e">
        <f>#REF!</f>
        <v>#REF!</v>
      </c>
      <c r="AK41" s="3" t="e">
        <f>#REF!</f>
        <v>#REF!</v>
      </c>
      <c r="AL41" s="3" t="e">
        <f>#REF!</f>
        <v>#REF!</v>
      </c>
      <c r="AM41" s="3" t="e">
        <f>#REF!</f>
        <v>#REF!</v>
      </c>
      <c r="AN41" s="84" t="e">
        <f>$D41-$BC41</f>
        <v>#REF!</v>
      </c>
      <c r="AO41" s="3" t="e">
        <f>#REF!</f>
        <v>#REF!</v>
      </c>
      <c r="AP41" s="3" t="e">
        <f>#REF!</f>
        <v>#REF!</v>
      </c>
      <c r="AQ41" s="3" t="e">
        <f>#REF!</f>
        <v>#REF!</v>
      </c>
      <c r="AR41" s="3" t="e">
        <f>#REF!</f>
        <v>#REF!</v>
      </c>
      <c r="AS41" s="3" t="e">
        <f>#REF!</f>
        <v>#REF!</v>
      </c>
      <c r="AT41" s="3" t="e">
        <f>#REF!</f>
        <v>#REF!</v>
      </c>
      <c r="AU41" s="3" t="e">
        <f>#REF!</f>
        <v>#REF!</v>
      </c>
      <c r="AV41" s="3" t="e">
        <f>#REF!</f>
        <v>#REF!</v>
      </c>
      <c r="AW41" s="3" t="e">
        <f>#REF!</f>
        <v>#REF!</v>
      </c>
      <c r="AX41" s="3" t="e">
        <f>#REF!</f>
        <v>#REF!</v>
      </c>
      <c r="AY41" s="3" t="e">
        <f>#REF!</f>
        <v>#REF!</v>
      </c>
      <c r="AZ41" s="3" t="e">
        <f>#REF!</f>
        <v>#REF!</v>
      </c>
      <c r="BA41" s="3" t="e">
        <f>#REF!</f>
        <v>#REF!</v>
      </c>
      <c r="BB41" s="3" t="e">
        <f>#REF!</f>
        <v>#REF!</v>
      </c>
      <c r="BC41" s="3" t="e">
        <f t="shared" si="6"/>
        <v>#REF!</v>
      </c>
      <c r="BD41" s="3" t="e">
        <f>D41+AN56-BC41</f>
        <v>#REF!</v>
      </c>
      <c r="BE41" s="51"/>
      <c r="BF41" s="51"/>
    </row>
    <row r="42" spans="1:58" ht="15.75">
      <c r="A42" s="35" t="s">
        <v>162</v>
      </c>
      <c r="B42" s="18" t="s">
        <v>15</v>
      </c>
      <c r="C42" s="19" t="s">
        <v>27</v>
      </c>
      <c r="D42" s="3" t="e">
        <f>#REF!</f>
        <v>#REF!</v>
      </c>
      <c r="E42" s="3" t="e">
        <f t="shared" si="5"/>
        <v>#REF!</v>
      </c>
      <c r="F42" s="3" t="e">
        <f>#REF!</f>
        <v>#REF!</v>
      </c>
      <c r="G42" s="3" t="e">
        <f>#REF!</f>
        <v>#REF!</v>
      </c>
      <c r="H42" s="3" t="e">
        <f>#REF!</f>
        <v>#REF!</v>
      </c>
      <c r="I42" s="3" t="e">
        <f>#REF!</f>
        <v>#REF!</v>
      </c>
      <c r="J42" s="3" t="e">
        <f>#REF!</f>
        <v>#REF!</v>
      </c>
      <c r="K42" s="3" t="e">
        <f>#REF!</f>
        <v>#REF!</v>
      </c>
      <c r="L42" s="3" t="e">
        <f>#REF!</f>
        <v>#REF!</v>
      </c>
      <c r="M42" s="3" t="e">
        <f>#REF!</f>
        <v>#REF!</v>
      </c>
      <c r="N42" s="3" t="e">
        <f>#REF!</f>
        <v>#REF!</v>
      </c>
      <c r="O42" s="3" t="e">
        <f>#REF!</f>
        <v>#REF!</v>
      </c>
      <c r="P42" s="3" t="e">
        <f>Q42+R42+S42+T42+U42+V42+W42+Y42+AK42+AL42+AM42+AN42+AP42+AQ42+AR42+AS42+AT42+AU42+AV42+AW42+AX42+AY42+AZ42+BA42</f>
        <v>#REF!</v>
      </c>
      <c r="Q42" s="3" t="e">
        <f>#REF!</f>
        <v>#REF!</v>
      </c>
      <c r="R42" s="3" t="e">
        <f>#REF!</f>
        <v>#REF!</v>
      </c>
      <c r="S42" s="3" t="e">
        <f>#REF!</f>
        <v>#REF!</v>
      </c>
      <c r="T42" s="3" t="e">
        <f>#REF!</f>
        <v>#REF!</v>
      </c>
      <c r="U42" s="3" t="e">
        <f>#REF!</f>
        <v>#REF!</v>
      </c>
      <c r="V42" s="3" t="e">
        <f>#REF!</f>
        <v>#REF!</v>
      </c>
      <c r="W42" s="3" t="e">
        <f>#REF!</f>
        <v>#REF!</v>
      </c>
      <c r="X42" s="3" t="e">
        <f>#REF!</f>
        <v>#REF!</v>
      </c>
      <c r="Y42" s="3" t="e">
        <f t="shared" si="9"/>
        <v>#REF!</v>
      </c>
      <c r="Z42" s="3" t="e">
        <f>#REF!</f>
        <v>#REF!</v>
      </c>
      <c r="AA42" s="3" t="e">
        <f>#REF!</f>
        <v>#REF!</v>
      </c>
      <c r="AB42" s="3" t="e">
        <f>#REF!</f>
        <v>#REF!</v>
      </c>
      <c r="AC42" s="3" t="e">
        <f>#REF!</f>
        <v>#REF!</v>
      </c>
      <c r="AD42" s="3" t="e">
        <f>#REF!</f>
        <v>#REF!</v>
      </c>
      <c r="AE42" s="3" t="e">
        <f>#REF!</f>
        <v>#REF!</v>
      </c>
      <c r="AF42" s="3" t="e">
        <f>#REF!</f>
        <v>#REF!</v>
      </c>
      <c r="AG42" s="3" t="e">
        <f>#REF!</f>
        <v>#REF!</v>
      </c>
      <c r="AH42" s="3" t="e">
        <f>#REF!</f>
        <v>#REF!</v>
      </c>
      <c r="AI42" s="3" t="e">
        <f>#REF!</f>
        <v>#REF!</v>
      </c>
      <c r="AJ42" s="3" t="e">
        <f>#REF!</f>
        <v>#REF!</v>
      </c>
      <c r="AK42" s="3" t="e">
        <f>#REF!</f>
        <v>#REF!</v>
      </c>
      <c r="AL42" s="3" t="e">
        <f>#REF!</f>
        <v>#REF!</v>
      </c>
      <c r="AM42" s="3" t="e">
        <f>#REF!</f>
        <v>#REF!</v>
      </c>
      <c r="AN42" s="3" t="e">
        <f>#REF!</f>
        <v>#REF!</v>
      </c>
      <c r="AO42" s="84" t="e">
        <f>$D42-$BC42</f>
        <v>#REF!</v>
      </c>
      <c r="AP42" s="3" t="e">
        <f>#REF!</f>
        <v>#REF!</v>
      </c>
      <c r="AQ42" s="3" t="e">
        <f>#REF!</f>
        <v>#REF!</v>
      </c>
      <c r="AR42" s="3" t="e">
        <f>#REF!</f>
        <v>#REF!</v>
      </c>
      <c r="AS42" s="3" t="e">
        <f>#REF!</f>
        <v>#REF!</v>
      </c>
      <c r="AT42" s="3" t="e">
        <f>#REF!</f>
        <v>#REF!</v>
      </c>
      <c r="AU42" s="3" t="e">
        <f>#REF!</f>
        <v>#REF!</v>
      </c>
      <c r="AV42" s="3" t="e">
        <f>#REF!</f>
        <v>#REF!</v>
      </c>
      <c r="AW42" s="3" t="e">
        <f>#REF!</f>
        <v>#REF!</v>
      </c>
      <c r="AX42" s="3" t="e">
        <f>#REF!</f>
        <v>#REF!</v>
      </c>
      <c r="AY42" s="3" t="e">
        <f>#REF!</f>
        <v>#REF!</v>
      </c>
      <c r="AZ42" s="3" t="e">
        <f>#REF!</f>
        <v>#REF!</v>
      </c>
      <c r="BA42" s="3" t="e">
        <f>#REF!</f>
        <v>#REF!</v>
      </c>
      <c r="BB42" s="3" t="e">
        <f>#REF!</f>
        <v>#REF!</v>
      </c>
      <c r="BC42" s="3" t="e">
        <f t="shared" si="6"/>
        <v>#REF!</v>
      </c>
      <c r="BD42" s="3" t="e">
        <f>D42+AO56-BC42</f>
        <v>#REF!</v>
      </c>
      <c r="BE42" s="51"/>
      <c r="BF42" s="51"/>
    </row>
    <row r="43" spans="1:58" ht="15.75">
      <c r="A43" s="35" t="s">
        <v>163</v>
      </c>
      <c r="B43" s="18" t="s">
        <v>73</v>
      </c>
      <c r="C43" s="19" t="s">
        <v>74</v>
      </c>
      <c r="D43" s="3" t="e">
        <f>#REF!</f>
        <v>#REF!</v>
      </c>
      <c r="E43" s="3" t="e">
        <f t="shared" si="5"/>
        <v>#REF!</v>
      </c>
      <c r="F43" s="3" t="e">
        <f>#REF!</f>
        <v>#REF!</v>
      </c>
      <c r="G43" s="3" t="e">
        <f>#REF!</f>
        <v>#REF!</v>
      </c>
      <c r="H43" s="3" t="e">
        <f>#REF!</f>
        <v>#REF!</v>
      </c>
      <c r="I43" s="3" t="e">
        <f>#REF!</f>
        <v>#REF!</v>
      </c>
      <c r="J43" s="3" t="e">
        <f>#REF!</f>
        <v>#REF!</v>
      </c>
      <c r="K43" s="3" t="e">
        <f>#REF!</f>
        <v>#REF!</v>
      </c>
      <c r="L43" s="3" t="e">
        <f>#REF!</f>
        <v>#REF!</v>
      </c>
      <c r="M43" s="3" t="e">
        <f>#REF!</f>
        <v>#REF!</v>
      </c>
      <c r="N43" s="3" t="e">
        <f>#REF!</f>
        <v>#REF!</v>
      </c>
      <c r="O43" s="3" t="e">
        <f>#REF!</f>
        <v>#REF!</v>
      </c>
      <c r="P43" s="3" t="e">
        <f>Q43+R43+S43+T43+U43+V43+W43+Y43+AK43+AL43+AM43+AN43+AO43+AQ43+AR43+AS43+AT43+AU43+AV43+AW43+AX43+AY43+AZ43+BA43</f>
        <v>#REF!</v>
      </c>
      <c r="Q43" s="3" t="e">
        <f>#REF!</f>
        <v>#REF!</v>
      </c>
      <c r="R43" s="3" t="e">
        <f>#REF!</f>
        <v>#REF!</v>
      </c>
      <c r="S43" s="3" t="e">
        <f>#REF!</f>
        <v>#REF!</v>
      </c>
      <c r="T43" s="3" t="e">
        <f>#REF!</f>
        <v>#REF!</v>
      </c>
      <c r="U43" s="3" t="e">
        <f>#REF!</f>
        <v>#REF!</v>
      </c>
      <c r="V43" s="3" t="e">
        <f>#REF!</f>
        <v>#REF!</v>
      </c>
      <c r="W43" s="3" t="e">
        <f>#REF!</f>
        <v>#REF!</v>
      </c>
      <c r="X43" s="3" t="e">
        <f>#REF!</f>
        <v>#REF!</v>
      </c>
      <c r="Y43" s="3" t="e">
        <f t="shared" si="9"/>
        <v>#REF!</v>
      </c>
      <c r="Z43" s="3" t="e">
        <f>#REF!</f>
        <v>#REF!</v>
      </c>
      <c r="AA43" s="3" t="e">
        <f>#REF!</f>
        <v>#REF!</v>
      </c>
      <c r="AB43" s="3" t="e">
        <f>#REF!</f>
        <v>#REF!</v>
      </c>
      <c r="AC43" s="3" t="e">
        <f>#REF!</f>
        <v>#REF!</v>
      </c>
      <c r="AD43" s="3" t="e">
        <f>#REF!</f>
        <v>#REF!</v>
      </c>
      <c r="AE43" s="3" t="e">
        <f>#REF!</f>
        <v>#REF!</v>
      </c>
      <c r="AF43" s="3" t="e">
        <f>#REF!</f>
        <v>#REF!</v>
      </c>
      <c r="AG43" s="3" t="e">
        <f>#REF!</f>
        <v>#REF!</v>
      </c>
      <c r="AH43" s="3" t="e">
        <f>#REF!</f>
        <v>#REF!</v>
      </c>
      <c r="AI43" s="3" t="e">
        <f>#REF!</f>
        <v>#REF!</v>
      </c>
      <c r="AJ43" s="3" t="e">
        <f>#REF!</f>
        <v>#REF!</v>
      </c>
      <c r="AK43" s="3" t="e">
        <f>#REF!</f>
        <v>#REF!</v>
      </c>
      <c r="AL43" s="3" t="e">
        <f>#REF!</f>
        <v>#REF!</v>
      </c>
      <c r="AM43" s="3" t="e">
        <f>#REF!</f>
        <v>#REF!</v>
      </c>
      <c r="AN43" s="3" t="e">
        <f>#REF!</f>
        <v>#REF!</v>
      </c>
      <c r="AO43" s="3" t="e">
        <f>#REF!</f>
        <v>#REF!</v>
      </c>
      <c r="AP43" s="84" t="e">
        <f>$D43-$BC43</f>
        <v>#REF!</v>
      </c>
      <c r="AQ43" s="3" t="e">
        <f>#REF!</f>
        <v>#REF!</v>
      </c>
      <c r="AR43" s="3" t="e">
        <f>#REF!</f>
        <v>#REF!</v>
      </c>
      <c r="AS43" s="3" t="e">
        <f>#REF!</f>
        <v>#REF!</v>
      </c>
      <c r="AT43" s="3" t="e">
        <f>#REF!</f>
        <v>#REF!</v>
      </c>
      <c r="AU43" s="3" t="e">
        <f>#REF!</f>
        <v>#REF!</v>
      </c>
      <c r="AV43" s="3" t="e">
        <f>#REF!</f>
        <v>#REF!</v>
      </c>
      <c r="AW43" s="3" t="e">
        <f>#REF!</f>
        <v>#REF!</v>
      </c>
      <c r="AX43" s="3" t="e">
        <f>#REF!</f>
        <v>#REF!</v>
      </c>
      <c r="AY43" s="3" t="e">
        <f>#REF!</f>
        <v>#REF!</v>
      </c>
      <c r="AZ43" s="3" t="e">
        <f>#REF!</f>
        <v>#REF!</v>
      </c>
      <c r="BA43" s="3" t="e">
        <f>#REF!</f>
        <v>#REF!</v>
      </c>
      <c r="BB43" s="3" t="e">
        <f>#REF!</f>
        <v>#REF!</v>
      </c>
      <c r="BC43" s="3" t="e">
        <f t="shared" si="6"/>
        <v>#REF!</v>
      </c>
      <c r="BD43" s="3" t="e">
        <f>D43+AP56-BC43</f>
        <v>#REF!</v>
      </c>
      <c r="BE43" s="51"/>
      <c r="BF43" s="51"/>
    </row>
    <row r="44" spans="1:58" ht="15.75">
      <c r="A44" s="35" t="s">
        <v>164</v>
      </c>
      <c r="B44" s="18" t="s">
        <v>75</v>
      </c>
      <c r="C44" s="19" t="s">
        <v>76</v>
      </c>
      <c r="D44" s="3" t="e">
        <f>#REF!</f>
        <v>#REF!</v>
      </c>
      <c r="E44" s="3" t="e">
        <f t="shared" si="5"/>
        <v>#REF!</v>
      </c>
      <c r="F44" s="3" t="e">
        <f>#REF!</f>
        <v>#REF!</v>
      </c>
      <c r="G44" s="3" t="e">
        <f>#REF!</f>
        <v>#REF!</v>
      </c>
      <c r="H44" s="3" t="e">
        <f>#REF!</f>
        <v>#REF!</v>
      </c>
      <c r="I44" s="3" t="e">
        <f>#REF!</f>
        <v>#REF!</v>
      </c>
      <c r="J44" s="3" t="e">
        <f>#REF!</f>
        <v>#REF!</v>
      </c>
      <c r="K44" s="3" t="e">
        <f>#REF!</f>
        <v>#REF!</v>
      </c>
      <c r="L44" s="3" t="e">
        <f>#REF!</f>
        <v>#REF!</v>
      </c>
      <c r="M44" s="3" t="e">
        <f>#REF!</f>
        <v>#REF!</v>
      </c>
      <c r="N44" s="3" t="e">
        <f>#REF!</f>
        <v>#REF!</v>
      </c>
      <c r="O44" s="3" t="e">
        <f>#REF!</f>
        <v>#REF!</v>
      </c>
      <c r="P44" s="3" t="e">
        <f>Q44+R44+S44+T44+U44+V44+W44+Y44+AK44+AL44+AM44+AN44+AO44+AP44+AR44+AS44+AT44+AU44+AV44+AW44+AX44+AY44+AZ44+BA44</f>
        <v>#REF!</v>
      </c>
      <c r="Q44" s="3" t="e">
        <f>#REF!</f>
        <v>#REF!</v>
      </c>
      <c r="R44" s="3" t="e">
        <f>#REF!</f>
        <v>#REF!</v>
      </c>
      <c r="S44" s="3" t="e">
        <f>#REF!</f>
        <v>#REF!</v>
      </c>
      <c r="T44" s="3" t="e">
        <f>#REF!</f>
        <v>#REF!</v>
      </c>
      <c r="U44" s="3" t="e">
        <f>#REF!</f>
        <v>#REF!</v>
      </c>
      <c r="V44" s="3" t="e">
        <f>#REF!</f>
        <v>#REF!</v>
      </c>
      <c r="W44" s="3" t="e">
        <f>#REF!</f>
        <v>#REF!</v>
      </c>
      <c r="X44" s="3" t="e">
        <f>#REF!</f>
        <v>#REF!</v>
      </c>
      <c r="Y44" s="3" t="e">
        <f t="shared" si="9"/>
        <v>#REF!</v>
      </c>
      <c r="Z44" s="3" t="e">
        <f>#REF!</f>
        <v>#REF!</v>
      </c>
      <c r="AA44" s="3" t="e">
        <f>#REF!</f>
        <v>#REF!</v>
      </c>
      <c r="AB44" s="3" t="e">
        <f>#REF!</f>
        <v>#REF!</v>
      </c>
      <c r="AC44" s="3" t="e">
        <f>#REF!</f>
        <v>#REF!</v>
      </c>
      <c r="AD44" s="3" t="e">
        <f>#REF!</f>
        <v>#REF!</v>
      </c>
      <c r="AE44" s="3" t="e">
        <f>#REF!</f>
        <v>#REF!</v>
      </c>
      <c r="AF44" s="3" t="e">
        <f>#REF!</f>
        <v>#REF!</v>
      </c>
      <c r="AG44" s="3" t="e">
        <f>#REF!</f>
        <v>#REF!</v>
      </c>
      <c r="AH44" s="3" t="e">
        <f>#REF!</f>
        <v>#REF!</v>
      </c>
      <c r="AI44" s="3" t="e">
        <f>#REF!</f>
        <v>#REF!</v>
      </c>
      <c r="AJ44" s="3" t="e">
        <f>#REF!</f>
        <v>#REF!</v>
      </c>
      <c r="AK44" s="3" t="e">
        <f>#REF!</f>
        <v>#REF!</v>
      </c>
      <c r="AL44" s="3" t="e">
        <f>#REF!</f>
        <v>#REF!</v>
      </c>
      <c r="AM44" s="3" t="e">
        <f>#REF!</f>
        <v>#REF!</v>
      </c>
      <c r="AN44" s="3" t="e">
        <f>#REF!</f>
        <v>#REF!</v>
      </c>
      <c r="AO44" s="3" t="e">
        <f>#REF!</f>
        <v>#REF!</v>
      </c>
      <c r="AP44" s="3" t="e">
        <f>#REF!</f>
        <v>#REF!</v>
      </c>
      <c r="AQ44" s="84" t="e">
        <f>$D44-$BC44</f>
        <v>#REF!</v>
      </c>
      <c r="AR44" s="3" t="e">
        <f>#REF!</f>
        <v>#REF!</v>
      </c>
      <c r="AS44" s="3" t="e">
        <f>#REF!</f>
        <v>#REF!</v>
      </c>
      <c r="AT44" s="3" t="e">
        <f>#REF!</f>
        <v>#REF!</v>
      </c>
      <c r="AU44" s="3" t="e">
        <f>#REF!</f>
        <v>#REF!</v>
      </c>
      <c r="AV44" s="3" t="e">
        <f>#REF!</f>
        <v>#REF!</v>
      </c>
      <c r="AW44" s="3" t="e">
        <f>#REF!</f>
        <v>#REF!</v>
      </c>
      <c r="AX44" s="3" t="e">
        <f>#REF!</f>
        <v>#REF!</v>
      </c>
      <c r="AY44" s="3" t="e">
        <f>#REF!</f>
        <v>#REF!</v>
      </c>
      <c r="AZ44" s="3" t="e">
        <f>#REF!</f>
        <v>#REF!</v>
      </c>
      <c r="BA44" s="3" t="e">
        <f>#REF!</f>
        <v>#REF!</v>
      </c>
      <c r="BB44" s="3" t="e">
        <f>#REF!</f>
        <v>#REF!</v>
      </c>
      <c r="BC44" s="3" t="e">
        <f t="shared" si="6"/>
        <v>#REF!</v>
      </c>
      <c r="BD44" s="3" t="e">
        <f>D44+AQ56-BC44</f>
        <v>#REF!</v>
      </c>
      <c r="BE44" s="51"/>
      <c r="BF44" s="51"/>
    </row>
    <row r="45" spans="1:58" ht="15.75">
      <c r="A45" s="35" t="s">
        <v>165</v>
      </c>
      <c r="B45" s="18" t="s">
        <v>77</v>
      </c>
      <c r="C45" s="19" t="s">
        <v>78</v>
      </c>
      <c r="D45" s="3" t="e">
        <f>#REF!</f>
        <v>#REF!</v>
      </c>
      <c r="E45" s="3" t="e">
        <f t="shared" si="5"/>
        <v>#REF!</v>
      </c>
      <c r="F45" s="3" t="e">
        <f>#REF!</f>
        <v>#REF!</v>
      </c>
      <c r="G45" s="3" t="e">
        <f>#REF!</f>
        <v>#REF!</v>
      </c>
      <c r="H45" s="3" t="e">
        <f>#REF!</f>
        <v>#REF!</v>
      </c>
      <c r="I45" s="3" t="e">
        <f>#REF!</f>
        <v>#REF!</v>
      </c>
      <c r="J45" s="3" t="e">
        <f>#REF!</f>
        <v>#REF!</v>
      </c>
      <c r="K45" s="3" t="e">
        <f>#REF!</f>
        <v>#REF!</v>
      </c>
      <c r="L45" s="3" t="e">
        <f>#REF!</f>
        <v>#REF!</v>
      </c>
      <c r="M45" s="3" t="e">
        <f>#REF!</f>
        <v>#REF!</v>
      </c>
      <c r="N45" s="3" t="e">
        <f>#REF!</f>
        <v>#REF!</v>
      </c>
      <c r="O45" s="3" t="e">
        <f>#REF!</f>
        <v>#REF!</v>
      </c>
      <c r="P45" s="3" t="e">
        <f>Q45+R45+S45+T45+U45+V45+W45+Y45+AK45+AL45+AM45+AN45+AO45+AP45+AQ45+AS45+AT45+AU45+AV45+AW45+AX45+AY45+AZ45+BA45</f>
        <v>#REF!</v>
      </c>
      <c r="Q45" s="3" t="e">
        <f>#REF!</f>
        <v>#REF!</v>
      </c>
      <c r="R45" s="3" t="e">
        <f>#REF!</f>
        <v>#REF!</v>
      </c>
      <c r="S45" s="3" t="e">
        <f>#REF!</f>
        <v>#REF!</v>
      </c>
      <c r="T45" s="3" t="e">
        <f>#REF!</f>
        <v>#REF!</v>
      </c>
      <c r="U45" s="3" t="e">
        <f>#REF!</f>
        <v>#REF!</v>
      </c>
      <c r="V45" s="3" t="e">
        <f>#REF!</f>
        <v>#REF!</v>
      </c>
      <c r="W45" s="3" t="e">
        <f>#REF!</f>
        <v>#REF!</v>
      </c>
      <c r="X45" s="3" t="e">
        <f>#REF!</f>
        <v>#REF!</v>
      </c>
      <c r="Y45" s="3" t="e">
        <f t="shared" si="9"/>
        <v>#REF!</v>
      </c>
      <c r="Z45" s="3" t="e">
        <f>#REF!</f>
        <v>#REF!</v>
      </c>
      <c r="AA45" s="3" t="e">
        <f>#REF!</f>
        <v>#REF!</v>
      </c>
      <c r="AB45" s="3" t="e">
        <f>#REF!</f>
        <v>#REF!</v>
      </c>
      <c r="AC45" s="3" t="e">
        <f>#REF!</f>
        <v>#REF!</v>
      </c>
      <c r="AD45" s="3" t="e">
        <f>#REF!</f>
        <v>#REF!</v>
      </c>
      <c r="AE45" s="3" t="e">
        <f>#REF!</f>
        <v>#REF!</v>
      </c>
      <c r="AF45" s="3" t="e">
        <f>#REF!</f>
        <v>#REF!</v>
      </c>
      <c r="AG45" s="3" t="e">
        <f>#REF!</f>
        <v>#REF!</v>
      </c>
      <c r="AH45" s="3" t="e">
        <f>#REF!</f>
        <v>#REF!</v>
      </c>
      <c r="AI45" s="3" t="e">
        <f>#REF!</f>
        <v>#REF!</v>
      </c>
      <c r="AJ45" s="3" t="e">
        <f>#REF!</f>
        <v>#REF!</v>
      </c>
      <c r="AK45" s="3" t="e">
        <f>#REF!</f>
        <v>#REF!</v>
      </c>
      <c r="AL45" s="3" t="e">
        <f>#REF!</f>
        <v>#REF!</v>
      </c>
      <c r="AM45" s="3" t="e">
        <f>#REF!</f>
        <v>#REF!</v>
      </c>
      <c r="AN45" s="3" t="e">
        <f>#REF!</f>
        <v>#REF!</v>
      </c>
      <c r="AO45" s="3" t="e">
        <f>#REF!</f>
        <v>#REF!</v>
      </c>
      <c r="AP45" s="3" t="e">
        <f>#REF!</f>
        <v>#REF!</v>
      </c>
      <c r="AQ45" s="3" t="e">
        <f>#REF!</f>
        <v>#REF!</v>
      </c>
      <c r="AR45" s="84" t="e">
        <f>$D45-$BC45</f>
        <v>#REF!</v>
      </c>
      <c r="AS45" s="3" t="e">
        <f>#REF!</f>
        <v>#REF!</v>
      </c>
      <c r="AT45" s="3" t="e">
        <f>#REF!</f>
        <v>#REF!</v>
      </c>
      <c r="AU45" s="3" t="e">
        <f>#REF!</f>
        <v>#REF!</v>
      </c>
      <c r="AV45" s="3" t="e">
        <f>#REF!</f>
        <v>#REF!</v>
      </c>
      <c r="AW45" s="3" t="e">
        <f>#REF!</f>
        <v>#REF!</v>
      </c>
      <c r="AX45" s="3" t="e">
        <f>#REF!</f>
        <v>#REF!</v>
      </c>
      <c r="AY45" s="3" t="e">
        <f>#REF!</f>
        <v>#REF!</v>
      </c>
      <c r="AZ45" s="3" t="e">
        <f>#REF!</f>
        <v>#REF!</v>
      </c>
      <c r="BA45" s="3" t="e">
        <f>#REF!</f>
        <v>#REF!</v>
      </c>
      <c r="BB45" s="3" t="e">
        <f>#REF!</f>
        <v>#REF!</v>
      </c>
      <c r="BC45" s="3" t="e">
        <f t="shared" si="6"/>
        <v>#REF!</v>
      </c>
      <c r="BD45" s="3" t="e">
        <f>D45+AR56-BC45</f>
        <v>#REF!</v>
      </c>
      <c r="BE45" s="51"/>
      <c r="BF45" s="51"/>
    </row>
    <row r="46" spans="1:58" ht="15.75">
      <c r="A46" s="35" t="s">
        <v>166</v>
      </c>
      <c r="B46" s="18" t="s">
        <v>79</v>
      </c>
      <c r="C46" s="26" t="s">
        <v>80</v>
      </c>
      <c r="D46" s="3" t="e">
        <f>#REF!</f>
        <v>#REF!</v>
      </c>
      <c r="E46" s="3" t="e">
        <f t="shared" si="5"/>
        <v>#REF!</v>
      </c>
      <c r="F46" s="3" t="e">
        <f>#REF!</f>
        <v>#REF!</v>
      </c>
      <c r="G46" s="3" t="e">
        <f>#REF!</f>
        <v>#REF!</v>
      </c>
      <c r="H46" s="3" t="e">
        <f>#REF!</f>
        <v>#REF!</v>
      </c>
      <c r="I46" s="3" t="e">
        <f>#REF!</f>
        <v>#REF!</v>
      </c>
      <c r="J46" s="3" t="e">
        <f>#REF!</f>
        <v>#REF!</v>
      </c>
      <c r="K46" s="3" t="e">
        <f>#REF!</f>
        <v>#REF!</v>
      </c>
      <c r="L46" s="3" t="e">
        <f>#REF!</f>
        <v>#REF!</v>
      </c>
      <c r="M46" s="3" t="e">
        <f>#REF!</f>
        <v>#REF!</v>
      </c>
      <c r="N46" s="3" t="e">
        <f>#REF!</f>
        <v>#REF!</v>
      </c>
      <c r="O46" s="3" t="e">
        <f>#REF!</f>
        <v>#REF!</v>
      </c>
      <c r="P46" s="3" t="e">
        <f>Q46+R46+S46+T46+U46+V46+W46+Y46+AK46+AL46+AM46+AN46+AO46+AP46+AQ46+AR46+AT46+AU46+AV46+AW46+AX46+AY46+AZ46+BA46</f>
        <v>#REF!</v>
      </c>
      <c r="Q46" s="3" t="e">
        <f>#REF!</f>
        <v>#REF!</v>
      </c>
      <c r="R46" s="3" t="e">
        <f>#REF!</f>
        <v>#REF!</v>
      </c>
      <c r="S46" s="3" t="e">
        <f>#REF!</f>
        <v>#REF!</v>
      </c>
      <c r="T46" s="3" t="e">
        <f>#REF!</f>
        <v>#REF!</v>
      </c>
      <c r="U46" s="3" t="e">
        <f>#REF!</f>
        <v>#REF!</v>
      </c>
      <c r="V46" s="3" t="e">
        <f>#REF!</f>
        <v>#REF!</v>
      </c>
      <c r="W46" s="3" t="e">
        <f>#REF!</f>
        <v>#REF!</v>
      </c>
      <c r="X46" s="3" t="e">
        <f>#REF!</f>
        <v>#REF!</v>
      </c>
      <c r="Y46" s="3" t="e">
        <f t="shared" si="9"/>
        <v>#REF!</v>
      </c>
      <c r="Z46" s="3" t="e">
        <f>#REF!</f>
        <v>#REF!</v>
      </c>
      <c r="AA46" s="3" t="e">
        <f>#REF!</f>
        <v>#REF!</v>
      </c>
      <c r="AB46" s="3" t="e">
        <f>#REF!</f>
        <v>#REF!</v>
      </c>
      <c r="AC46" s="3" t="e">
        <f>#REF!</f>
        <v>#REF!</v>
      </c>
      <c r="AD46" s="3" t="e">
        <f>#REF!</f>
        <v>#REF!</v>
      </c>
      <c r="AE46" s="3" t="e">
        <f>#REF!</f>
        <v>#REF!</v>
      </c>
      <c r="AF46" s="3" t="e">
        <f>#REF!</f>
        <v>#REF!</v>
      </c>
      <c r="AG46" s="3" t="e">
        <f>#REF!</f>
        <v>#REF!</v>
      </c>
      <c r="AH46" s="3" t="e">
        <f>#REF!</f>
        <v>#REF!</v>
      </c>
      <c r="AI46" s="3" t="e">
        <f>#REF!</f>
        <v>#REF!</v>
      </c>
      <c r="AJ46" s="3" t="e">
        <f>#REF!</f>
        <v>#REF!</v>
      </c>
      <c r="AK46" s="3" t="e">
        <f>#REF!</f>
        <v>#REF!</v>
      </c>
      <c r="AL46" s="3" t="e">
        <f>#REF!</f>
        <v>#REF!</v>
      </c>
      <c r="AM46" s="3" t="e">
        <f>#REF!</f>
        <v>#REF!</v>
      </c>
      <c r="AN46" s="3" t="e">
        <f>#REF!</f>
        <v>#REF!</v>
      </c>
      <c r="AO46" s="3" t="e">
        <f>#REF!</f>
        <v>#REF!</v>
      </c>
      <c r="AP46" s="3" t="e">
        <f>#REF!</f>
        <v>#REF!</v>
      </c>
      <c r="AQ46" s="3" t="e">
        <f>#REF!</f>
        <v>#REF!</v>
      </c>
      <c r="AR46" s="3" t="e">
        <f>#REF!</f>
        <v>#REF!</v>
      </c>
      <c r="AS46" s="84" t="e">
        <f>$D46-$BC46</f>
        <v>#REF!</v>
      </c>
      <c r="AT46" s="3" t="e">
        <f>#REF!</f>
        <v>#REF!</v>
      </c>
      <c r="AU46" s="3" t="e">
        <f>#REF!</f>
        <v>#REF!</v>
      </c>
      <c r="AV46" s="3" t="e">
        <f>#REF!</f>
        <v>#REF!</v>
      </c>
      <c r="AW46" s="3" t="e">
        <f>#REF!</f>
        <v>#REF!</v>
      </c>
      <c r="AX46" s="3" t="e">
        <f>#REF!</f>
        <v>#REF!</v>
      </c>
      <c r="AY46" s="3" t="e">
        <f>#REF!</f>
        <v>#REF!</v>
      </c>
      <c r="AZ46" s="3" t="e">
        <f>#REF!</f>
        <v>#REF!</v>
      </c>
      <c r="BA46" s="3" t="e">
        <f>#REF!</f>
        <v>#REF!</v>
      </c>
      <c r="BB46" s="3" t="e">
        <f>#REF!</f>
        <v>#REF!</v>
      </c>
      <c r="BC46" s="3" t="e">
        <f t="shared" si="6"/>
        <v>#REF!</v>
      </c>
      <c r="BD46" s="3" t="e">
        <f>D46+AS56-BC46</f>
        <v>#REF!</v>
      </c>
      <c r="BE46" s="51"/>
      <c r="BF46" s="51"/>
    </row>
    <row r="47" spans="1:58" ht="15.75">
      <c r="A47" s="35" t="s">
        <v>167</v>
      </c>
      <c r="B47" s="18" t="s">
        <v>158</v>
      </c>
      <c r="C47" s="26" t="s">
        <v>31</v>
      </c>
      <c r="D47" s="3" t="e">
        <f>#REF!</f>
        <v>#REF!</v>
      </c>
      <c r="E47" s="3" t="e">
        <f t="shared" si="5"/>
        <v>#REF!</v>
      </c>
      <c r="F47" s="3" t="e">
        <f>#REF!</f>
        <v>#REF!</v>
      </c>
      <c r="G47" s="3" t="e">
        <f>#REF!</f>
        <v>#REF!</v>
      </c>
      <c r="H47" s="3" t="e">
        <f>#REF!</f>
        <v>#REF!</v>
      </c>
      <c r="I47" s="3" t="e">
        <f>#REF!</f>
        <v>#REF!</v>
      </c>
      <c r="J47" s="3" t="e">
        <f>#REF!</f>
        <v>#REF!</v>
      </c>
      <c r="K47" s="3" t="e">
        <f>#REF!</f>
        <v>#REF!</v>
      </c>
      <c r="L47" s="3" t="e">
        <f>#REF!</f>
        <v>#REF!</v>
      </c>
      <c r="M47" s="3" t="e">
        <f>#REF!</f>
        <v>#REF!</v>
      </c>
      <c r="N47" s="3" t="e">
        <f>#REF!</f>
        <v>#REF!</v>
      </c>
      <c r="O47" s="3" t="e">
        <f>#REF!</f>
        <v>#REF!</v>
      </c>
      <c r="P47" s="3" t="e">
        <f>Q47+R47+S47+T47+U47+V47+W47+Y47+AK47+AL47+AM47+AN47+AO47+AP47+AQ47+AR47+AS47+AU47+AV47+AW47+AX47+AY47+AZ47+BA47</f>
        <v>#REF!</v>
      </c>
      <c r="Q47" s="3" t="e">
        <f>#REF!</f>
        <v>#REF!</v>
      </c>
      <c r="R47" s="3" t="e">
        <f>#REF!</f>
        <v>#REF!</v>
      </c>
      <c r="S47" s="3" t="e">
        <f>#REF!</f>
        <v>#REF!</v>
      </c>
      <c r="T47" s="3" t="e">
        <f>#REF!</f>
        <v>#REF!</v>
      </c>
      <c r="U47" s="3" t="e">
        <f>#REF!</f>
        <v>#REF!</v>
      </c>
      <c r="V47" s="3" t="e">
        <f>#REF!</f>
        <v>#REF!</v>
      </c>
      <c r="W47" s="3" t="e">
        <f>#REF!</f>
        <v>#REF!</v>
      </c>
      <c r="X47" s="3" t="e">
        <f>#REF!</f>
        <v>#REF!</v>
      </c>
      <c r="Y47" s="3" t="e">
        <f t="shared" si="9"/>
        <v>#REF!</v>
      </c>
      <c r="Z47" s="3" t="e">
        <f>#REF!</f>
        <v>#REF!</v>
      </c>
      <c r="AA47" s="3" t="e">
        <f>#REF!</f>
        <v>#REF!</v>
      </c>
      <c r="AB47" s="3" t="e">
        <f>#REF!</f>
        <v>#REF!</v>
      </c>
      <c r="AC47" s="3" t="e">
        <f>#REF!</f>
        <v>#REF!</v>
      </c>
      <c r="AD47" s="3" t="e">
        <f>#REF!</f>
        <v>#REF!</v>
      </c>
      <c r="AE47" s="3" t="e">
        <f>#REF!</f>
        <v>#REF!</v>
      </c>
      <c r="AF47" s="3" t="e">
        <f>#REF!</f>
        <v>#REF!</v>
      </c>
      <c r="AG47" s="3" t="e">
        <f>#REF!</f>
        <v>#REF!</v>
      </c>
      <c r="AH47" s="3" t="e">
        <f>#REF!</f>
        <v>#REF!</v>
      </c>
      <c r="AI47" s="3" t="e">
        <f>#REF!</f>
        <v>#REF!</v>
      </c>
      <c r="AJ47" s="3" t="e">
        <f>#REF!</f>
        <v>#REF!</v>
      </c>
      <c r="AK47" s="3" t="e">
        <f>#REF!</f>
        <v>#REF!</v>
      </c>
      <c r="AL47" s="3" t="e">
        <f>#REF!</f>
        <v>#REF!</v>
      </c>
      <c r="AM47" s="3" t="e">
        <f>#REF!</f>
        <v>#REF!</v>
      </c>
      <c r="AN47" s="3" t="e">
        <f>#REF!</f>
        <v>#REF!</v>
      </c>
      <c r="AO47" s="3" t="e">
        <f>#REF!</f>
        <v>#REF!</v>
      </c>
      <c r="AP47" s="3" t="e">
        <f>#REF!</f>
        <v>#REF!</v>
      </c>
      <c r="AQ47" s="3" t="e">
        <f>#REF!</f>
        <v>#REF!</v>
      </c>
      <c r="AR47" s="3" t="e">
        <f>#REF!</f>
        <v>#REF!</v>
      </c>
      <c r="AS47" s="3" t="e">
        <f>#REF!</f>
        <v>#REF!</v>
      </c>
      <c r="AT47" s="84" t="e">
        <f>$D47-$BC47</f>
        <v>#REF!</v>
      </c>
      <c r="AU47" s="3" t="e">
        <f>#REF!</f>
        <v>#REF!</v>
      </c>
      <c r="AV47" s="3" t="e">
        <f>#REF!</f>
        <v>#REF!</v>
      </c>
      <c r="AW47" s="3" t="e">
        <f>#REF!</f>
        <v>#REF!</v>
      </c>
      <c r="AX47" s="3" t="e">
        <f>#REF!</f>
        <v>#REF!</v>
      </c>
      <c r="AY47" s="3" t="e">
        <f>#REF!</f>
        <v>#REF!</v>
      </c>
      <c r="AZ47" s="3" t="e">
        <f>#REF!</f>
        <v>#REF!</v>
      </c>
      <c r="BA47" s="3" t="e">
        <f>#REF!</f>
        <v>#REF!</v>
      </c>
      <c r="BB47" s="3" t="e">
        <f>#REF!</f>
        <v>#REF!</v>
      </c>
      <c r="BC47" s="3" t="e">
        <f t="shared" si="6"/>
        <v>#REF!</v>
      </c>
      <c r="BD47" s="3" t="e">
        <f>D47+AT56-BC47</f>
        <v>#REF!</v>
      </c>
      <c r="BE47" s="51"/>
      <c r="BF47" s="51"/>
    </row>
    <row r="48" spans="1:58" ht="15.75">
      <c r="A48" s="35" t="s">
        <v>168</v>
      </c>
      <c r="B48" s="18" t="s">
        <v>82</v>
      </c>
      <c r="C48" s="26" t="s">
        <v>30</v>
      </c>
      <c r="D48" s="3" t="e">
        <f>#REF!</f>
        <v>#REF!</v>
      </c>
      <c r="E48" s="3" t="e">
        <f t="shared" si="5"/>
        <v>#REF!</v>
      </c>
      <c r="F48" s="3" t="e">
        <f>#REF!</f>
        <v>#REF!</v>
      </c>
      <c r="G48" s="3" t="e">
        <f>#REF!</f>
        <v>#REF!</v>
      </c>
      <c r="H48" s="3" t="e">
        <f>#REF!</f>
        <v>#REF!</v>
      </c>
      <c r="I48" s="3" t="e">
        <f>#REF!</f>
        <v>#REF!</v>
      </c>
      <c r="J48" s="3" t="e">
        <f>#REF!</f>
        <v>#REF!</v>
      </c>
      <c r="K48" s="3" t="e">
        <f>#REF!</f>
        <v>#REF!</v>
      </c>
      <c r="L48" s="3" t="e">
        <f>#REF!</f>
        <v>#REF!</v>
      </c>
      <c r="M48" s="3" t="e">
        <f>#REF!</f>
        <v>#REF!</v>
      </c>
      <c r="N48" s="3" t="e">
        <f>#REF!</f>
        <v>#REF!</v>
      </c>
      <c r="O48" s="3" t="e">
        <f>#REF!</f>
        <v>#REF!</v>
      </c>
      <c r="P48" s="3" t="e">
        <f>Q48+R48+S48+T48+U48+V48+W48+Y48+AK48+AL48+AM48+AN48+AO48+AP48+AQ48+AR48+AS48+AT48+AV48+AW48+AX48+AY48+AZ48+BA48</f>
        <v>#REF!</v>
      </c>
      <c r="Q48" s="3" t="e">
        <f>#REF!</f>
        <v>#REF!</v>
      </c>
      <c r="R48" s="3" t="e">
        <f>#REF!</f>
        <v>#REF!</v>
      </c>
      <c r="S48" s="3" t="e">
        <f>#REF!</f>
        <v>#REF!</v>
      </c>
      <c r="T48" s="3" t="e">
        <f>#REF!</f>
        <v>#REF!</v>
      </c>
      <c r="U48" s="3" t="e">
        <f>#REF!</f>
        <v>#REF!</v>
      </c>
      <c r="V48" s="3" t="e">
        <f>#REF!</f>
        <v>#REF!</v>
      </c>
      <c r="W48" s="3" t="e">
        <f>#REF!</f>
        <v>#REF!</v>
      </c>
      <c r="X48" s="3" t="e">
        <f>#REF!</f>
        <v>#REF!</v>
      </c>
      <c r="Y48" s="3" t="e">
        <f t="shared" si="9"/>
        <v>#REF!</v>
      </c>
      <c r="Z48" s="3" t="e">
        <f>#REF!</f>
        <v>#REF!</v>
      </c>
      <c r="AA48" s="3" t="e">
        <f>#REF!</f>
        <v>#REF!</v>
      </c>
      <c r="AB48" s="3" t="e">
        <f>#REF!</f>
        <v>#REF!</v>
      </c>
      <c r="AC48" s="3" t="e">
        <f>#REF!</f>
        <v>#REF!</v>
      </c>
      <c r="AD48" s="3" t="e">
        <f>#REF!</f>
        <v>#REF!</v>
      </c>
      <c r="AE48" s="3" t="e">
        <f>#REF!</f>
        <v>#REF!</v>
      </c>
      <c r="AF48" s="3" t="e">
        <f>#REF!</f>
        <v>#REF!</v>
      </c>
      <c r="AG48" s="3" t="e">
        <f>#REF!</f>
        <v>#REF!</v>
      </c>
      <c r="AH48" s="3" t="e">
        <f>#REF!</f>
        <v>#REF!</v>
      </c>
      <c r="AI48" s="3" t="e">
        <f>#REF!</f>
        <v>#REF!</v>
      </c>
      <c r="AJ48" s="3" t="e">
        <f>#REF!</f>
        <v>#REF!</v>
      </c>
      <c r="AK48" s="3" t="e">
        <f>#REF!</f>
        <v>#REF!</v>
      </c>
      <c r="AL48" s="3" t="e">
        <f>#REF!</f>
        <v>#REF!</v>
      </c>
      <c r="AM48" s="3" t="e">
        <f>#REF!</f>
        <v>#REF!</v>
      </c>
      <c r="AN48" s="3" t="e">
        <f>#REF!</f>
        <v>#REF!</v>
      </c>
      <c r="AO48" s="3" t="e">
        <f>#REF!</f>
        <v>#REF!</v>
      </c>
      <c r="AP48" s="3" t="e">
        <f>#REF!</f>
        <v>#REF!</v>
      </c>
      <c r="AQ48" s="3" t="e">
        <f>#REF!</f>
        <v>#REF!</v>
      </c>
      <c r="AR48" s="3" t="e">
        <f>#REF!</f>
        <v>#REF!</v>
      </c>
      <c r="AS48" s="3" t="e">
        <f>#REF!</f>
        <v>#REF!</v>
      </c>
      <c r="AT48" s="3" t="e">
        <f>#REF!</f>
        <v>#REF!</v>
      </c>
      <c r="AU48" s="84" t="e">
        <f>$D48-$BC48</f>
        <v>#REF!</v>
      </c>
      <c r="AV48" s="3" t="e">
        <f>#REF!</f>
        <v>#REF!</v>
      </c>
      <c r="AW48" s="3" t="e">
        <f>#REF!</f>
        <v>#REF!</v>
      </c>
      <c r="AX48" s="3" t="e">
        <f>#REF!</f>
        <v>#REF!</v>
      </c>
      <c r="AY48" s="3" t="e">
        <f>#REF!</f>
        <v>#REF!</v>
      </c>
      <c r="AZ48" s="3" t="e">
        <f>#REF!</f>
        <v>#REF!</v>
      </c>
      <c r="BA48" s="3" t="e">
        <f>#REF!</f>
        <v>#REF!</v>
      </c>
      <c r="BB48" s="3" t="e">
        <f>#REF!</f>
        <v>#REF!</v>
      </c>
      <c r="BC48" s="3" t="e">
        <f t="shared" si="6"/>
        <v>#REF!</v>
      </c>
      <c r="BD48" s="3" t="e">
        <f>D48+AU56-BC48</f>
        <v>#REF!</v>
      </c>
      <c r="BE48" s="51"/>
      <c r="BF48" s="51"/>
    </row>
    <row r="49" spans="1:58" ht="15.75">
      <c r="A49" s="35" t="s">
        <v>169</v>
      </c>
      <c r="B49" s="18" t="s">
        <v>83</v>
      </c>
      <c r="C49" s="19" t="s">
        <v>84</v>
      </c>
      <c r="D49" s="3" t="e">
        <f>#REF!</f>
        <v>#REF!</v>
      </c>
      <c r="E49" s="3" t="e">
        <f t="shared" si="5"/>
        <v>#REF!</v>
      </c>
      <c r="F49" s="3" t="e">
        <f>#REF!</f>
        <v>#REF!</v>
      </c>
      <c r="G49" s="3" t="e">
        <f>#REF!</f>
        <v>#REF!</v>
      </c>
      <c r="H49" s="3" t="e">
        <f>#REF!</f>
        <v>#REF!</v>
      </c>
      <c r="I49" s="3" t="e">
        <f>#REF!</f>
        <v>#REF!</v>
      </c>
      <c r="J49" s="3" t="e">
        <f>#REF!</f>
        <v>#REF!</v>
      </c>
      <c r="K49" s="3" t="e">
        <f>#REF!</f>
        <v>#REF!</v>
      </c>
      <c r="L49" s="3" t="e">
        <f>#REF!</f>
        <v>#REF!</v>
      </c>
      <c r="M49" s="3" t="e">
        <f>#REF!</f>
        <v>#REF!</v>
      </c>
      <c r="N49" s="3" t="e">
        <f>#REF!</f>
        <v>#REF!</v>
      </c>
      <c r="O49" s="3" t="e">
        <f>#REF!</f>
        <v>#REF!</v>
      </c>
      <c r="P49" s="3" t="e">
        <f>Q49+R49+S49+T49+U49+V49+W49+Y49+AK49+AL49+AM49+AN49+AO49+AP49+AQ49+AR49+AS49+AT49+AU49+AW49+AX49+AY49+AZ49+BA49</f>
        <v>#REF!</v>
      </c>
      <c r="Q49" s="3" t="e">
        <f>#REF!</f>
        <v>#REF!</v>
      </c>
      <c r="R49" s="3" t="e">
        <f>#REF!</f>
        <v>#REF!</v>
      </c>
      <c r="S49" s="3" t="e">
        <f>#REF!</f>
        <v>#REF!</v>
      </c>
      <c r="T49" s="3" t="e">
        <f>#REF!</f>
        <v>#REF!</v>
      </c>
      <c r="U49" s="3" t="e">
        <f>#REF!</f>
        <v>#REF!</v>
      </c>
      <c r="V49" s="3" t="e">
        <f>#REF!</f>
        <v>#REF!</v>
      </c>
      <c r="W49" s="3" t="e">
        <f>#REF!</f>
        <v>#REF!</v>
      </c>
      <c r="X49" s="3" t="e">
        <f>#REF!</f>
        <v>#REF!</v>
      </c>
      <c r="Y49" s="3" t="e">
        <f t="shared" si="9"/>
        <v>#REF!</v>
      </c>
      <c r="Z49" s="3" t="e">
        <f>#REF!</f>
        <v>#REF!</v>
      </c>
      <c r="AA49" s="3" t="e">
        <f>#REF!</f>
        <v>#REF!</v>
      </c>
      <c r="AB49" s="3" t="e">
        <f>#REF!</f>
        <v>#REF!</v>
      </c>
      <c r="AC49" s="3" t="e">
        <f>#REF!</f>
        <v>#REF!</v>
      </c>
      <c r="AD49" s="3" t="e">
        <f>#REF!</f>
        <v>#REF!</v>
      </c>
      <c r="AE49" s="3" t="e">
        <f>#REF!</f>
        <v>#REF!</v>
      </c>
      <c r="AF49" s="3" t="e">
        <f>#REF!</f>
        <v>#REF!</v>
      </c>
      <c r="AG49" s="3" t="e">
        <f>#REF!</f>
        <v>#REF!</v>
      </c>
      <c r="AH49" s="3" t="e">
        <f>#REF!</f>
        <v>#REF!</v>
      </c>
      <c r="AI49" s="3" t="e">
        <f>#REF!</f>
        <v>#REF!</v>
      </c>
      <c r="AJ49" s="3" t="e">
        <f>#REF!</f>
        <v>#REF!</v>
      </c>
      <c r="AK49" s="3" t="e">
        <f>#REF!</f>
        <v>#REF!</v>
      </c>
      <c r="AL49" s="3" t="e">
        <f>#REF!</f>
        <v>#REF!</v>
      </c>
      <c r="AM49" s="3" t="e">
        <f>#REF!</f>
        <v>#REF!</v>
      </c>
      <c r="AN49" s="3" t="e">
        <f>#REF!</f>
        <v>#REF!</v>
      </c>
      <c r="AO49" s="3" t="e">
        <f>#REF!</f>
        <v>#REF!</v>
      </c>
      <c r="AP49" s="3" t="e">
        <f>#REF!</f>
        <v>#REF!</v>
      </c>
      <c r="AQ49" s="3" t="e">
        <f>#REF!</f>
        <v>#REF!</v>
      </c>
      <c r="AR49" s="3" t="e">
        <f>#REF!</f>
        <v>#REF!</v>
      </c>
      <c r="AS49" s="3" t="e">
        <f>#REF!</f>
        <v>#REF!</v>
      </c>
      <c r="AT49" s="3" t="e">
        <f>#REF!</f>
        <v>#REF!</v>
      </c>
      <c r="AU49" s="3" t="e">
        <f>#REF!</f>
        <v>#REF!</v>
      </c>
      <c r="AV49" s="84" t="e">
        <f>$D49-$BC49</f>
        <v>#REF!</v>
      </c>
      <c r="AW49" s="3" t="e">
        <f>#REF!</f>
        <v>#REF!</v>
      </c>
      <c r="AX49" s="3" t="e">
        <f>#REF!</f>
        <v>#REF!</v>
      </c>
      <c r="AY49" s="3" t="e">
        <f>#REF!</f>
        <v>#REF!</v>
      </c>
      <c r="AZ49" s="3" t="e">
        <f>#REF!</f>
        <v>#REF!</v>
      </c>
      <c r="BA49" s="3" t="e">
        <f>#REF!</f>
        <v>#REF!</v>
      </c>
      <c r="BB49" s="3" t="e">
        <f>#REF!</f>
        <v>#REF!</v>
      </c>
      <c r="BC49" s="3" t="e">
        <f t="shared" si="6"/>
        <v>#REF!</v>
      </c>
      <c r="BD49" s="3" t="e">
        <f>D49+AV56-BC49</f>
        <v>#REF!</v>
      </c>
      <c r="BE49" s="51"/>
      <c r="BF49" s="51"/>
    </row>
    <row r="50" spans="1:58" ht="15.75">
      <c r="A50" s="35" t="s">
        <v>170</v>
      </c>
      <c r="B50" s="18" t="s">
        <v>85</v>
      </c>
      <c r="C50" s="19" t="s">
        <v>86</v>
      </c>
      <c r="D50" s="3" t="e">
        <f>#REF!</f>
        <v>#REF!</v>
      </c>
      <c r="E50" s="3" t="e">
        <f t="shared" si="5"/>
        <v>#REF!</v>
      </c>
      <c r="F50" s="3" t="e">
        <f>#REF!</f>
        <v>#REF!</v>
      </c>
      <c r="G50" s="3" t="e">
        <f>#REF!</f>
        <v>#REF!</v>
      </c>
      <c r="H50" s="3" t="e">
        <f>#REF!</f>
        <v>#REF!</v>
      </c>
      <c r="I50" s="3" t="e">
        <f>#REF!</f>
        <v>#REF!</v>
      </c>
      <c r="J50" s="3" t="e">
        <f>#REF!</f>
        <v>#REF!</v>
      </c>
      <c r="K50" s="3" t="e">
        <f>#REF!</f>
        <v>#REF!</v>
      </c>
      <c r="L50" s="3" t="e">
        <f>#REF!</f>
        <v>#REF!</v>
      </c>
      <c r="M50" s="3" t="e">
        <f>#REF!</f>
        <v>#REF!</v>
      </c>
      <c r="N50" s="3" t="e">
        <f>#REF!</f>
        <v>#REF!</v>
      </c>
      <c r="O50" s="3" t="e">
        <f>#REF!</f>
        <v>#REF!</v>
      </c>
      <c r="P50" s="3" t="e">
        <f>Q50+R50+S50+T50+U50+V50+W50+Y50+AK50+AL50+AM50+AN50+AO50+AP50+AQ50+AR50+AS50+AT50+AU50+AV50+AX50+AY50+AZ50+BA50</f>
        <v>#REF!</v>
      </c>
      <c r="Q50" s="3" t="e">
        <f>#REF!</f>
        <v>#REF!</v>
      </c>
      <c r="R50" s="3" t="e">
        <f>#REF!</f>
        <v>#REF!</v>
      </c>
      <c r="S50" s="3" t="e">
        <f>#REF!</f>
        <v>#REF!</v>
      </c>
      <c r="T50" s="3" t="e">
        <f>#REF!</f>
        <v>#REF!</v>
      </c>
      <c r="U50" s="3" t="e">
        <f>#REF!</f>
        <v>#REF!</v>
      </c>
      <c r="V50" s="3" t="e">
        <f>#REF!</f>
        <v>#REF!</v>
      </c>
      <c r="W50" s="3" t="e">
        <f>#REF!</f>
        <v>#REF!</v>
      </c>
      <c r="X50" s="3" t="e">
        <f>#REF!</f>
        <v>#REF!</v>
      </c>
      <c r="Y50" s="3" t="e">
        <f t="shared" si="9"/>
        <v>#REF!</v>
      </c>
      <c r="Z50" s="3" t="e">
        <f>#REF!</f>
        <v>#REF!</v>
      </c>
      <c r="AA50" s="3" t="e">
        <f>#REF!</f>
        <v>#REF!</v>
      </c>
      <c r="AB50" s="3" t="e">
        <f>#REF!</f>
        <v>#REF!</v>
      </c>
      <c r="AC50" s="3" t="e">
        <f>#REF!</f>
        <v>#REF!</v>
      </c>
      <c r="AD50" s="3" t="e">
        <f>#REF!</f>
        <v>#REF!</v>
      </c>
      <c r="AE50" s="3" t="e">
        <f>#REF!</f>
        <v>#REF!</v>
      </c>
      <c r="AF50" s="3" t="e">
        <f>#REF!</f>
        <v>#REF!</v>
      </c>
      <c r="AG50" s="3" t="e">
        <f>#REF!</f>
        <v>#REF!</v>
      </c>
      <c r="AH50" s="3" t="e">
        <f>#REF!</f>
        <v>#REF!</v>
      </c>
      <c r="AI50" s="3" t="e">
        <f>#REF!</f>
        <v>#REF!</v>
      </c>
      <c r="AJ50" s="3" t="e">
        <f>#REF!</f>
        <v>#REF!</v>
      </c>
      <c r="AK50" s="3" t="e">
        <f>#REF!</f>
        <v>#REF!</v>
      </c>
      <c r="AL50" s="3" t="e">
        <f>#REF!</f>
        <v>#REF!</v>
      </c>
      <c r="AM50" s="3" t="e">
        <f>#REF!</f>
        <v>#REF!</v>
      </c>
      <c r="AN50" s="3" t="e">
        <f>#REF!</f>
        <v>#REF!</v>
      </c>
      <c r="AO50" s="3" t="e">
        <f>#REF!</f>
        <v>#REF!</v>
      </c>
      <c r="AP50" s="3" t="e">
        <f>#REF!</f>
        <v>#REF!</v>
      </c>
      <c r="AQ50" s="3" t="e">
        <f>#REF!</f>
        <v>#REF!</v>
      </c>
      <c r="AR50" s="3" t="e">
        <f>#REF!</f>
        <v>#REF!</v>
      </c>
      <c r="AS50" s="3" t="e">
        <f>#REF!</f>
        <v>#REF!</v>
      </c>
      <c r="AT50" s="3" t="e">
        <f>#REF!</f>
        <v>#REF!</v>
      </c>
      <c r="AU50" s="3" t="e">
        <f>#REF!</f>
        <v>#REF!</v>
      </c>
      <c r="AV50" s="3" t="e">
        <f>#REF!</f>
        <v>#REF!</v>
      </c>
      <c r="AW50" s="84" t="e">
        <f>$D50-$BC50</f>
        <v>#REF!</v>
      </c>
      <c r="AX50" s="3" t="e">
        <f>#REF!</f>
        <v>#REF!</v>
      </c>
      <c r="AY50" s="3" t="e">
        <f>#REF!</f>
        <v>#REF!</v>
      </c>
      <c r="AZ50" s="3" t="e">
        <f>#REF!</f>
        <v>#REF!</v>
      </c>
      <c r="BA50" s="3" t="e">
        <f>#REF!</f>
        <v>#REF!</v>
      </c>
      <c r="BB50" s="3" t="e">
        <f>#REF!</f>
        <v>#REF!</v>
      </c>
      <c r="BC50" s="3" t="e">
        <f t="shared" si="6"/>
        <v>#REF!</v>
      </c>
      <c r="BD50" s="3" t="e">
        <f>D50+AW56-BC50</f>
        <v>#REF!</v>
      </c>
      <c r="BE50" s="51"/>
      <c r="BF50" s="51"/>
    </row>
    <row r="51" spans="1:58" ht="15.75">
      <c r="A51" s="35" t="s">
        <v>171</v>
      </c>
      <c r="B51" s="18" t="s">
        <v>87</v>
      </c>
      <c r="C51" s="19" t="s">
        <v>88</v>
      </c>
      <c r="D51" s="3" t="e">
        <f>#REF!</f>
        <v>#REF!</v>
      </c>
      <c r="E51" s="3" t="e">
        <f t="shared" si="5"/>
        <v>#REF!</v>
      </c>
      <c r="F51" s="3" t="e">
        <f>#REF!</f>
        <v>#REF!</v>
      </c>
      <c r="G51" s="3" t="e">
        <f>#REF!</f>
        <v>#REF!</v>
      </c>
      <c r="H51" s="3" t="e">
        <f>#REF!</f>
        <v>#REF!</v>
      </c>
      <c r="I51" s="3" t="e">
        <f>#REF!</f>
        <v>#REF!</v>
      </c>
      <c r="J51" s="3" t="e">
        <f>#REF!</f>
        <v>#REF!</v>
      </c>
      <c r="K51" s="3" t="e">
        <f>#REF!</f>
        <v>#REF!</v>
      </c>
      <c r="L51" s="3" t="e">
        <f>#REF!</f>
        <v>#REF!</v>
      </c>
      <c r="M51" s="3" t="e">
        <f>#REF!</f>
        <v>#REF!</v>
      </c>
      <c r="N51" s="3" t="e">
        <f>#REF!</f>
        <v>#REF!</v>
      </c>
      <c r="O51" s="3" t="e">
        <f>#REF!</f>
        <v>#REF!</v>
      </c>
      <c r="P51" s="3" t="e">
        <f>Q51+R51+S51+T51+U51+V51+W51+Y51+AK51+AL51+AM51+AN51+AO51+AP51+AQ51+AR51+AS51+AT51+AU51+AV51+AW51+AY51+AZ51+BA51</f>
        <v>#REF!</v>
      </c>
      <c r="Q51" s="3" t="e">
        <f>#REF!</f>
        <v>#REF!</v>
      </c>
      <c r="R51" s="3" t="e">
        <f>#REF!</f>
        <v>#REF!</v>
      </c>
      <c r="S51" s="3" t="e">
        <f>#REF!</f>
        <v>#REF!</v>
      </c>
      <c r="T51" s="3" t="e">
        <f>#REF!</f>
        <v>#REF!</v>
      </c>
      <c r="U51" s="3" t="e">
        <f>#REF!</f>
        <v>#REF!</v>
      </c>
      <c r="V51" s="3" t="e">
        <f>#REF!</f>
        <v>#REF!</v>
      </c>
      <c r="W51" s="3" t="e">
        <f>#REF!</f>
        <v>#REF!</v>
      </c>
      <c r="X51" s="3" t="e">
        <f>#REF!</f>
        <v>#REF!</v>
      </c>
      <c r="Y51" s="3" t="e">
        <f t="shared" si="9"/>
        <v>#REF!</v>
      </c>
      <c r="Z51" s="3" t="e">
        <f>#REF!</f>
        <v>#REF!</v>
      </c>
      <c r="AA51" s="3" t="e">
        <f>#REF!</f>
        <v>#REF!</v>
      </c>
      <c r="AB51" s="3" t="e">
        <f>#REF!</f>
        <v>#REF!</v>
      </c>
      <c r="AC51" s="3" t="e">
        <f>#REF!</f>
        <v>#REF!</v>
      </c>
      <c r="AD51" s="3" t="e">
        <f>#REF!</f>
        <v>#REF!</v>
      </c>
      <c r="AE51" s="3" t="e">
        <f>#REF!</f>
        <v>#REF!</v>
      </c>
      <c r="AF51" s="3" t="e">
        <f>#REF!</f>
        <v>#REF!</v>
      </c>
      <c r="AG51" s="3" t="e">
        <f>#REF!</f>
        <v>#REF!</v>
      </c>
      <c r="AH51" s="3" t="e">
        <f>#REF!</f>
        <v>#REF!</v>
      </c>
      <c r="AI51" s="3" t="e">
        <f>#REF!</f>
        <v>#REF!</v>
      </c>
      <c r="AJ51" s="3" t="e">
        <f>#REF!</f>
        <v>#REF!</v>
      </c>
      <c r="AK51" s="3" t="e">
        <f>#REF!</f>
        <v>#REF!</v>
      </c>
      <c r="AL51" s="3" t="e">
        <f>#REF!</f>
        <v>#REF!</v>
      </c>
      <c r="AM51" s="3" t="e">
        <f>#REF!</f>
        <v>#REF!</v>
      </c>
      <c r="AN51" s="3" t="e">
        <f>#REF!</f>
        <v>#REF!</v>
      </c>
      <c r="AO51" s="3" t="e">
        <f>#REF!</f>
        <v>#REF!</v>
      </c>
      <c r="AP51" s="3" t="e">
        <f>#REF!</f>
        <v>#REF!</v>
      </c>
      <c r="AQ51" s="3" t="e">
        <f>#REF!</f>
        <v>#REF!</v>
      </c>
      <c r="AR51" s="3" t="e">
        <f>#REF!</f>
        <v>#REF!</v>
      </c>
      <c r="AS51" s="3" t="e">
        <f>#REF!</f>
        <v>#REF!</v>
      </c>
      <c r="AT51" s="3" t="e">
        <f>#REF!</f>
        <v>#REF!</v>
      </c>
      <c r="AU51" s="3" t="e">
        <f>#REF!</f>
        <v>#REF!</v>
      </c>
      <c r="AV51" s="3" t="e">
        <f>#REF!</f>
        <v>#REF!</v>
      </c>
      <c r="AW51" s="3" t="e">
        <f>#REF!</f>
        <v>#REF!</v>
      </c>
      <c r="AX51" s="84" t="e">
        <f>$D51-$BC51</f>
        <v>#REF!</v>
      </c>
      <c r="AY51" s="3" t="e">
        <f>#REF!</f>
        <v>#REF!</v>
      </c>
      <c r="AZ51" s="3" t="e">
        <f>#REF!</f>
        <v>#REF!</v>
      </c>
      <c r="BA51" s="3" t="e">
        <f>#REF!</f>
        <v>#REF!</v>
      </c>
      <c r="BB51" s="3" t="e">
        <f>#REF!</f>
        <v>#REF!</v>
      </c>
      <c r="BC51" s="3" t="e">
        <f t="shared" si="6"/>
        <v>#REF!</v>
      </c>
      <c r="BD51" s="3" t="e">
        <f>D51+AX56-BC51</f>
        <v>#REF!</v>
      </c>
      <c r="BE51" s="51"/>
      <c r="BF51" s="51"/>
    </row>
    <row r="52" spans="1:58" ht="15.75">
      <c r="A52" s="35" t="s">
        <v>172</v>
      </c>
      <c r="B52" s="18" t="s">
        <v>89</v>
      </c>
      <c r="C52" s="19" t="s">
        <v>90</v>
      </c>
      <c r="D52" s="3" t="e">
        <f>#REF!</f>
        <v>#REF!</v>
      </c>
      <c r="E52" s="3" t="e">
        <f t="shared" si="5"/>
        <v>#REF!</v>
      </c>
      <c r="F52" s="3" t="e">
        <f>#REF!</f>
        <v>#REF!</v>
      </c>
      <c r="G52" s="3" t="e">
        <f>#REF!</f>
        <v>#REF!</v>
      </c>
      <c r="H52" s="3" t="e">
        <f>#REF!</f>
        <v>#REF!</v>
      </c>
      <c r="I52" s="3" t="e">
        <f>#REF!</f>
        <v>#REF!</v>
      </c>
      <c r="J52" s="3" t="e">
        <f>#REF!</f>
        <v>#REF!</v>
      </c>
      <c r="K52" s="3" t="e">
        <f>#REF!</f>
        <v>#REF!</v>
      </c>
      <c r="L52" s="3" t="e">
        <f>#REF!</f>
        <v>#REF!</v>
      </c>
      <c r="M52" s="3" t="e">
        <f>#REF!</f>
        <v>#REF!</v>
      </c>
      <c r="N52" s="3" t="e">
        <f>#REF!</f>
        <v>#REF!</v>
      </c>
      <c r="O52" s="3" t="e">
        <f>#REF!</f>
        <v>#REF!</v>
      </c>
      <c r="P52" s="3" t="e">
        <f>Q52+R52+S52+T52+U52+V52+W52+Y52+AK52+AL52+AM52+AN52+AO52+AP52+AQ52+AR52+AS52+AT52+AU52+AV52+AW52+AX52+AZ52+BA52</f>
        <v>#REF!</v>
      </c>
      <c r="Q52" s="3" t="e">
        <f>#REF!</f>
        <v>#REF!</v>
      </c>
      <c r="R52" s="3" t="e">
        <f>#REF!</f>
        <v>#REF!</v>
      </c>
      <c r="S52" s="3" t="e">
        <f>#REF!</f>
        <v>#REF!</v>
      </c>
      <c r="T52" s="3" t="e">
        <f>#REF!</f>
        <v>#REF!</v>
      </c>
      <c r="U52" s="3" t="e">
        <f>#REF!</f>
        <v>#REF!</v>
      </c>
      <c r="V52" s="3" t="e">
        <f>#REF!</f>
        <v>#REF!</v>
      </c>
      <c r="W52" s="3" t="e">
        <f>#REF!</f>
        <v>#REF!</v>
      </c>
      <c r="X52" s="3" t="e">
        <f>#REF!</f>
        <v>#REF!</v>
      </c>
      <c r="Y52" s="3" t="e">
        <f t="shared" si="9"/>
        <v>#REF!</v>
      </c>
      <c r="Z52" s="3" t="e">
        <f>#REF!</f>
        <v>#REF!</v>
      </c>
      <c r="AA52" s="3" t="e">
        <f>#REF!</f>
        <v>#REF!</v>
      </c>
      <c r="AB52" s="3" t="e">
        <f>#REF!</f>
        <v>#REF!</v>
      </c>
      <c r="AC52" s="3" t="e">
        <f>#REF!</f>
        <v>#REF!</v>
      </c>
      <c r="AD52" s="3" t="e">
        <f>#REF!</f>
        <v>#REF!</v>
      </c>
      <c r="AE52" s="3" t="e">
        <f>#REF!</f>
        <v>#REF!</v>
      </c>
      <c r="AF52" s="3" t="e">
        <f>#REF!</f>
        <v>#REF!</v>
      </c>
      <c r="AG52" s="3" t="e">
        <f>#REF!</f>
        <v>#REF!</v>
      </c>
      <c r="AH52" s="3" t="e">
        <f>#REF!</f>
        <v>#REF!</v>
      </c>
      <c r="AI52" s="3" t="e">
        <f>#REF!</f>
        <v>#REF!</v>
      </c>
      <c r="AJ52" s="3" t="e">
        <f>#REF!</f>
        <v>#REF!</v>
      </c>
      <c r="AK52" s="3" t="e">
        <f>#REF!</f>
        <v>#REF!</v>
      </c>
      <c r="AL52" s="3" t="e">
        <f>#REF!</f>
        <v>#REF!</v>
      </c>
      <c r="AM52" s="3" t="e">
        <f>#REF!</f>
        <v>#REF!</v>
      </c>
      <c r="AN52" s="3" t="e">
        <f>#REF!</f>
        <v>#REF!</v>
      </c>
      <c r="AO52" s="3" t="e">
        <f>#REF!</f>
        <v>#REF!</v>
      </c>
      <c r="AP52" s="3" t="e">
        <f>#REF!</f>
        <v>#REF!</v>
      </c>
      <c r="AQ52" s="3" t="e">
        <f>#REF!</f>
        <v>#REF!</v>
      </c>
      <c r="AR52" s="3" t="e">
        <f>#REF!</f>
        <v>#REF!</v>
      </c>
      <c r="AS52" s="3" t="e">
        <f>#REF!</f>
        <v>#REF!</v>
      </c>
      <c r="AT52" s="3" t="e">
        <f>#REF!</f>
        <v>#REF!</v>
      </c>
      <c r="AU52" s="3" t="e">
        <f>#REF!</f>
        <v>#REF!</v>
      </c>
      <c r="AV52" s="3" t="e">
        <f>#REF!</f>
        <v>#REF!</v>
      </c>
      <c r="AW52" s="3" t="e">
        <f>#REF!</f>
        <v>#REF!</v>
      </c>
      <c r="AX52" s="3" t="e">
        <f>#REF!</f>
        <v>#REF!</v>
      </c>
      <c r="AY52" s="84" t="e">
        <f>$D52-$BC52</f>
        <v>#REF!</v>
      </c>
      <c r="AZ52" s="3" t="e">
        <f>#REF!</f>
        <v>#REF!</v>
      </c>
      <c r="BA52" s="3" t="e">
        <f>#REF!</f>
        <v>#REF!</v>
      </c>
      <c r="BB52" s="3" t="e">
        <f>#REF!</f>
        <v>#REF!</v>
      </c>
      <c r="BC52" s="3" t="e">
        <f t="shared" si="6"/>
        <v>#REF!</v>
      </c>
      <c r="BD52" s="3" t="e">
        <f>D52+AY56-BC52</f>
        <v>#REF!</v>
      </c>
      <c r="BE52" s="51"/>
      <c r="BF52" s="51"/>
    </row>
    <row r="53" spans="1:58" ht="15.75">
      <c r="A53" s="35" t="s">
        <v>173</v>
      </c>
      <c r="B53" s="18" t="s">
        <v>41</v>
      </c>
      <c r="C53" s="26" t="s">
        <v>91</v>
      </c>
      <c r="D53" s="3" t="e">
        <f>#REF!</f>
        <v>#REF!</v>
      </c>
      <c r="E53" s="3" t="e">
        <f t="shared" si="5"/>
        <v>#REF!</v>
      </c>
      <c r="F53" s="3" t="e">
        <f>#REF!</f>
        <v>#REF!</v>
      </c>
      <c r="G53" s="3" t="e">
        <f>#REF!</f>
        <v>#REF!</v>
      </c>
      <c r="H53" s="3" t="e">
        <f>#REF!</f>
        <v>#REF!</v>
      </c>
      <c r="I53" s="3" t="e">
        <f>#REF!</f>
        <v>#REF!</v>
      </c>
      <c r="J53" s="3" t="e">
        <f>#REF!</f>
        <v>#REF!</v>
      </c>
      <c r="K53" s="3" t="e">
        <f>#REF!</f>
        <v>#REF!</v>
      </c>
      <c r="L53" s="3" t="e">
        <f>#REF!</f>
        <v>#REF!</v>
      </c>
      <c r="M53" s="3" t="e">
        <f>#REF!</f>
        <v>#REF!</v>
      </c>
      <c r="N53" s="3" t="e">
        <f>#REF!</f>
        <v>#REF!</v>
      </c>
      <c r="O53" s="3" t="e">
        <f>#REF!</f>
        <v>#REF!</v>
      </c>
      <c r="P53" s="3" t="e">
        <f>Q53+R53+S53+T53+U53+V53+W53+Y53+AK53+AL53+AM53+AN53+AO53+AP53+AQ53+AR53+AS53+AT53+AU53+AV53+AW53+AX53+AY53+BA53</f>
        <v>#REF!</v>
      </c>
      <c r="Q53" s="3" t="e">
        <f>#REF!</f>
        <v>#REF!</v>
      </c>
      <c r="R53" s="3" t="e">
        <f>#REF!</f>
        <v>#REF!</v>
      </c>
      <c r="S53" s="3" t="e">
        <f>#REF!</f>
        <v>#REF!</v>
      </c>
      <c r="T53" s="3" t="e">
        <f>#REF!</f>
        <v>#REF!</v>
      </c>
      <c r="U53" s="3" t="e">
        <f>#REF!</f>
        <v>#REF!</v>
      </c>
      <c r="V53" s="3" t="e">
        <f>#REF!</f>
        <v>#REF!</v>
      </c>
      <c r="W53" s="3" t="e">
        <f>#REF!</f>
        <v>#REF!</v>
      </c>
      <c r="X53" s="3" t="e">
        <f>#REF!</f>
        <v>#REF!</v>
      </c>
      <c r="Y53" s="3" t="e">
        <f t="shared" si="9"/>
        <v>#REF!</v>
      </c>
      <c r="Z53" s="3" t="e">
        <f>#REF!</f>
        <v>#REF!</v>
      </c>
      <c r="AA53" s="3" t="e">
        <f>#REF!</f>
        <v>#REF!</v>
      </c>
      <c r="AB53" s="3" t="e">
        <f>#REF!</f>
        <v>#REF!</v>
      </c>
      <c r="AC53" s="3" t="e">
        <f>#REF!</f>
        <v>#REF!</v>
      </c>
      <c r="AD53" s="3" t="e">
        <f>#REF!</f>
        <v>#REF!</v>
      </c>
      <c r="AE53" s="3" t="e">
        <f>#REF!</f>
        <v>#REF!</v>
      </c>
      <c r="AF53" s="3" t="e">
        <f>#REF!</f>
        <v>#REF!</v>
      </c>
      <c r="AG53" s="3" t="e">
        <f>#REF!</f>
        <v>#REF!</v>
      </c>
      <c r="AH53" s="3" t="e">
        <f>#REF!</f>
        <v>#REF!</v>
      </c>
      <c r="AI53" s="3" t="e">
        <f>#REF!</f>
        <v>#REF!</v>
      </c>
      <c r="AJ53" s="3" t="e">
        <f>#REF!</f>
        <v>#REF!</v>
      </c>
      <c r="AK53" s="3" t="e">
        <f>#REF!</f>
        <v>#REF!</v>
      </c>
      <c r="AL53" s="3" t="e">
        <f>#REF!</f>
        <v>#REF!</v>
      </c>
      <c r="AM53" s="3" t="e">
        <f>#REF!</f>
        <v>#REF!</v>
      </c>
      <c r="AN53" s="3" t="e">
        <f>#REF!</f>
        <v>#REF!</v>
      </c>
      <c r="AO53" s="3" t="e">
        <f>#REF!</f>
        <v>#REF!</v>
      </c>
      <c r="AP53" s="3" t="e">
        <f>#REF!</f>
        <v>#REF!</v>
      </c>
      <c r="AQ53" s="3" t="e">
        <f>#REF!</f>
        <v>#REF!</v>
      </c>
      <c r="AR53" s="3" t="e">
        <f>#REF!</f>
        <v>#REF!</v>
      </c>
      <c r="AS53" s="3" t="e">
        <f>#REF!</f>
        <v>#REF!</v>
      </c>
      <c r="AT53" s="3" t="e">
        <f>#REF!</f>
        <v>#REF!</v>
      </c>
      <c r="AU53" s="3" t="e">
        <f>#REF!</f>
        <v>#REF!</v>
      </c>
      <c r="AV53" s="3" t="e">
        <f>#REF!</f>
        <v>#REF!</v>
      </c>
      <c r="AW53" s="3" t="e">
        <f>#REF!</f>
        <v>#REF!</v>
      </c>
      <c r="AX53" s="3" t="e">
        <f>#REF!</f>
        <v>#REF!</v>
      </c>
      <c r="AY53" s="3" t="e">
        <f>#REF!</f>
        <v>#REF!</v>
      </c>
      <c r="AZ53" s="84" t="e">
        <f>$D53-$BC53</f>
        <v>#REF!</v>
      </c>
      <c r="BA53" s="3" t="e">
        <f>#REF!</f>
        <v>#REF!</v>
      </c>
      <c r="BB53" s="3" t="e">
        <f>#REF!</f>
        <v>#REF!</v>
      </c>
      <c r="BC53" s="3" t="e">
        <f t="shared" si="6"/>
        <v>#REF!</v>
      </c>
      <c r="BD53" s="3" t="e">
        <f>D53+AZ56-BC53</f>
        <v>#REF!</v>
      </c>
      <c r="BE53" s="51"/>
      <c r="BF53" s="51"/>
    </row>
    <row r="54" spans="1:58" ht="15.75">
      <c r="A54" s="35" t="s">
        <v>174</v>
      </c>
      <c r="B54" s="18" t="s">
        <v>92</v>
      </c>
      <c r="C54" s="26" t="s">
        <v>93</v>
      </c>
      <c r="D54" s="3" t="e">
        <f>#REF!</f>
        <v>#REF!</v>
      </c>
      <c r="E54" s="3" t="e">
        <f t="shared" si="5"/>
        <v>#REF!</v>
      </c>
      <c r="F54" s="3" t="e">
        <f>#REF!</f>
        <v>#REF!</v>
      </c>
      <c r="G54" s="3" t="e">
        <f>#REF!</f>
        <v>#REF!</v>
      </c>
      <c r="H54" s="3" t="e">
        <f>#REF!</f>
        <v>#REF!</v>
      </c>
      <c r="I54" s="3" t="e">
        <f>#REF!</f>
        <v>#REF!</v>
      </c>
      <c r="J54" s="3" t="e">
        <f>#REF!</f>
        <v>#REF!</v>
      </c>
      <c r="K54" s="3" t="e">
        <f>#REF!</f>
        <v>#REF!</v>
      </c>
      <c r="L54" s="3" t="e">
        <f>#REF!</f>
        <v>#REF!</v>
      </c>
      <c r="M54" s="3" t="e">
        <f>#REF!</f>
        <v>#REF!</v>
      </c>
      <c r="N54" s="3" t="e">
        <f>#REF!</f>
        <v>#REF!</v>
      </c>
      <c r="O54" s="3" t="e">
        <f>#REF!</f>
        <v>#REF!</v>
      </c>
      <c r="P54" s="3" t="e">
        <f>Q54+R54+S54+T54+U54+V54+W54+Y54+AK54+AL54+AM54+AN54+AO54+AP54+AQ54+AR54+AS54+AT54+AU54+AV54+AW54+AX54+AY54+AZ54</f>
        <v>#REF!</v>
      </c>
      <c r="Q54" s="3" t="e">
        <f>#REF!</f>
        <v>#REF!</v>
      </c>
      <c r="R54" s="3" t="e">
        <f>#REF!</f>
        <v>#REF!</v>
      </c>
      <c r="S54" s="3" t="e">
        <f>#REF!</f>
        <v>#REF!</v>
      </c>
      <c r="T54" s="3" t="e">
        <f>#REF!</f>
        <v>#REF!</v>
      </c>
      <c r="U54" s="3" t="e">
        <f>#REF!</f>
        <v>#REF!</v>
      </c>
      <c r="V54" s="3" t="e">
        <f>#REF!</f>
        <v>#REF!</v>
      </c>
      <c r="W54" s="3" t="e">
        <f>#REF!</f>
        <v>#REF!</v>
      </c>
      <c r="X54" s="3" t="e">
        <f>#REF!</f>
        <v>#REF!</v>
      </c>
      <c r="Y54" s="3" t="e">
        <f t="shared" si="9"/>
        <v>#REF!</v>
      </c>
      <c r="Z54" s="3" t="e">
        <f>#REF!</f>
        <v>#REF!</v>
      </c>
      <c r="AA54" s="3" t="e">
        <f>#REF!</f>
        <v>#REF!</v>
      </c>
      <c r="AB54" s="3" t="e">
        <f>#REF!</f>
        <v>#REF!</v>
      </c>
      <c r="AC54" s="3" t="e">
        <f>#REF!</f>
        <v>#REF!</v>
      </c>
      <c r="AD54" s="3" t="e">
        <f>#REF!</f>
        <v>#REF!</v>
      </c>
      <c r="AE54" s="3" t="e">
        <f>#REF!</f>
        <v>#REF!</v>
      </c>
      <c r="AF54" s="3" t="e">
        <f>#REF!</f>
        <v>#REF!</v>
      </c>
      <c r="AG54" s="3" t="e">
        <f>#REF!</f>
        <v>#REF!</v>
      </c>
      <c r="AH54" s="3" t="e">
        <f>#REF!</f>
        <v>#REF!</v>
      </c>
      <c r="AI54" s="3" t="e">
        <f>#REF!</f>
        <v>#REF!</v>
      </c>
      <c r="AJ54" s="3" t="e">
        <f>#REF!</f>
        <v>#REF!</v>
      </c>
      <c r="AK54" s="3" t="e">
        <f>#REF!</f>
        <v>#REF!</v>
      </c>
      <c r="AL54" s="3" t="e">
        <f>#REF!</f>
        <v>#REF!</v>
      </c>
      <c r="AM54" s="3" t="e">
        <f>#REF!</f>
        <v>#REF!</v>
      </c>
      <c r="AN54" s="3" t="e">
        <f>#REF!</f>
        <v>#REF!</v>
      </c>
      <c r="AO54" s="3" t="e">
        <f>#REF!</f>
        <v>#REF!</v>
      </c>
      <c r="AP54" s="3" t="e">
        <f>#REF!</f>
        <v>#REF!</v>
      </c>
      <c r="AQ54" s="3" t="e">
        <f>#REF!</f>
        <v>#REF!</v>
      </c>
      <c r="AR54" s="3" t="e">
        <f>#REF!</f>
        <v>#REF!</v>
      </c>
      <c r="AS54" s="3" t="e">
        <f>#REF!</f>
        <v>#REF!</v>
      </c>
      <c r="AT54" s="3" t="e">
        <f>#REF!</f>
        <v>#REF!</v>
      </c>
      <c r="AU54" s="3" t="e">
        <f>#REF!</f>
        <v>#REF!</v>
      </c>
      <c r="AV54" s="3" t="e">
        <f>#REF!</f>
        <v>#REF!</v>
      </c>
      <c r="AW54" s="3" t="e">
        <f>#REF!</f>
        <v>#REF!</v>
      </c>
      <c r="AX54" s="3" t="e">
        <f>#REF!</f>
        <v>#REF!</v>
      </c>
      <c r="AY54" s="3" t="e">
        <f>#REF!</f>
        <v>#REF!</v>
      </c>
      <c r="AZ54" s="3" t="e">
        <f>#REF!</f>
        <v>#REF!</v>
      </c>
      <c r="BA54" s="84" t="e">
        <f>$D54-$BC54</f>
        <v>#REF!</v>
      </c>
      <c r="BB54" s="3" t="e">
        <f>#REF!</f>
        <v>#REF!</v>
      </c>
      <c r="BC54" s="3" t="e">
        <f t="shared" si="6"/>
        <v>#REF!</v>
      </c>
      <c r="BD54" s="3" t="e">
        <f>D54+BA56-BC54</f>
        <v>#REF!</v>
      </c>
      <c r="BE54" s="51"/>
      <c r="BF54" s="51"/>
    </row>
    <row r="55" spans="1:58" s="77" customFormat="1" ht="15.75">
      <c r="A55" s="73">
        <v>3</v>
      </c>
      <c r="B55" s="74" t="s">
        <v>58</v>
      </c>
      <c r="C55" s="75" t="s">
        <v>32</v>
      </c>
      <c r="D55" s="3" t="e">
        <f>#REF!</f>
        <v>#REF!</v>
      </c>
      <c r="E55" s="85" t="e">
        <f t="shared" si="5"/>
        <v>#REF!</v>
      </c>
      <c r="F55" s="85" t="e">
        <f>#REF!</f>
        <v>#REF!</v>
      </c>
      <c r="G55" s="85" t="e">
        <f>#REF!</f>
        <v>#REF!</v>
      </c>
      <c r="H55" s="85" t="e">
        <f>#REF!</f>
        <v>#REF!</v>
      </c>
      <c r="I55" s="85" t="e">
        <f>#REF!</f>
        <v>#REF!</v>
      </c>
      <c r="J55" s="85" t="e">
        <f>#REF!</f>
        <v>#REF!</v>
      </c>
      <c r="K55" s="85" t="e">
        <f>#REF!</f>
        <v>#REF!</v>
      </c>
      <c r="L55" s="85" t="e">
        <f>#REF!</f>
        <v>#REF!</v>
      </c>
      <c r="M55" s="85" t="e">
        <f>#REF!</f>
        <v>#REF!</v>
      </c>
      <c r="N55" s="85" t="e">
        <f>#REF!</f>
        <v>#REF!</v>
      </c>
      <c r="O55" s="85" t="e">
        <f>#REF!</f>
        <v>#REF!</v>
      </c>
      <c r="P55" s="85" t="e">
        <f>Q55+R55+S55+T55+U55+V55+W55+X55+Y55+AK55+AL55+AM55+AN55+AO55+AP55+AQ55+AR55+AS55+AT55+AU55+AV55+AW55+AX55+AY55+AZ55+BA55</f>
        <v>#REF!</v>
      </c>
      <c r="Q55" s="85" t="e">
        <f>#REF!</f>
        <v>#REF!</v>
      </c>
      <c r="R55" s="85" t="e">
        <f>#REF!</f>
        <v>#REF!</v>
      </c>
      <c r="S55" s="85" t="e">
        <f>#REF!</f>
        <v>#REF!</v>
      </c>
      <c r="T55" s="85" t="e">
        <f>#REF!</f>
        <v>#REF!</v>
      </c>
      <c r="U55" s="85" t="e">
        <f>#REF!</f>
        <v>#REF!</v>
      </c>
      <c r="V55" s="85" t="e">
        <f>#REF!</f>
        <v>#REF!</v>
      </c>
      <c r="W55" s="85" t="e">
        <f>#REF!</f>
        <v>#REF!</v>
      </c>
      <c r="X55" s="85" t="e">
        <f>#REF!</f>
        <v>#REF!</v>
      </c>
      <c r="Y55" s="85" t="e">
        <f t="shared" si="9"/>
        <v>#REF!</v>
      </c>
      <c r="Z55" s="85" t="e">
        <f>#REF!</f>
        <v>#REF!</v>
      </c>
      <c r="AA55" s="85" t="e">
        <f>#REF!</f>
        <v>#REF!</v>
      </c>
      <c r="AB55" s="85" t="e">
        <f>#REF!</f>
        <v>#REF!</v>
      </c>
      <c r="AC55" s="85" t="e">
        <f>#REF!</f>
        <v>#REF!</v>
      </c>
      <c r="AD55" s="85" t="e">
        <f>#REF!</f>
        <v>#REF!</v>
      </c>
      <c r="AE55" s="85" t="e">
        <f>#REF!</f>
        <v>#REF!</v>
      </c>
      <c r="AF55" s="85" t="e">
        <f>#REF!</f>
        <v>#REF!</v>
      </c>
      <c r="AG55" s="85" t="e">
        <f>#REF!</f>
        <v>#REF!</v>
      </c>
      <c r="AH55" s="85" t="e">
        <f>#REF!</f>
        <v>#REF!</v>
      </c>
      <c r="AI55" s="85" t="e">
        <f>#REF!</f>
        <v>#REF!</v>
      </c>
      <c r="AJ55" s="85" t="e">
        <f>#REF!</f>
        <v>#REF!</v>
      </c>
      <c r="AK55" s="85" t="e">
        <f>#REF!</f>
        <v>#REF!</v>
      </c>
      <c r="AL55" s="85" t="e">
        <f>#REF!</f>
        <v>#REF!</v>
      </c>
      <c r="AM55" s="85" t="e">
        <f>#REF!</f>
        <v>#REF!</v>
      </c>
      <c r="AN55" s="85" t="e">
        <f>#REF!</f>
        <v>#REF!</v>
      </c>
      <c r="AO55" s="85" t="e">
        <f>#REF!</f>
        <v>#REF!</v>
      </c>
      <c r="AP55" s="85" t="e">
        <f>#REF!</f>
        <v>#REF!</v>
      </c>
      <c r="AQ55" s="85" t="e">
        <f>#REF!</f>
        <v>#REF!</v>
      </c>
      <c r="AR55" s="85" t="e">
        <f>#REF!</f>
        <v>#REF!</v>
      </c>
      <c r="AS55" s="85" t="e">
        <f>#REF!</f>
        <v>#REF!</v>
      </c>
      <c r="AT55" s="85" t="e">
        <f>#REF!</f>
        <v>#REF!</v>
      </c>
      <c r="AU55" s="85" t="e">
        <f>#REF!</f>
        <v>#REF!</v>
      </c>
      <c r="AV55" s="85" t="e">
        <f>#REF!</f>
        <v>#REF!</v>
      </c>
      <c r="AW55" s="85" t="e">
        <f>#REF!</f>
        <v>#REF!</v>
      </c>
      <c r="AX55" s="85" t="e">
        <f>#REF!</f>
        <v>#REF!</v>
      </c>
      <c r="AY55" s="85" t="e">
        <f>#REF!</f>
        <v>#REF!</v>
      </c>
      <c r="AZ55" s="85" t="e">
        <f>#REF!</f>
        <v>#REF!</v>
      </c>
      <c r="BA55" s="85" t="e">
        <f>#REF!</f>
        <v>#REF!</v>
      </c>
      <c r="BB55" s="84" t="e">
        <f>$D55-$BC55</f>
        <v>#REF!</v>
      </c>
      <c r="BC55" s="85" t="e">
        <f>P55+E55</f>
        <v>#REF!</v>
      </c>
      <c r="BD55" s="85" t="e">
        <f>D55+BB56-BC55</f>
        <v>#REF!</v>
      </c>
      <c r="BE55" s="76"/>
      <c r="BF55" s="76"/>
    </row>
    <row r="56" spans="1:58" s="42" customFormat="1" ht="15.75">
      <c r="A56" s="39"/>
      <c r="B56" s="40" t="s">
        <v>118</v>
      </c>
      <c r="C56" s="41"/>
      <c r="D56" s="86"/>
      <c r="E56" s="86" t="e">
        <f>E55+E17+E16+E15+E14+E13+E12+E11+E10+E9+E8+E7</f>
        <v>#REF!</v>
      </c>
      <c r="F56" s="86" t="e">
        <f>F55+F17+F16+F15+F14+F13+F12+F11+F10+F9+F8</f>
        <v>#REF!</v>
      </c>
      <c r="G56" s="86" t="e">
        <f>G55+G17+G16+G15+G14+G13+G12+G11+G10+G9+G7</f>
        <v>#REF!</v>
      </c>
      <c r="H56" s="86" t="e">
        <f>H55+H17+H16+H15+H14+H13+H12+H11+H10+H7</f>
        <v>#REF!</v>
      </c>
      <c r="I56" s="86" t="e">
        <f>I55+I17+I16+I15+I14+I13+I12+I11+I9+I7</f>
        <v>#REF!</v>
      </c>
      <c r="J56" s="86" t="e">
        <f>J55+J17+J16+J15+J14+J13+J12+J10+J9+J7</f>
        <v>#REF!</v>
      </c>
      <c r="K56" s="86" t="e">
        <f>K55+K17+K16+K15+K14+K13+K11+K10+K9+K7</f>
        <v>#REF!</v>
      </c>
      <c r="L56" s="86" t="e">
        <f>L55+L17+L16+L15+L14+L12+L11+L10+L9+L7</f>
        <v>#REF!</v>
      </c>
      <c r="M56" s="86" t="e">
        <f>M55+M17+M16+M15+M13+M12+M11+M10+M9+M7</f>
        <v>#REF!</v>
      </c>
      <c r="N56" s="86" t="e">
        <f>N55+N17+N16+N14+N13+N12+N11+N10+N9+N7</f>
        <v>#REF!</v>
      </c>
      <c r="O56" s="86" t="e">
        <f>O55+O17+O15+O14+O13+O12+O11+O10+O9+O7</f>
        <v>#REF!</v>
      </c>
      <c r="P56" s="86" t="e">
        <f>P55+P54+P53+P52+P51+P50+P49+P48+P47+P46+P45+P44+P43+P42+P41+P40+P39+P38+P26+P25+P24+P23+P22+P21+P20+P19+P18+P6</f>
        <v>#REF!</v>
      </c>
      <c r="Q56" s="86" t="e">
        <f>Q55+Q54+Q53+Q52+Q51+Q50+Q49+Q48+Q47+Q46+Q45+Q44+Q43+Q42+Q41+Q40+Q39+Q38+Q26+Q25+Q24+Q23+Q22+Q21+Q20+Q19+Q6</f>
        <v>#REF!</v>
      </c>
      <c r="R56" s="86" t="e">
        <f>R55+R54+R53+R52+R51+R50+R49+R48+R47+R46+R45+R44+R43+R42+R41+R40+R39+R38+R26+R25+R24+R23+R22+R21+R20+R18+R6</f>
        <v>#REF!</v>
      </c>
      <c r="S56" s="86" t="e">
        <f>S55+S54+S53+S52+S51+S50+S49+S48+S47+S46+S45+S44+S43+S42+S41+S40+S39+S38+S26+S25+S24+S23+S22+S21+S19+S18+S6</f>
        <v>#REF!</v>
      </c>
      <c r="T56" s="86" t="e">
        <f>T55+T54+T53+T52+T51+T50+T49+T48+T47+T46+T45+T44+T43+T42+T41+T40+T39+T38+T26+T25+T24+T23+T22+T20+T19+T18+T6</f>
        <v>#REF!</v>
      </c>
      <c r="U56" s="86" t="e">
        <f>U55+U54+U53+U52+U51+U50+U49+U48+U47+U46+U45+U44+U43+U42+U41+U40+U39+U38+U26+U25+U24+U23+U21+U20+U19+U18+U6</f>
        <v>#REF!</v>
      </c>
      <c r="V56" s="86" t="e">
        <f>V55+V54+V53+V52+V51+V50+V49+V48+V47+V46+V45+V44+V43+V42+V41+V40+V39+V38+V26+V25+V24+V22+V21+V20+V19+V18+V6</f>
        <v>#REF!</v>
      </c>
      <c r="W56" s="86" t="e">
        <f>W55+W54+W53+W52+W51+W50+W49+W48+W47+W46+W45+W44+W43+W42+W41+W40+W39+W38+W26+W25+W23+W22+W21+W20+W19+W18+W6</f>
        <v>#REF!</v>
      </c>
      <c r="X56" s="86" t="e">
        <f>X55+X54+X53+X52+X51+X50+X49+X48+X47+X46+X45+X44+X43+X42+X41+X40+X39+X38+X26+X24+X23+X22+X21+X20+X19+X18+X6</f>
        <v>#REF!</v>
      </c>
      <c r="Y56" s="86" t="e">
        <f>Y55+Y54+Y53+Y52+Y51+Y50+Y49+Y48+Y47+Y46+Y45+Y44+Y43+Y42+Y41+Y40+Y39+Y38+Y25+Y24+Y23+Y22+Y21+Y20+Y19+Y18+Y37+Y36+Y35+Y34+Y33+Y32+Y31+Y30+Y29+Y28+Y27+Y6</f>
        <v>#REF!</v>
      </c>
      <c r="Z56" s="86" t="e">
        <f>Z55+Z54+Z53+Z52+Z51+Z50+Z49+Z48+Z47+Z46+Z45+Z44+Z43+Z42+Z41+Z40+Z39+Z38+Z25+Z24+Z23+Z22+Z21+Z20+Z19+Z18+Z37+Z36+Z35+Z34+Z33+Z32+Z31+Z30+Z29+Z28+Z6</f>
        <v>#REF!</v>
      </c>
      <c r="AA56" s="86" t="e">
        <f>AA55+AA54+AA53+AA52+AA51+AA50+AA49+AA48+AA47+AA46+AA45+AA44+AA43+AA42+AA41+AA40+AA39+AA38+AA25+AA24+AA23+AA22+AA21+AA20+AA19+AA18+AA37+AA36+AA35+AA34+AA33+AA32+AA31+AA30+AA29+AA27+AA6</f>
        <v>#REF!</v>
      </c>
      <c r="AB56" s="86" t="e">
        <f>AB55+AB54+AB53+AB52+AB51+AB50+AB49+AB48+AB47+AB46+AB45+AB44+AB43+AB42+AB41+AB40+AB39+AB38+AB25+AB24+AB23+AB22+AB21+AB20+AB19+AB18+AB37+AB36+AB35+AB34+AB33+AB32+AB31+AB30+AB28+AB27+AB6</f>
        <v>#REF!</v>
      </c>
      <c r="AC56" s="86" t="e">
        <f>AC55+AC54+AC53+AC52+AC51+AC50+AC49+AC48+AC47+AC46+AC45+AC44+AC43+AC42+AC41+AC40+AC39+AC38+AC25+AC24+AC23+AC22+AC21+AC20+AC19+AC18+AC37+AC36+AC35+AC34+AC33+AC32+AC31+AC29+AC28+AC27+AC6</f>
        <v>#REF!</v>
      </c>
      <c r="AD56" s="86" t="e">
        <f>AD55+AD54+AD53+AD52+AD51+AD50+AD49+AD48+AD47+AD46+AD45+AD44+AD43+AD42+AD41+AD40+AD39+AD38+AD25+AD24+AD23+AD22+AD21+AD20+AD19+AD18+AD37+AD36+AD35+AD34+AD33+AD32+AD30+AD29+AD28+AD27+AD6</f>
        <v>#REF!</v>
      </c>
      <c r="AE56" s="86" t="e">
        <f>AE55+AE54+AE53+AE52+AE51+AE50+AE49+AE48+AE47+AE46+AE45+AE44+AE43+AE42+AE41+AE40+AE39+AE38+AE25+AE24+AE23+AE22+AE21+AE20+AE19+AE18+AE37+AE36+AE35+AE34+AE33+AE31+AE30+AE29+AE28+AE27+AE6</f>
        <v>#REF!</v>
      </c>
      <c r="AF56" s="86" t="e">
        <f>AF55+AF54+AF53+AF52+AF51+AF50+AF49+AF48+AF47+AF46+AF45+AF44+AF43+AF42+AF41+AF40+AF39+AF38+AF25+AF24+AF23+AF22+AF21+AF20+AF19+AF18+AF37+AF36+AF35+AF34+AF32+AF31+AF30+AF29+AF28+AF27+AF6</f>
        <v>#REF!</v>
      </c>
      <c r="AG56" s="86" t="e">
        <f>AG55+AG54+AG53+AG52+AG51+AG50+AG49+AG48+AG47+AG46+AG45+AG44+AG43+AG42+AG41+AG40+AG39+AG38+AG25+AG24+AG23+AG22+AG21+AG20+AG19+AG18+AG37+AG36+AG35+AG33+AG32+AG31+AG30+AG29+AG28+AG27+AG6</f>
        <v>#REF!</v>
      </c>
      <c r="AH56" s="86" t="e">
        <f>AH55+AH54+AH53+AH52+AH51+AH50+AH49+AH48+AH47+AH46+AH45+AH44+AH43+AH42+AH41+AH40+AH39+AH38+AH25+AH24+AH23+AH22+AH21+AH20+AH19+AH18+AH37+AH36+AH34+AH33+AH32+AH31+AH30+AH29+AH28+AH27+AH6</f>
        <v>#REF!</v>
      </c>
      <c r="AI56" s="86" t="e">
        <f>AI55+AI54+AI53+AI52+AI51+AI50+AI49+AI48+AI47+AI46+AI45+AI44+AI43+AI42+AI41+AI40+AI39+AI38+AI25+AI24+AI23+AI22+AI21+AI20+AI19+AI18+AI37+AI35+AI34+AI33+AI32+AI31+AI30+AI29+AI28+AI27+AI6</f>
        <v>#REF!</v>
      </c>
      <c r="AJ56" s="86" t="e">
        <f>AJ55+AJ54+AJ53+AJ52+AJ51+AJ50+AJ49+AJ48+AJ47+AJ46+AJ45+AJ44+AJ43+AJ42+AJ41+AJ40+AJ39+AJ38+AJ25+AJ24+AJ23+AJ22+AJ21+AJ20+AJ19+AJ18+AJ36+AJ35+AJ34+AJ33+AJ32+AJ31+AJ30+AJ29+AJ28+AJ27+AJ6</f>
        <v>#REF!</v>
      </c>
      <c r="AK56" s="86" t="e">
        <f>AK55+AK54+AK53+AK52+AK51+AK50+AK49+AK48+AK47+AK46+AK45+AK44+AK43+AK42+AK41+AK40+AK39+AK26+AK25+AK24+AK23+AK22+AK21+AK20+AK19+AK18+AK6</f>
        <v>#REF!</v>
      </c>
      <c r="AL56" s="86" t="e">
        <f>AL55+AL54+AL53+AL52+AL51+AL50+AL49+AL48+AL47+AL46+AL45+AL44+AL43+AL42+AL41+AL40+AL38+AL26+AL25+AL24+AL23+AL22+AL21+AL20+AL19+AL18+AL6</f>
        <v>#REF!</v>
      </c>
      <c r="AM56" s="86" t="e">
        <f>AM55+AM54+AM53+AM52+AM51+AM50+AM49+AM48+AM47+AM46+AM45+AM44+AM43+AM42+AM41+AM39+AM38+AM26+AM25+AM24+AM23+AM22+AM21+AM20+AM19+AM18+AM6</f>
        <v>#REF!</v>
      </c>
      <c r="AN56" s="86" t="e">
        <f>AN55+AN54+AN53+AN52+AN51+AN50+AN49+AN48+AN47+AN46+AN45+AN44+AN43+AN42+AN40+AN39+AN38+AN26+AN25+AN24+AN23+AN22+AN21+AN20+AN19+AN18+AN6</f>
        <v>#REF!</v>
      </c>
      <c r="AO56" s="86" t="e">
        <f>AO55+AO54+AO53+AO52+AO51+AO50+AO49+AO48+AO47+AO46+AO45+AO44+AO43+AO41+AO40+AO39+AO38+AO26+AO25+AO24+AO23+AO22+AO21+AO20+AO19+AO18+AO6</f>
        <v>#REF!</v>
      </c>
      <c r="AP56" s="86" t="e">
        <f>AP55+AP54+AP53+AP52+AP51+AP50+AP49+AP48+AP47+AP46+AP45+AP44+AP42+AP41+AP40+AP39+AP38+AP26+AP25+AP24+AP23+AP22+AP21+AP20+AP19+AP18+AP6</f>
        <v>#REF!</v>
      </c>
      <c r="AQ56" s="86" t="e">
        <f>AQ55+AQ54+AQ53+AQ52+AQ51+AQ50+AQ49+AQ48+AQ47+AQ46+AQ45+AQ43+AQ42+AQ41+AQ40+AQ39+AQ38+AQ26+AQ25+AQ24+AQ23+AQ22+AQ21+AQ20+AQ19+AQ18+AQ6</f>
        <v>#REF!</v>
      </c>
      <c r="AR56" s="86" t="e">
        <f>AR55+AR54+AR53+AR52+AR51+AR50+AR49+AR48+AR47+AR46+AR44+AR43+AR42+AR41+AR40+AR39+AR38+AR26+AR25+AR24+AR23+AR22+AR21+AR20+AR19+AR18+AR6</f>
        <v>#REF!</v>
      </c>
      <c r="AS56" s="86" t="e">
        <f>AS55+AS54+AS53+AS52+AS51+AS50+AS49+AS48+AS47+AS45+AS44+AS43+AS42+AS41+AS40+AS39+AS38+AS26+AS25+AS24+AS23+AS22+AS21+AS20+AS19+AS18+AS6</f>
        <v>#REF!</v>
      </c>
      <c r="AT56" s="86" t="e">
        <f>AT55+AT54+AT53+AT52+AT51+AT50+AT49+AT48+AT46+AT45+AT44+AT43+AT42+AT41+AT40+AT39+AT38+AT26+AT25+AT24+AT23+AT22+AT21+AT20+AT19+AT18+AT6</f>
        <v>#REF!</v>
      </c>
      <c r="AU56" s="86" t="e">
        <f>AU55+AU54+AU53+AU52+AU51+AU50+AU49+AU47+AU46+AU45+AU44+AU43+AU42+AU41+AU40+AU39+AU38+AU26+AU25+AU24+AU23+AU22+AU21+AU20+AU19+AU18+AU6</f>
        <v>#REF!</v>
      </c>
      <c r="AV56" s="86" t="e">
        <f>AV55+AV54+AV53+AV52+AV51+AV50+AV48+AV47+AV46+AV45+AV44+AV43+AV42+AV41+AV40+AV39+AV38+AV26+AV25+AV24+AV23+AV22+AV21+AV20+AV19+AV18+AV6</f>
        <v>#REF!</v>
      </c>
      <c r="AW56" s="86" t="e">
        <f>AW55+AW54+AW53+AW52+AW51+AW49+AW48+AW47+AW46+AW45+AW44+AW43+AW42+AW41+AW40+AW39+AW38+AW26+AW25+AW24+AW23+AW22+AW21+AW20+AW19+AW18+AW6</f>
        <v>#REF!</v>
      </c>
      <c r="AX56" s="86" t="e">
        <f>AX55+AX54+AX53+AX52+AX50+AX49+AX48+AX47+AX46+AX45+AX44+AX43+AX42+AX41+AX40+AX39+AX38+AX26+AX25+AX24+AX23+AX22+AX21+AX20+AX19+AX18+AX6</f>
        <v>#REF!</v>
      </c>
      <c r="AY56" s="86" t="e">
        <f>AY55+AY54+AY53+AY51+AY50+AY49+AY48+AY47+AY46+AY45+AY44+AY43+AY42+AY41+AY40+AY39+AY38+AY26+AY25+AY24+AY23+AY22+AY21+AY20+AY19+AY18+AY6</f>
        <v>#REF!</v>
      </c>
      <c r="AZ56" s="86" t="e">
        <f>AZ55+AZ54+AZ52+AZ51+AZ50+AZ49+AZ48+AZ47+AZ46+AZ45+AZ44+AZ43+AZ42+AZ41+AZ40+AZ39+AZ38+AZ26+AZ25+AZ24+AZ23+AZ22+AZ21+AZ20+AZ19+AZ18+AZ6</f>
        <v>#REF!</v>
      </c>
      <c r="BA56" s="86" t="e">
        <f>BA55+BA53+BA52+BA51+BA50+BA49+BA48+BA47+BA46+BA45+BA44+BA43+BA42+BA41+BA40+BA39+BA38+BA26+BA25+BA24+BA23+BA22+BA21+BA20+BA19+BA18+BA6</f>
        <v>#REF!</v>
      </c>
      <c r="BB56" s="86" t="e">
        <f>BB17+BB6</f>
        <v>#REF!</v>
      </c>
      <c r="BC56" s="86"/>
      <c r="BD56" s="86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4" workbookViewId="0">
      <pane xSplit="4" ySplit="3" topLeftCell="AQ35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2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2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2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2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2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2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2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2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2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2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2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2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2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2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2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2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2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2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2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2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2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2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2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2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2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2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2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2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2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2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2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2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2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2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2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2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2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2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2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2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2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2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2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2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2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2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2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2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2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B1"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2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72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2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2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2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2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2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2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2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2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2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2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2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2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2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2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2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2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2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2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2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2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2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2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2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2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2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2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2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2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2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2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2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2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2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2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2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2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2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2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2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2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2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2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2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2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2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2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2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4" workbookViewId="0">
      <pane xSplit="4" ySplit="2" topLeftCell="E6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87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2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87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72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2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2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2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2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2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2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2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2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2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2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2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2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2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2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2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2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2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2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2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2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2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2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2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2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2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2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2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2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2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2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2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2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2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2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2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2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2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2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2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2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2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2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2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2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2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2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2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87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2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 t="shared" ref="Q6:BB6" si="0">Q7+Q9+Q10+Q11+Q12+Q13+Q14+Q15+Q16</f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87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72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72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2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2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2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2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2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2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2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2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2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2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2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2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2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2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2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2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2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2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2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2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2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2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2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2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2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2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2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2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2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2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2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2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2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2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2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2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2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2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2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2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2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2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2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2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2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2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topLeftCell="A4" workbookViewId="0">
      <pane xSplit="4" ySplit="2" topLeftCell="BC6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87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14" t="e">
        <f>#REF!</f>
        <v>#REF!</v>
      </c>
      <c r="E6" s="14" t="e">
        <f>#REF!</f>
        <v>#REF!</v>
      </c>
      <c r="F6" s="14" t="e">
        <f>#REF!</f>
        <v>#REF!</v>
      </c>
      <c r="G6" s="14" t="e">
        <f>#REF!</f>
        <v>#REF!</v>
      </c>
      <c r="H6" s="14" t="e">
        <f>#REF!</f>
        <v>#REF!</v>
      </c>
      <c r="I6" s="14" t="e">
        <f>#REF!</f>
        <v>#REF!</v>
      </c>
      <c r="J6" s="14" t="e">
        <f>#REF!</f>
        <v>#REF!</v>
      </c>
      <c r="K6" s="14" t="e">
        <f>#REF!</f>
        <v>#REF!</v>
      </c>
      <c r="L6" s="14" t="e">
        <f>#REF!</f>
        <v>#REF!</v>
      </c>
      <c r="M6" s="14" t="e">
        <f>#REF!</f>
        <v>#REF!</v>
      </c>
      <c r="N6" s="14" t="e">
        <f>#REF!</f>
        <v>#REF!</v>
      </c>
      <c r="O6" s="14" t="e">
        <f>#REF!</f>
        <v>#REF!</v>
      </c>
      <c r="P6" s="38" t="e">
        <f t="shared" ref="P6:X6" si="0">P7+P9+P10+P11+P12+P13+P14+P15+P16</f>
        <v>#REF!</v>
      </c>
      <c r="Q6" s="38" t="e">
        <f t="shared" si="0"/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ref="Y6:BA6" si="1">Y7+Y9+Y10+Y11+Y12+Y13+Y14+Y15+Y16</f>
        <v>#REF!</v>
      </c>
      <c r="Z6" s="38" t="e">
        <f t="shared" si="1"/>
        <v>#REF!</v>
      </c>
      <c r="AA6" s="38" t="e">
        <f t="shared" si="1"/>
        <v>#REF!</v>
      </c>
      <c r="AB6" s="38" t="e">
        <f t="shared" si="1"/>
        <v>#REF!</v>
      </c>
      <c r="AC6" s="38" t="e">
        <f t="shared" si="1"/>
        <v>#REF!</v>
      </c>
      <c r="AD6" s="38" t="e">
        <f t="shared" si="1"/>
        <v>#REF!</v>
      </c>
      <c r="AE6" s="38" t="e">
        <f t="shared" si="1"/>
        <v>#REF!</v>
      </c>
      <c r="AF6" s="38" t="e">
        <f t="shared" si="1"/>
        <v>#REF!</v>
      </c>
      <c r="AG6" s="38" t="e">
        <f t="shared" si="1"/>
        <v>#REF!</v>
      </c>
      <c r="AH6" s="38" t="e">
        <f t="shared" si="1"/>
        <v>#REF!</v>
      </c>
      <c r="AI6" s="38" t="e">
        <f t="shared" si="1"/>
        <v>#REF!</v>
      </c>
      <c r="AJ6" s="38" t="e">
        <f t="shared" si="1"/>
        <v>#REF!</v>
      </c>
      <c r="AK6" s="38" t="e">
        <f t="shared" si="1"/>
        <v>#REF!</v>
      </c>
      <c r="AL6" s="38" t="e">
        <f t="shared" si="1"/>
        <v>#REF!</v>
      </c>
      <c r="AM6" s="38" t="e">
        <f t="shared" si="1"/>
        <v>#REF!</v>
      </c>
      <c r="AN6" s="38" t="e">
        <f t="shared" si="1"/>
        <v>#REF!</v>
      </c>
      <c r="AO6" s="38" t="e">
        <f t="shared" si="1"/>
        <v>#REF!</v>
      </c>
      <c r="AP6" s="38" t="e">
        <f t="shared" si="1"/>
        <v>#REF!</v>
      </c>
      <c r="AQ6" s="38" t="e">
        <f t="shared" si="1"/>
        <v>#REF!</v>
      </c>
      <c r="AR6" s="38" t="e">
        <f t="shared" si="1"/>
        <v>#REF!</v>
      </c>
      <c r="AS6" s="38" t="e">
        <f t="shared" si="1"/>
        <v>#REF!</v>
      </c>
      <c r="AT6" s="38" t="e">
        <f t="shared" si="1"/>
        <v>#REF!</v>
      </c>
      <c r="AU6" s="38" t="e">
        <f t="shared" si="1"/>
        <v>#REF!</v>
      </c>
      <c r="AV6" s="38" t="e">
        <f t="shared" si="1"/>
        <v>#REF!</v>
      </c>
      <c r="AW6" s="38" t="e">
        <f t="shared" si="1"/>
        <v>#REF!</v>
      </c>
      <c r="AX6" s="38" t="e">
        <f t="shared" si="1"/>
        <v>#REF!</v>
      </c>
      <c r="AY6" s="38" t="e">
        <f t="shared" si="1"/>
        <v>#REF!</v>
      </c>
      <c r="AZ6" s="38" t="e">
        <f t="shared" si="1"/>
        <v>#REF!</v>
      </c>
      <c r="BA6" s="38" t="e">
        <f t="shared" si="1"/>
        <v>#REF!</v>
      </c>
      <c r="BB6" s="38" t="e">
        <f>BB7+BB9+BB10+BB11+BB12+BB13+BB14+BB15+BB16</f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14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71" t="e">
        <f>#REF!+BB8</f>
        <v>#REF!</v>
      </c>
      <c r="BC7" s="88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14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2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3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71" t="e">
        <f>#REF!</f>
        <v>#REF!</v>
      </c>
      <c r="BC8" s="88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14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2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3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71" t="e">
        <f>#REF!</f>
        <v>#REF!</v>
      </c>
      <c r="BC9" s="88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14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2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3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71" t="e">
        <f>#REF!</f>
        <v>#REF!</v>
      </c>
      <c r="BC10" s="88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14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2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3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71" t="e">
        <f>#REF!</f>
        <v>#REF!</v>
      </c>
      <c r="BC11" s="88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14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2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3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71" t="e">
        <f>#REF!</f>
        <v>#REF!</v>
      </c>
      <c r="BC12" s="88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14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2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3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71" t="e">
        <f>#REF!</f>
        <v>#REF!</v>
      </c>
      <c r="BC13" s="88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14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2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3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71" t="e">
        <f>#REF!</f>
        <v>#REF!</v>
      </c>
      <c r="BC14" s="88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14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2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3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71" t="e">
        <f>#REF!</f>
        <v>#REF!</v>
      </c>
      <c r="BC15" s="88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14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2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3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71" t="e">
        <f>#REF!</f>
        <v>#REF!</v>
      </c>
      <c r="BC16" s="88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14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4">F18+F19+F20+F21+F22+F23+F24+F25+F26+F38+F39+F40+F41+F42+F43+F44+F45+F46+F47+F48+F49+F50+F51+F52+F53+F54</f>
        <v>#REF!</v>
      </c>
      <c r="G17" s="53" t="e">
        <f t="shared" si="4"/>
        <v>#REF!</v>
      </c>
      <c r="H17" s="53" t="e">
        <f t="shared" si="4"/>
        <v>#REF!</v>
      </c>
      <c r="I17" s="53" t="e">
        <f t="shared" si="4"/>
        <v>#REF!</v>
      </c>
      <c r="J17" s="53" t="e">
        <f t="shared" si="4"/>
        <v>#REF!</v>
      </c>
      <c r="K17" s="53" t="e">
        <f t="shared" si="4"/>
        <v>#REF!</v>
      </c>
      <c r="L17" s="53" t="e">
        <f t="shared" si="4"/>
        <v>#REF!</v>
      </c>
      <c r="M17" s="53" t="e">
        <f t="shared" si="4"/>
        <v>#REF!</v>
      </c>
      <c r="N17" s="53" t="e">
        <f t="shared" si="4"/>
        <v>#REF!</v>
      </c>
      <c r="O17" s="53" t="e">
        <f t="shared" si="4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5">Z19+Z20+Z21+Z22+Z23+Z24+Z25+Z26+Z38+Z39+Z40+Z41+Z42+Z43+Z44+Z45+Z46+Z47+Z48+Z49+Z50+Z51+Z52+Z53+Z54</f>
        <v>#REF!</v>
      </c>
      <c r="AA17" s="53" t="e">
        <f t="shared" si="5"/>
        <v>#REF!</v>
      </c>
      <c r="AB17" s="53" t="e">
        <f t="shared" si="5"/>
        <v>#REF!</v>
      </c>
      <c r="AC17" s="53" t="e">
        <f t="shared" si="5"/>
        <v>#REF!</v>
      </c>
      <c r="AD17" s="53" t="e">
        <f t="shared" si="5"/>
        <v>#REF!</v>
      </c>
      <c r="AE17" s="53" t="e">
        <f t="shared" si="5"/>
        <v>#REF!</v>
      </c>
      <c r="AF17" s="53" t="e">
        <f t="shared" si="5"/>
        <v>#REF!</v>
      </c>
      <c r="AG17" s="53" t="e">
        <f t="shared" si="5"/>
        <v>#REF!</v>
      </c>
      <c r="AH17" s="53" t="e">
        <f t="shared" si="5"/>
        <v>#REF!</v>
      </c>
      <c r="AI17" s="53" t="e">
        <f t="shared" si="5"/>
        <v>#REF!</v>
      </c>
      <c r="AJ17" s="53" t="e">
        <f t="shared" si="5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14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3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14" t="e">
        <f>#REF!</f>
        <v>#REF!</v>
      </c>
      <c r="E19" s="10" t="e">
        <f t="shared" ref="E19:E55" si="6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3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7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14" t="e">
        <f>#REF!</f>
        <v>#REF!</v>
      </c>
      <c r="E20" s="10" t="e">
        <f t="shared" si="6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3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7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14" t="e">
        <f>#REF!</f>
        <v>#REF!</v>
      </c>
      <c r="E21" s="10" t="e">
        <f t="shared" si="6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3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7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14" t="e">
        <f>#REF!</f>
        <v>#REF!</v>
      </c>
      <c r="E22" s="10" t="e">
        <f t="shared" si="6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3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7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14" t="e">
        <f>#REF!</f>
        <v>#REF!</v>
      </c>
      <c r="E23" s="10" t="e">
        <f t="shared" si="6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3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7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14" t="e">
        <f>#REF!</f>
        <v>#REF!</v>
      </c>
      <c r="E24" s="10" t="e">
        <f t="shared" si="6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3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7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14" t="e">
        <f>#REF!</f>
        <v>#REF!</v>
      </c>
      <c r="E25" s="10" t="e">
        <f t="shared" si="6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3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7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8">SUM(F27:F37)</f>
        <v>#REF!</v>
      </c>
      <c r="G26" s="53" t="e">
        <f t="shared" si="8"/>
        <v>#REF!</v>
      </c>
      <c r="H26" s="53" t="e">
        <f t="shared" si="8"/>
        <v>#REF!</v>
      </c>
      <c r="I26" s="53" t="e">
        <f t="shared" si="8"/>
        <v>#REF!</v>
      </c>
      <c r="J26" s="53" t="e">
        <f t="shared" si="8"/>
        <v>#REF!</v>
      </c>
      <c r="K26" s="53" t="e">
        <f t="shared" si="8"/>
        <v>#REF!</v>
      </c>
      <c r="L26" s="53" t="e">
        <f t="shared" si="8"/>
        <v>#REF!</v>
      </c>
      <c r="M26" s="53" t="e">
        <f t="shared" si="8"/>
        <v>#REF!</v>
      </c>
      <c r="N26" s="53" t="e">
        <f t="shared" si="8"/>
        <v>#REF!</v>
      </c>
      <c r="O26" s="53" t="e">
        <f t="shared" si="8"/>
        <v>#REF!</v>
      </c>
      <c r="P26" s="53" t="e">
        <f t="shared" si="8"/>
        <v>#REF!</v>
      </c>
      <c r="Q26" s="53" t="e">
        <f t="shared" si="8"/>
        <v>#REF!</v>
      </c>
      <c r="R26" s="53" t="e">
        <f t="shared" si="8"/>
        <v>#REF!</v>
      </c>
      <c r="S26" s="53" t="e">
        <f t="shared" si="8"/>
        <v>#REF!</v>
      </c>
      <c r="T26" s="53" t="e">
        <f t="shared" si="8"/>
        <v>#REF!</v>
      </c>
      <c r="U26" s="53" t="e">
        <f t="shared" si="8"/>
        <v>#REF!</v>
      </c>
      <c r="V26" s="53" t="e">
        <f t="shared" si="8"/>
        <v>#REF!</v>
      </c>
      <c r="W26" s="53" t="e">
        <f t="shared" si="8"/>
        <v>#REF!</v>
      </c>
      <c r="X26" s="53" t="e">
        <f t="shared" si="8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9">SUM(AM27:AM37)</f>
        <v>#REF!</v>
      </c>
      <c r="AN26" s="53" t="e">
        <f t="shared" si="9"/>
        <v>#REF!</v>
      </c>
      <c r="AO26" s="53" t="e">
        <f t="shared" si="9"/>
        <v>#REF!</v>
      </c>
      <c r="AP26" s="53" t="e">
        <f t="shared" si="9"/>
        <v>#REF!</v>
      </c>
      <c r="AQ26" s="53" t="e">
        <f t="shared" si="9"/>
        <v>#REF!</v>
      </c>
      <c r="AR26" s="53" t="e">
        <f t="shared" si="9"/>
        <v>#REF!</v>
      </c>
      <c r="AS26" s="53" t="e">
        <f t="shared" si="9"/>
        <v>#REF!</v>
      </c>
      <c r="AT26" s="53" t="e">
        <f t="shared" si="9"/>
        <v>#REF!</v>
      </c>
      <c r="AU26" s="53" t="e">
        <f t="shared" si="9"/>
        <v>#REF!</v>
      </c>
      <c r="AV26" s="53" t="e">
        <f t="shared" si="9"/>
        <v>#REF!</v>
      </c>
      <c r="AW26" s="53" t="e">
        <f t="shared" si="9"/>
        <v>#REF!</v>
      </c>
      <c r="AX26" s="53" t="e">
        <f t="shared" si="9"/>
        <v>#REF!</v>
      </c>
      <c r="AY26" s="53" t="e">
        <f t="shared" si="9"/>
        <v>#REF!</v>
      </c>
      <c r="AZ26" s="53" t="e">
        <f t="shared" si="9"/>
        <v>#REF!</v>
      </c>
      <c r="BA26" s="53" t="e">
        <f t="shared" si="9"/>
        <v>#REF!</v>
      </c>
      <c r="BB26" s="53" t="e">
        <f t="shared" si="9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14" t="e">
        <f>#REF!</f>
        <v>#REF!</v>
      </c>
      <c r="E27" s="10" t="e">
        <f t="shared" si="6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7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14" t="e">
        <f>#REF!</f>
        <v>#REF!</v>
      </c>
      <c r="E28" s="10" t="e">
        <f t="shared" si="6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7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14" t="e">
        <f>#REF!</f>
        <v>#REF!</v>
      </c>
      <c r="E29" s="10" t="e">
        <f t="shared" si="6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7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14" t="e">
        <f>#REF!</f>
        <v>#REF!</v>
      </c>
      <c r="E30" s="10" t="e">
        <f t="shared" si="6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7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14" t="e">
        <f>#REF!</f>
        <v>#REF!</v>
      </c>
      <c r="E31" s="10" t="e">
        <f t="shared" si="6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7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14" t="e">
        <f>#REF!</f>
        <v>#REF!</v>
      </c>
      <c r="E32" s="10" t="e">
        <f t="shared" si="6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7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14" t="e">
        <f>#REF!</f>
        <v>#REF!</v>
      </c>
      <c r="E33" s="10" t="e">
        <f t="shared" si="6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7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14" t="e">
        <f>#REF!</f>
        <v>#REF!</v>
      </c>
      <c r="E34" s="10" t="e">
        <f t="shared" si="6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7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14" t="e">
        <f>#REF!</f>
        <v>#REF!</v>
      </c>
      <c r="E35" s="10" t="e">
        <f t="shared" si="6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7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14" t="e">
        <f>#REF!</f>
        <v>#REF!</v>
      </c>
      <c r="E36" s="10" t="e">
        <f t="shared" si="6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7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14" t="e">
        <f>#REF!</f>
        <v>#REF!</v>
      </c>
      <c r="E37" s="10" t="e">
        <f t="shared" si="6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7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14" t="e">
        <f>#REF!</f>
        <v>#REF!</v>
      </c>
      <c r="E38" s="10" t="e">
        <f t="shared" si="6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10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7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14" t="e">
        <f>#REF!</f>
        <v>#REF!</v>
      </c>
      <c r="E39" s="10" t="e">
        <f t="shared" si="6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10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7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14" t="e">
        <f>#REF!</f>
        <v>#REF!</v>
      </c>
      <c r="E40" s="10" t="e">
        <f t="shared" si="6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10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7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14" t="e">
        <f>#REF!</f>
        <v>#REF!</v>
      </c>
      <c r="E41" s="10" t="e">
        <f t="shared" si="6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10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7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14" t="e">
        <f>#REF!</f>
        <v>#REF!</v>
      </c>
      <c r="E42" s="10" t="e">
        <f t="shared" si="6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10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7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14" t="e">
        <f>#REF!</f>
        <v>#REF!</v>
      </c>
      <c r="E43" s="10" t="e">
        <f t="shared" si="6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10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7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14" t="e">
        <f>#REF!</f>
        <v>#REF!</v>
      </c>
      <c r="E44" s="10" t="e">
        <f t="shared" si="6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10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7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14" t="e">
        <f>#REF!</f>
        <v>#REF!</v>
      </c>
      <c r="E45" s="10" t="e">
        <f t="shared" si="6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10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7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14" t="e">
        <f>#REF!</f>
        <v>#REF!</v>
      </c>
      <c r="E46" s="10" t="e">
        <f t="shared" si="6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10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7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14" t="e">
        <f>#REF!</f>
        <v>#REF!</v>
      </c>
      <c r="E47" s="10" t="e">
        <f t="shared" si="6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10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7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14" t="e">
        <f>#REF!</f>
        <v>#REF!</v>
      </c>
      <c r="E48" s="10" t="e">
        <f t="shared" si="6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10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7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14" t="e">
        <f>#REF!</f>
        <v>#REF!</v>
      </c>
      <c r="E49" s="10" t="e">
        <f t="shared" si="6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10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7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14" t="e">
        <f>#REF!</f>
        <v>#REF!</v>
      </c>
      <c r="E50" s="10" t="e">
        <f t="shared" si="6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10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7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14" t="e">
        <f>#REF!</f>
        <v>#REF!</v>
      </c>
      <c r="E51" s="10" t="e">
        <f t="shared" si="6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10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7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14" t="e">
        <f>#REF!</f>
        <v>#REF!</v>
      </c>
      <c r="E52" s="10" t="e">
        <f t="shared" si="6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10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7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14" t="e">
        <f>#REF!</f>
        <v>#REF!</v>
      </c>
      <c r="E53" s="10" t="e">
        <f t="shared" si="6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10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7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14" t="e">
        <f>#REF!</f>
        <v>#REF!</v>
      </c>
      <c r="E54" s="10" t="e">
        <f t="shared" si="6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10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7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14" t="e">
        <f>#REF!</f>
        <v>#REF!</v>
      </c>
      <c r="E55" s="10" t="e">
        <f t="shared" si="6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10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87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14" t="e">
        <f>#REF!</f>
        <v>#REF!</v>
      </c>
      <c r="E6" s="14" t="e">
        <f>#REF!</f>
        <v>#REF!</v>
      </c>
      <c r="F6" s="14" t="e">
        <f>#REF!</f>
        <v>#REF!</v>
      </c>
      <c r="G6" s="14" t="e">
        <f>#REF!</f>
        <v>#REF!</v>
      </c>
      <c r="H6" s="14" t="e">
        <f>#REF!</f>
        <v>#REF!</v>
      </c>
      <c r="I6" s="14" t="e">
        <f>#REF!</f>
        <v>#REF!</v>
      </c>
      <c r="J6" s="14" t="e">
        <f>#REF!</f>
        <v>#REF!</v>
      </c>
      <c r="K6" s="14" t="e">
        <f>#REF!</f>
        <v>#REF!</v>
      </c>
      <c r="L6" s="14" t="e">
        <f>#REF!</f>
        <v>#REF!</v>
      </c>
      <c r="M6" s="14" t="e">
        <f>#REF!</f>
        <v>#REF!</v>
      </c>
      <c r="N6" s="14" t="e">
        <f>#REF!</f>
        <v>#REF!</v>
      </c>
      <c r="O6" s="14" t="e">
        <f>#REF!</f>
        <v>#REF!</v>
      </c>
      <c r="P6" s="38" t="e">
        <f t="shared" ref="P6:BA6" si="0">P7+P9+P10+P11+P12+P13+P14+P15+P16</f>
        <v>#REF!</v>
      </c>
      <c r="Q6" s="38" t="e">
        <f t="shared" si="0"/>
        <v>#REF!</v>
      </c>
      <c r="R6" s="38" t="e">
        <f t="shared" si="0"/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>BB7+BB9+BB10+BB11+BB12+BB13+BB14+BB15+BB16</f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/>
    </row>
    <row r="7" spans="1:58">
      <c r="A7" s="17" t="s">
        <v>33</v>
      </c>
      <c r="B7" s="18" t="s">
        <v>59</v>
      </c>
      <c r="C7" s="19" t="s">
        <v>62</v>
      </c>
      <c r="D7" s="14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71" t="e">
        <f>#REF!+BB8</f>
        <v>#REF!</v>
      </c>
      <c r="BC7" s="88" t="e">
        <f>BB7+P7+O7+N7+M7+L7+K7+J7+I7+H7+G7</f>
        <v>#REF!</v>
      </c>
      <c r="BD7" s="20" t="e">
        <f>D7+F56-BC7</f>
        <v>#REF!</v>
      </c>
      <c r="BE7" s="51"/>
      <c r="BF7" s="51"/>
    </row>
    <row r="8" spans="1:58">
      <c r="A8" s="22"/>
      <c r="B8" s="23" t="s">
        <v>16</v>
      </c>
      <c r="C8" s="24" t="s">
        <v>18</v>
      </c>
      <c r="D8" s="14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71" t="e">
        <f>#REF!</f>
        <v>#REF!</v>
      </c>
      <c r="BC8" s="88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14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71" t="e">
        <f>#REF!</f>
        <v>#REF!</v>
      </c>
      <c r="BC9" s="88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14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71" t="e">
        <f>#REF!</f>
        <v>#REF!</v>
      </c>
      <c r="BC10" s="88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14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71" t="e">
        <f>#REF!</f>
        <v>#REF!</v>
      </c>
      <c r="BC11" s="88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14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71" t="e">
        <f>#REF!</f>
        <v>#REF!</v>
      </c>
      <c r="BC12" s="88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14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71" t="e">
        <f>#REF!</f>
        <v>#REF!</v>
      </c>
      <c r="BC13" s="88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14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71" t="e">
        <f>#REF!</f>
        <v>#REF!</v>
      </c>
      <c r="BC14" s="88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14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71" t="e">
        <f>#REF!</f>
        <v>#REF!</v>
      </c>
      <c r="BC15" s="88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14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71" t="e">
        <f>#REF!</f>
        <v>#REF!</v>
      </c>
      <c r="BC16" s="88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14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14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14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14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14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14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14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14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14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14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14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14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14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14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14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14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14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14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14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14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14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14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14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14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14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14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14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14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14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14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14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14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14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14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14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14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14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14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pane xSplit="4" ySplit="6" topLeftCell="E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179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6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190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workbookViewId="0">
      <selection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71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16</v>
      </c>
      <c r="C8" s="24" t="s">
        <v>18</v>
      </c>
      <c r="D8" s="71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71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71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71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71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71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71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71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71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71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71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71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71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71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71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71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71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71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71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71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71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71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71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71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71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71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71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71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71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71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71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71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71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71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71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71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71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71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71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71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71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71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71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71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71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71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71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topLeftCell="A4" workbookViewId="0">
      <pane xSplit="3" ySplit="3" topLeftCell="AR7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20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16</v>
      </c>
      <c r="C8" s="24" t="s">
        <v>18</v>
      </c>
      <c r="D8" s="20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20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20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20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20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20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20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20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20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20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20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20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20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20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20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20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20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10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20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20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20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20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20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20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20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20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20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20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20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20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20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20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20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20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20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20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20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20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20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20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20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20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20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20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20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20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20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2"/>
  <sheetViews>
    <sheetView topLeftCell="A4" workbookViewId="0">
      <pane xSplit="3" ySplit="2" topLeftCell="AR6" activePane="bottomRight" state="frozen"/>
      <selection sqref="A1:IV65536"/>
      <selection pane="topRight" sqref="A1:IV65536"/>
      <selection pane="bottomLeft" sqref="A1:IV65536"/>
      <selection pane="bottomRight" sqref="A1:IV65536"/>
    </sheetView>
  </sheetViews>
  <sheetFormatPr defaultColWidth="9.140625" defaultRowHeight="12.75"/>
  <cols>
    <col min="1" max="1" width="7.28515625" style="21" customWidth="1"/>
    <col min="2" max="2" width="37.28515625" style="21" bestFit="1" customWidth="1"/>
    <col min="3" max="3" width="6.5703125" style="33" customWidth="1"/>
    <col min="4" max="4" width="11.42578125" style="21" customWidth="1"/>
    <col min="5" max="5" width="8.5703125" style="34" customWidth="1"/>
    <col min="6" max="15" width="8.5703125" style="21" customWidth="1"/>
    <col min="16" max="16" width="8.5703125" style="34" customWidth="1"/>
    <col min="17" max="24" width="8.5703125" style="21" customWidth="1"/>
    <col min="25" max="25" width="8.5703125" style="34" customWidth="1"/>
    <col min="26" max="36" width="8.5703125" style="21" customWidth="1"/>
    <col min="37" max="37" width="8.5703125" style="34" customWidth="1"/>
    <col min="38" max="53" width="8.5703125" style="21" customWidth="1"/>
    <col min="54" max="54" width="8.5703125" style="34" customWidth="1"/>
    <col min="55" max="55" width="8.5703125" style="21" customWidth="1"/>
    <col min="56" max="56" width="12.28515625" style="21" customWidth="1"/>
    <col min="57" max="16384" width="9.140625" style="21"/>
  </cols>
  <sheetData>
    <row r="1" spans="1:58">
      <c r="AC1" s="51"/>
    </row>
    <row r="2" spans="1:58" s="7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BB2" s="8"/>
    </row>
    <row r="4" spans="1:58" s="70" customFormat="1" ht="38.25">
      <c r="A4" s="68" t="s">
        <v>42</v>
      </c>
      <c r="B4" s="68" t="s">
        <v>142</v>
      </c>
      <c r="C4" s="68" t="s">
        <v>34</v>
      </c>
      <c r="D4" s="69" t="s">
        <v>175</v>
      </c>
      <c r="E4" s="295" t="s">
        <v>119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69" t="s">
        <v>116</v>
      </c>
      <c r="BD4" s="69" t="s">
        <v>176</v>
      </c>
    </row>
    <row r="5" spans="1:58" s="67" customFormat="1">
      <c r="A5" s="9"/>
      <c r="B5" s="9" t="s">
        <v>54</v>
      </c>
      <c r="C5" s="9"/>
      <c r="D5" s="63" t="e">
        <f>D6+D17+D55</f>
        <v>#REF!</v>
      </c>
      <c r="E5" s="64" t="str">
        <f>C6</f>
        <v>NNP</v>
      </c>
      <c r="F5" s="64" t="str">
        <f>C7</f>
        <v>LUA</v>
      </c>
      <c r="G5" s="64" t="str">
        <f>C8</f>
        <v>LUC</v>
      </c>
      <c r="H5" s="64" t="str">
        <f>C9</f>
        <v>HNK</v>
      </c>
      <c r="I5" s="64" t="str">
        <f>C10</f>
        <v>CLN</v>
      </c>
      <c r="J5" s="64" t="str">
        <f>C11</f>
        <v>RPH</v>
      </c>
      <c r="K5" s="64" t="str">
        <f>C12</f>
        <v>RDD</v>
      </c>
      <c r="L5" s="64" t="str">
        <f>C13</f>
        <v>RSX</v>
      </c>
      <c r="M5" s="64" t="str">
        <f>C14</f>
        <v>NTS</v>
      </c>
      <c r="N5" s="64" t="str">
        <f>C15</f>
        <v>LMU</v>
      </c>
      <c r="O5" s="64" t="str">
        <f>C16</f>
        <v>NKH</v>
      </c>
      <c r="P5" s="65" t="str">
        <f>C17</f>
        <v>PNN</v>
      </c>
      <c r="Q5" s="64" t="str">
        <f>C18</f>
        <v>CQP</v>
      </c>
      <c r="R5" s="64" t="str">
        <f>C19</f>
        <v>CAN</v>
      </c>
      <c r="S5" s="64" t="str">
        <f>C20</f>
        <v>SKK</v>
      </c>
      <c r="T5" s="64" t="str">
        <f>C21</f>
        <v>SKT</v>
      </c>
      <c r="U5" s="41" t="str">
        <f>C22</f>
        <v>SKN</v>
      </c>
      <c r="V5" s="41" t="str">
        <f>C23</f>
        <v>TMD</v>
      </c>
      <c r="W5" s="41" t="str">
        <f>C24</f>
        <v>SKC</v>
      </c>
      <c r="X5" s="64" t="str">
        <f>C25</f>
        <v>SKS</v>
      </c>
      <c r="Y5" s="66" t="str">
        <f>C26</f>
        <v>DHT</v>
      </c>
      <c r="Z5" s="41" t="str">
        <f>C27</f>
        <v>DGT</v>
      </c>
      <c r="AA5" s="41" t="str">
        <f>C28</f>
        <v>DTL</v>
      </c>
      <c r="AB5" s="41" t="str">
        <f>C29</f>
        <v>DNL</v>
      </c>
      <c r="AC5" s="41" t="str">
        <f>C30</f>
        <v>DBV</v>
      </c>
      <c r="AD5" s="41" t="str">
        <f>C31</f>
        <v>DVH</v>
      </c>
      <c r="AE5" s="41" t="str">
        <f>C32</f>
        <v>DYT</v>
      </c>
      <c r="AF5" s="41" t="str">
        <f>C33</f>
        <v>DGD</v>
      </c>
      <c r="AG5" s="41" t="str">
        <f>C34</f>
        <v>DTT</v>
      </c>
      <c r="AH5" s="41" t="str">
        <f>C35</f>
        <v>DKH</v>
      </c>
      <c r="AI5" s="41" t="str">
        <f>C36</f>
        <v>DXH</v>
      </c>
      <c r="AJ5" s="41" t="str">
        <f>C37</f>
        <v>DCH</v>
      </c>
      <c r="AK5" s="41" t="str">
        <f>C38</f>
        <v>DDT</v>
      </c>
      <c r="AL5" s="64" t="str">
        <f>C39</f>
        <v>DDL</v>
      </c>
      <c r="AM5" s="41" t="str">
        <f>C40</f>
        <v>DRA</v>
      </c>
      <c r="AN5" s="64" t="str">
        <f>C41</f>
        <v>ONT</v>
      </c>
      <c r="AO5" s="64" t="str">
        <f>C42</f>
        <v>ODT</v>
      </c>
      <c r="AP5" s="64" t="str">
        <f>C43</f>
        <v>TSC</v>
      </c>
      <c r="AQ5" s="64" t="str">
        <f>C44</f>
        <v>DTS</v>
      </c>
      <c r="AR5" s="64" t="str">
        <f>C45</f>
        <v>DNG</v>
      </c>
      <c r="AS5" s="41" t="str">
        <f>C46</f>
        <v>TON</v>
      </c>
      <c r="AT5" s="41" t="str">
        <f>C47</f>
        <v>NTD</v>
      </c>
      <c r="AU5" s="41" t="str">
        <f>C48</f>
        <v>SKX</v>
      </c>
      <c r="AV5" s="64" t="str">
        <f>C49</f>
        <v>DSH</v>
      </c>
      <c r="AW5" s="64" t="str">
        <f>C50</f>
        <v>DKV</v>
      </c>
      <c r="AX5" s="64" t="str">
        <f>C51</f>
        <v>TIN</v>
      </c>
      <c r="AY5" s="64" t="str">
        <f>C52</f>
        <v>SON</v>
      </c>
      <c r="AZ5" s="41" t="str">
        <f>C53</f>
        <v>MNC</v>
      </c>
      <c r="BA5" s="41" t="str">
        <f>C54</f>
        <v>PNK</v>
      </c>
      <c r="BB5" s="66" t="str">
        <f>C55</f>
        <v>CSD</v>
      </c>
      <c r="BC5" s="41"/>
      <c r="BD5" s="63" t="e">
        <f>BD6+BD17+BD55</f>
        <v>#REF!</v>
      </c>
      <c r="BF5" s="50" t="e">
        <f>BD5-D5</f>
        <v>#REF!</v>
      </c>
    </row>
    <row r="6" spans="1:58" s="16" customFormat="1">
      <c r="A6" s="11">
        <v>1</v>
      </c>
      <c r="B6" s="12" t="s">
        <v>44</v>
      </c>
      <c r="C6" s="13" t="s">
        <v>17</v>
      </c>
      <c r="D6" s="71" t="e">
        <f>#REF!</f>
        <v>#REF!</v>
      </c>
      <c r="E6" s="15" t="e">
        <f>$D6-$BC6</f>
        <v>#REF!</v>
      </c>
      <c r="F6" s="14" t="e">
        <f>F8+F9+F10+F11+F12+F13+F14+F15+F16</f>
        <v>#REF!</v>
      </c>
      <c r="G6" s="14" t="e">
        <f>G7+G9+G10+G11+G12+G13+G14+G15+G16</f>
        <v>#REF!</v>
      </c>
      <c r="H6" s="14" t="e">
        <f>H7+H10+H11+H12+H13+H14+H15+H16</f>
        <v>#REF!</v>
      </c>
      <c r="I6" s="14" t="e">
        <f>I9+I7+I11+I12+I13+I14+I15+I16</f>
        <v>#REF!</v>
      </c>
      <c r="J6" s="14" t="e">
        <f>J9+J7+J10+J12+J13+J14+J15+J16</f>
        <v>#REF!</v>
      </c>
      <c r="K6" s="14" t="e">
        <f>K9+K7+K11+K10+K13+K14+K15+K16</f>
        <v>#REF!</v>
      </c>
      <c r="L6" s="14" t="e">
        <f>L9+L7+L11+L12+L10+L14+L15+L16</f>
        <v>#REF!</v>
      </c>
      <c r="M6" s="14" t="e">
        <f>M9+M7+M11+M12+M13+M10+M15+M16</f>
        <v>#REF!</v>
      </c>
      <c r="N6" s="14" t="e">
        <f>N9+N7+N11+N12+N13+N14+N10+N16</f>
        <v>#REF!</v>
      </c>
      <c r="O6" s="14" t="e">
        <f>O9+O7+O11+O12+O13+O14+O15+O10</f>
        <v>#REF!</v>
      </c>
      <c r="P6" s="38" t="e">
        <f>P7+P9+P10+P11+P12+P13+P14+P15+P16</f>
        <v>#REF!</v>
      </c>
      <c r="Q6" s="38" t="e">
        <f>Q7+Q9+Q10+Q11+Q12+Q13+Q14+Q15+Q16</f>
        <v>#REF!</v>
      </c>
      <c r="R6" s="38" t="e">
        <f t="shared" ref="R6:BB6" si="0">R7+R9+R10+R11+R12+R13+R14+R15+R16</f>
        <v>#REF!</v>
      </c>
      <c r="S6" s="38" t="e">
        <f t="shared" si="0"/>
        <v>#REF!</v>
      </c>
      <c r="T6" s="38" t="e">
        <f t="shared" si="0"/>
        <v>#REF!</v>
      </c>
      <c r="U6" s="38" t="e">
        <f t="shared" si="0"/>
        <v>#REF!</v>
      </c>
      <c r="V6" s="38" t="e">
        <f t="shared" si="0"/>
        <v>#REF!</v>
      </c>
      <c r="W6" s="38" t="e">
        <f t="shared" si="0"/>
        <v>#REF!</v>
      </c>
      <c r="X6" s="38" t="e">
        <f t="shared" si="0"/>
        <v>#REF!</v>
      </c>
      <c r="Y6" s="38" t="e">
        <f t="shared" si="0"/>
        <v>#REF!</v>
      </c>
      <c r="Z6" s="38" t="e">
        <f t="shared" si="0"/>
        <v>#REF!</v>
      </c>
      <c r="AA6" s="38" t="e">
        <f t="shared" si="0"/>
        <v>#REF!</v>
      </c>
      <c r="AB6" s="38" t="e">
        <f t="shared" si="0"/>
        <v>#REF!</v>
      </c>
      <c r="AC6" s="38" t="e">
        <f t="shared" si="0"/>
        <v>#REF!</v>
      </c>
      <c r="AD6" s="38" t="e">
        <f t="shared" si="0"/>
        <v>#REF!</v>
      </c>
      <c r="AE6" s="38" t="e">
        <f t="shared" si="0"/>
        <v>#REF!</v>
      </c>
      <c r="AF6" s="38" t="e">
        <f t="shared" si="0"/>
        <v>#REF!</v>
      </c>
      <c r="AG6" s="38" t="e">
        <f t="shared" si="0"/>
        <v>#REF!</v>
      </c>
      <c r="AH6" s="38" t="e">
        <f t="shared" si="0"/>
        <v>#REF!</v>
      </c>
      <c r="AI6" s="38" t="e">
        <f t="shared" si="0"/>
        <v>#REF!</v>
      </c>
      <c r="AJ6" s="38" t="e">
        <f t="shared" si="0"/>
        <v>#REF!</v>
      </c>
      <c r="AK6" s="38" t="e">
        <f t="shared" si="0"/>
        <v>#REF!</v>
      </c>
      <c r="AL6" s="38" t="e">
        <f t="shared" si="0"/>
        <v>#REF!</v>
      </c>
      <c r="AM6" s="38" t="e">
        <f t="shared" si="0"/>
        <v>#REF!</v>
      </c>
      <c r="AN6" s="38" t="e">
        <f t="shared" si="0"/>
        <v>#REF!</v>
      </c>
      <c r="AO6" s="38" t="e">
        <f t="shared" si="0"/>
        <v>#REF!</v>
      </c>
      <c r="AP6" s="38" t="e">
        <f t="shared" si="0"/>
        <v>#REF!</v>
      </c>
      <c r="AQ6" s="38" t="e">
        <f t="shared" si="0"/>
        <v>#REF!</v>
      </c>
      <c r="AR6" s="38" t="e">
        <f t="shared" si="0"/>
        <v>#REF!</v>
      </c>
      <c r="AS6" s="38" t="e">
        <f t="shared" si="0"/>
        <v>#REF!</v>
      </c>
      <c r="AT6" s="38" t="e">
        <f t="shared" si="0"/>
        <v>#REF!</v>
      </c>
      <c r="AU6" s="38" t="e">
        <f t="shared" si="0"/>
        <v>#REF!</v>
      </c>
      <c r="AV6" s="38" t="e">
        <f t="shared" si="0"/>
        <v>#REF!</v>
      </c>
      <c r="AW6" s="38" t="e">
        <f t="shared" si="0"/>
        <v>#REF!</v>
      </c>
      <c r="AX6" s="38" t="e">
        <f t="shared" si="0"/>
        <v>#REF!</v>
      </c>
      <c r="AY6" s="38" t="e">
        <f t="shared" si="0"/>
        <v>#REF!</v>
      </c>
      <c r="AZ6" s="38" t="e">
        <f t="shared" si="0"/>
        <v>#REF!</v>
      </c>
      <c r="BA6" s="38" t="e">
        <f t="shared" si="0"/>
        <v>#REF!</v>
      </c>
      <c r="BB6" s="38" t="e">
        <f t="shared" si="0"/>
        <v>#REF!</v>
      </c>
      <c r="BC6" s="14" t="e">
        <f>BB6+P6+O6+N6+M6+L6+K6+J6+I6+H6+G6+F6</f>
        <v>#REF!</v>
      </c>
      <c r="BD6" s="14" t="e">
        <f>BD7+BD9+BD10+BD11+BD12+BD13+BD14+BD15+BD16</f>
        <v>#REF!</v>
      </c>
      <c r="BE6" s="50"/>
      <c r="BF6" s="50" t="e">
        <f>BD6-D6</f>
        <v>#REF!</v>
      </c>
    </row>
    <row r="7" spans="1:58">
      <c r="A7" s="17" t="s">
        <v>33</v>
      </c>
      <c r="B7" s="18" t="s">
        <v>59</v>
      </c>
      <c r="C7" s="19" t="s">
        <v>62</v>
      </c>
      <c r="D7" s="20" t="e">
        <f>#REF!</f>
        <v>#REF!</v>
      </c>
      <c r="E7" s="10" t="e">
        <f>G7+H7+I7+J7+K7+L7+M7+N7+O7</f>
        <v>#REF!</v>
      </c>
      <c r="F7" s="15" t="e">
        <f>$D7-$BC7</f>
        <v>#REF!</v>
      </c>
      <c r="G7" s="20" t="e">
        <f>#REF!</f>
        <v>#REF!</v>
      </c>
      <c r="H7" s="20" t="e">
        <f>#REF!+H8</f>
        <v>#REF!</v>
      </c>
      <c r="I7" s="20" t="e">
        <f>#REF!+I8</f>
        <v>#REF!</v>
      </c>
      <c r="J7" s="20" t="e">
        <f>#REF!+J8</f>
        <v>#REF!</v>
      </c>
      <c r="K7" s="20" t="e">
        <f>#REF!+K8</f>
        <v>#REF!</v>
      </c>
      <c r="L7" s="20" t="e">
        <f>#REF!+L8</f>
        <v>#REF!</v>
      </c>
      <c r="M7" s="20" t="e">
        <f>#REF!+M8</f>
        <v>#REF!</v>
      </c>
      <c r="N7" s="20" t="e">
        <f>#REF!+N8</f>
        <v>#REF!</v>
      </c>
      <c r="O7" s="20" t="e">
        <f>#REF!+O8</f>
        <v>#REF!</v>
      </c>
      <c r="P7" s="10" t="e">
        <f>Q7+R7+S7+T7+U7+V7+W7+X7+Y7+AK7+AL7+AM7+AN7+AO7+AP7+AQ7+AR7+AS7+AT7+AU7+AV7+AW7+AX7+AY7+AZ7+BA7</f>
        <v>#REF!</v>
      </c>
      <c r="Q7" s="20" t="e">
        <f>#REF!+Q8</f>
        <v>#REF!</v>
      </c>
      <c r="R7" s="20" t="e">
        <f>#REF!+R8</f>
        <v>#REF!</v>
      </c>
      <c r="S7" s="20" t="e">
        <f>#REF!+S8</f>
        <v>#REF!</v>
      </c>
      <c r="T7" s="20" t="e">
        <f>#REF!+T8</f>
        <v>#REF!</v>
      </c>
      <c r="U7" s="20" t="e">
        <f>#REF!+U8</f>
        <v>#REF!</v>
      </c>
      <c r="V7" s="20" t="e">
        <f>#REF!+V8</f>
        <v>#REF!</v>
      </c>
      <c r="W7" s="20" t="e">
        <f>#REF!+W8</f>
        <v>#REF!</v>
      </c>
      <c r="X7" s="20" t="e">
        <f>#REF!+X8</f>
        <v>#REF!</v>
      </c>
      <c r="Y7" s="10" t="e">
        <f>SUM(Z7:AJ7)</f>
        <v>#REF!</v>
      </c>
      <c r="Z7" s="20" t="e">
        <f>#REF!+Z8</f>
        <v>#REF!</v>
      </c>
      <c r="AA7" s="20" t="e">
        <f>#REF!+AA8</f>
        <v>#REF!</v>
      </c>
      <c r="AB7" s="20" t="e">
        <f>#REF!+AB8</f>
        <v>#REF!</v>
      </c>
      <c r="AC7" s="20" t="e">
        <f>#REF!+AC8</f>
        <v>#REF!</v>
      </c>
      <c r="AD7" s="20" t="e">
        <f>#REF!+AD8</f>
        <v>#REF!</v>
      </c>
      <c r="AE7" s="20" t="e">
        <f>#REF!+AE8</f>
        <v>#REF!</v>
      </c>
      <c r="AF7" s="20" t="e">
        <f>#REF!+AF8</f>
        <v>#REF!</v>
      </c>
      <c r="AG7" s="20" t="e">
        <f>#REF!+AG8</f>
        <v>#REF!</v>
      </c>
      <c r="AH7" s="20" t="e">
        <f>#REF!+AH8</f>
        <v>#REF!</v>
      </c>
      <c r="AI7" s="20" t="e">
        <f>#REF!+AI8</f>
        <v>#REF!</v>
      </c>
      <c r="AJ7" s="20" t="e">
        <f>#REF!+AJ8</f>
        <v>#REF!</v>
      </c>
      <c r="AK7" s="10" t="e">
        <f>#REF!+AK8</f>
        <v>#REF!</v>
      </c>
      <c r="AL7" s="20" t="e">
        <f>#REF!+AL8</f>
        <v>#REF!</v>
      </c>
      <c r="AM7" s="20" t="e">
        <f>#REF!+AM8</f>
        <v>#REF!</v>
      </c>
      <c r="AN7" s="20" t="e">
        <f>#REF!+AN8</f>
        <v>#REF!</v>
      </c>
      <c r="AO7" s="20" t="e">
        <f>#REF!+AO8</f>
        <v>#REF!</v>
      </c>
      <c r="AP7" s="20" t="e">
        <f>#REF!+AP8</f>
        <v>#REF!</v>
      </c>
      <c r="AQ7" s="20" t="e">
        <f>#REF!+AQ8</f>
        <v>#REF!</v>
      </c>
      <c r="AR7" s="20" t="e">
        <f>#REF!+AR8</f>
        <v>#REF!</v>
      </c>
      <c r="AS7" s="20" t="e">
        <f>#REF!+AS8</f>
        <v>#REF!</v>
      </c>
      <c r="AT7" s="20" t="e">
        <f>#REF!+AT8</f>
        <v>#REF!</v>
      </c>
      <c r="AU7" s="20" t="e">
        <f>#REF!+AU8</f>
        <v>#REF!</v>
      </c>
      <c r="AV7" s="20" t="e">
        <f>#REF!+AV8</f>
        <v>#REF!</v>
      </c>
      <c r="AW7" s="20" t="e">
        <f>#REF!+AW8</f>
        <v>#REF!</v>
      </c>
      <c r="AX7" s="20" t="e">
        <f>#REF!+AX8</f>
        <v>#REF!</v>
      </c>
      <c r="AY7" s="20" t="e">
        <f>#REF!+AY8</f>
        <v>#REF!</v>
      </c>
      <c r="AZ7" s="20" t="e">
        <f>#REF!+AZ8</f>
        <v>#REF!</v>
      </c>
      <c r="BA7" s="20" t="e">
        <f>#REF!+BA8</f>
        <v>#REF!</v>
      </c>
      <c r="BB7" s="10" t="e">
        <f>#REF!+BB8</f>
        <v>#REF!</v>
      </c>
      <c r="BC7" s="62" t="e">
        <f>BB7+P7+O7+N7+M7+L7+K7+J7+I7+H7+G7</f>
        <v>#REF!</v>
      </c>
      <c r="BD7" s="20" t="e">
        <f>D7+F56-BC7</f>
        <v>#REF!</v>
      </c>
      <c r="BE7" s="51"/>
      <c r="BF7" s="51" t="e">
        <f>BC6-E56</f>
        <v>#REF!</v>
      </c>
    </row>
    <row r="8" spans="1:58">
      <c r="A8" s="22"/>
      <c r="B8" s="23" t="s">
        <v>16</v>
      </c>
      <c r="C8" s="24" t="s">
        <v>18</v>
      </c>
      <c r="D8" s="20" t="e">
        <f>#REF!</f>
        <v>#REF!</v>
      </c>
      <c r="E8" s="10" t="e">
        <f>F8+H8+I8+J8+K8+L8+M8+N8+O8</f>
        <v>#REF!</v>
      </c>
      <c r="F8" s="20" t="e">
        <f>#REF!</f>
        <v>#REF!</v>
      </c>
      <c r="G8" s="15" t="e">
        <f>$D8-$BC8</f>
        <v>#REF!</v>
      </c>
      <c r="H8" s="20" t="e">
        <f>#REF!</f>
        <v>#REF!</v>
      </c>
      <c r="I8" s="20" t="e">
        <f>#REF!</f>
        <v>#REF!</v>
      </c>
      <c r="J8" s="20" t="e">
        <f>#REF!</f>
        <v>#REF!</v>
      </c>
      <c r="K8" s="20" t="e">
        <f>#REF!</f>
        <v>#REF!</v>
      </c>
      <c r="L8" s="20" t="e">
        <f>#REF!</f>
        <v>#REF!</v>
      </c>
      <c r="M8" s="20" t="e">
        <f>#REF!</f>
        <v>#REF!</v>
      </c>
      <c r="N8" s="20" t="e">
        <f>#REF!</f>
        <v>#REF!</v>
      </c>
      <c r="O8" s="20" t="e">
        <f>#REF!</f>
        <v>#REF!</v>
      </c>
      <c r="P8" s="10" t="e">
        <f t="shared" ref="P8:P16" si="1">Q8+R8+S8+T8+U8+V8+W8+X8+Y8+AK8+AL8+AM8+AN8+AO8+AP8+AQ8+AR8+AS8+AT8+AU8+AV8+AW8+AX8+AY8+AZ8+BA8</f>
        <v>#REF!</v>
      </c>
      <c r="Q8" s="20" t="e">
        <f>#REF!</f>
        <v>#REF!</v>
      </c>
      <c r="R8" s="20" t="e">
        <f>#REF!</f>
        <v>#REF!</v>
      </c>
      <c r="S8" s="20" t="e">
        <f>#REF!</f>
        <v>#REF!</v>
      </c>
      <c r="T8" s="20" t="e">
        <f>#REF!</f>
        <v>#REF!</v>
      </c>
      <c r="U8" s="20" t="e">
        <f>#REF!</f>
        <v>#REF!</v>
      </c>
      <c r="V8" s="20" t="e">
        <f>#REF!</f>
        <v>#REF!</v>
      </c>
      <c r="W8" s="20" t="e">
        <f>#REF!</f>
        <v>#REF!</v>
      </c>
      <c r="X8" s="20" t="e">
        <f>#REF!</f>
        <v>#REF!</v>
      </c>
      <c r="Y8" s="10" t="e">
        <f t="shared" ref="Y8:Y25" si="2">SUM(Z8:AJ8)</f>
        <v>#REF!</v>
      </c>
      <c r="Z8" s="20" t="e">
        <f>#REF!</f>
        <v>#REF!</v>
      </c>
      <c r="AA8" s="20" t="e">
        <f>#REF!</f>
        <v>#REF!</v>
      </c>
      <c r="AB8" s="20" t="e">
        <f>#REF!</f>
        <v>#REF!</v>
      </c>
      <c r="AC8" s="20" t="e">
        <f>#REF!</f>
        <v>#REF!</v>
      </c>
      <c r="AD8" s="20" t="e">
        <f>#REF!</f>
        <v>#REF!</v>
      </c>
      <c r="AE8" s="20" t="e">
        <f>#REF!</f>
        <v>#REF!</v>
      </c>
      <c r="AF8" s="20" t="e">
        <f>#REF!</f>
        <v>#REF!</v>
      </c>
      <c r="AG8" s="20" t="e">
        <f>#REF!</f>
        <v>#REF!</v>
      </c>
      <c r="AH8" s="20" t="e">
        <f>#REF!</f>
        <v>#REF!</v>
      </c>
      <c r="AI8" s="20" t="e">
        <f>#REF!</f>
        <v>#REF!</v>
      </c>
      <c r="AJ8" s="20" t="e">
        <f>#REF!</f>
        <v>#REF!</v>
      </c>
      <c r="AK8" s="10" t="e">
        <f>#REF!</f>
        <v>#REF!</v>
      </c>
      <c r="AL8" s="20" t="e">
        <f>#REF!</f>
        <v>#REF!</v>
      </c>
      <c r="AM8" s="20" t="e">
        <f>#REF!</f>
        <v>#REF!</v>
      </c>
      <c r="AN8" s="20" t="e">
        <f>#REF!</f>
        <v>#REF!</v>
      </c>
      <c r="AO8" s="20" t="e">
        <f>#REF!</f>
        <v>#REF!</v>
      </c>
      <c r="AP8" s="20" t="e">
        <f>#REF!</f>
        <v>#REF!</v>
      </c>
      <c r="AQ8" s="20" t="e">
        <f>#REF!</f>
        <v>#REF!</v>
      </c>
      <c r="AR8" s="20" t="e">
        <f>#REF!</f>
        <v>#REF!</v>
      </c>
      <c r="AS8" s="20" t="e">
        <f>#REF!</f>
        <v>#REF!</v>
      </c>
      <c r="AT8" s="20" t="e">
        <f>#REF!</f>
        <v>#REF!</v>
      </c>
      <c r="AU8" s="20" t="e">
        <f>#REF!</f>
        <v>#REF!</v>
      </c>
      <c r="AV8" s="20" t="e">
        <f>#REF!</f>
        <v>#REF!</v>
      </c>
      <c r="AW8" s="20" t="e">
        <f>#REF!</f>
        <v>#REF!</v>
      </c>
      <c r="AX8" s="20" t="e">
        <f>#REF!</f>
        <v>#REF!</v>
      </c>
      <c r="AY8" s="20" t="e">
        <f>#REF!</f>
        <v>#REF!</v>
      </c>
      <c r="AZ8" s="20" t="e">
        <f>#REF!</f>
        <v>#REF!</v>
      </c>
      <c r="BA8" s="20" t="e">
        <f>#REF!</f>
        <v>#REF!</v>
      </c>
      <c r="BB8" s="10" t="e">
        <f>#REF!</f>
        <v>#REF!</v>
      </c>
      <c r="BC8" s="62" t="e">
        <f>BB8+P8+O8+N8+M8+L8+K8+J8+I8+H8+F8</f>
        <v>#REF!</v>
      </c>
      <c r="BD8" s="20" t="e">
        <f>D8+G56-BC8</f>
        <v>#REF!</v>
      </c>
      <c r="BE8" s="51"/>
      <c r="BF8" s="51"/>
    </row>
    <row r="9" spans="1:58">
      <c r="A9" s="17" t="s">
        <v>99</v>
      </c>
      <c r="B9" s="18" t="s">
        <v>60</v>
      </c>
      <c r="C9" s="19" t="s">
        <v>61</v>
      </c>
      <c r="D9" s="20" t="e">
        <f>#REF!</f>
        <v>#REF!</v>
      </c>
      <c r="E9" s="10" t="e">
        <f>F9+G9+I9+J9+K9+L9+M9+N9+O9</f>
        <v>#REF!</v>
      </c>
      <c r="F9" s="20" t="e">
        <f>#REF!</f>
        <v>#REF!</v>
      </c>
      <c r="G9" s="20" t="e">
        <f>#REF!</f>
        <v>#REF!</v>
      </c>
      <c r="H9" s="15" t="e">
        <f>$D9-$BC9</f>
        <v>#REF!</v>
      </c>
      <c r="I9" s="20" t="e">
        <f>#REF!</f>
        <v>#REF!</v>
      </c>
      <c r="J9" s="20" t="e">
        <f>#REF!</f>
        <v>#REF!</v>
      </c>
      <c r="K9" s="20" t="e">
        <f>#REF!</f>
        <v>#REF!</v>
      </c>
      <c r="L9" s="20" t="e">
        <f>#REF!</f>
        <v>#REF!</v>
      </c>
      <c r="M9" s="20" t="e">
        <f>#REF!</f>
        <v>#REF!</v>
      </c>
      <c r="N9" s="20" t="e">
        <f>#REF!</f>
        <v>#REF!</v>
      </c>
      <c r="O9" s="20" t="e">
        <f>#REF!</f>
        <v>#REF!</v>
      </c>
      <c r="P9" s="10" t="e">
        <f t="shared" si="1"/>
        <v>#REF!</v>
      </c>
      <c r="Q9" s="20" t="e">
        <f>#REF!</f>
        <v>#REF!</v>
      </c>
      <c r="R9" s="20" t="e">
        <f>#REF!</f>
        <v>#REF!</v>
      </c>
      <c r="S9" s="20" t="e">
        <f>#REF!</f>
        <v>#REF!</v>
      </c>
      <c r="T9" s="20" t="e">
        <f>#REF!</f>
        <v>#REF!</v>
      </c>
      <c r="U9" s="20" t="e">
        <f>#REF!</f>
        <v>#REF!</v>
      </c>
      <c r="V9" s="20" t="e">
        <f>#REF!</f>
        <v>#REF!</v>
      </c>
      <c r="W9" s="20" t="e">
        <f>#REF!</f>
        <v>#REF!</v>
      </c>
      <c r="X9" s="20" t="e">
        <f>#REF!</f>
        <v>#REF!</v>
      </c>
      <c r="Y9" s="10" t="e">
        <f t="shared" si="2"/>
        <v>#REF!</v>
      </c>
      <c r="Z9" s="20" t="e">
        <f>#REF!</f>
        <v>#REF!</v>
      </c>
      <c r="AA9" s="20" t="e">
        <f>#REF!</f>
        <v>#REF!</v>
      </c>
      <c r="AB9" s="20" t="e">
        <f>#REF!</f>
        <v>#REF!</v>
      </c>
      <c r="AC9" s="20" t="e">
        <f>#REF!</f>
        <v>#REF!</v>
      </c>
      <c r="AD9" s="20" t="e">
        <f>#REF!</f>
        <v>#REF!</v>
      </c>
      <c r="AE9" s="20" t="e">
        <f>#REF!</f>
        <v>#REF!</v>
      </c>
      <c r="AF9" s="20" t="e">
        <f>#REF!</f>
        <v>#REF!</v>
      </c>
      <c r="AG9" s="20" t="e">
        <f>#REF!</f>
        <v>#REF!</v>
      </c>
      <c r="AH9" s="20" t="e">
        <f>#REF!</f>
        <v>#REF!</v>
      </c>
      <c r="AI9" s="20" t="e">
        <f>#REF!</f>
        <v>#REF!</v>
      </c>
      <c r="AJ9" s="20" t="e">
        <f>#REF!</f>
        <v>#REF!</v>
      </c>
      <c r="AK9" s="10" t="e">
        <f>#REF!</f>
        <v>#REF!</v>
      </c>
      <c r="AL9" s="20" t="e">
        <f>#REF!</f>
        <v>#REF!</v>
      </c>
      <c r="AM9" s="20" t="e">
        <f>#REF!</f>
        <v>#REF!</v>
      </c>
      <c r="AN9" s="20" t="e">
        <f>#REF!</f>
        <v>#REF!</v>
      </c>
      <c r="AO9" s="20" t="e">
        <f>#REF!</f>
        <v>#REF!</v>
      </c>
      <c r="AP9" s="20" t="e">
        <f>#REF!</f>
        <v>#REF!</v>
      </c>
      <c r="AQ9" s="20" t="e">
        <f>#REF!</f>
        <v>#REF!</v>
      </c>
      <c r="AR9" s="20" t="e">
        <f>#REF!</f>
        <v>#REF!</v>
      </c>
      <c r="AS9" s="20" t="e">
        <f>#REF!</f>
        <v>#REF!</v>
      </c>
      <c r="AT9" s="20" t="e">
        <f>#REF!</f>
        <v>#REF!</v>
      </c>
      <c r="AU9" s="20" t="e">
        <f>#REF!</f>
        <v>#REF!</v>
      </c>
      <c r="AV9" s="20" t="e">
        <f>#REF!</f>
        <v>#REF!</v>
      </c>
      <c r="AW9" s="20" t="e">
        <f>#REF!</f>
        <v>#REF!</v>
      </c>
      <c r="AX9" s="20" t="e">
        <f>#REF!</f>
        <v>#REF!</v>
      </c>
      <c r="AY9" s="20" t="e">
        <f>#REF!</f>
        <v>#REF!</v>
      </c>
      <c r="AZ9" s="20" t="e">
        <f>#REF!</f>
        <v>#REF!</v>
      </c>
      <c r="BA9" s="20" t="e">
        <f>#REF!</f>
        <v>#REF!</v>
      </c>
      <c r="BB9" s="10" t="e">
        <f>#REF!</f>
        <v>#REF!</v>
      </c>
      <c r="BC9" s="62" t="e">
        <f>BB9+P9+O9+N9+M9+L9+K9+J9+I9+G9+F9</f>
        <v>#REF!</v>
      </c>
      <c r="BD9" s="20" t="e">
        <f>D9+G56-BC9</f>
        <v>#REF!</v>
      </c>
      <c r="BE9" s="51"/>
      <c r="BF9" s="51"/>
    </row>
    <row r="10" spans="1:58">
      <c r="A10" s="17" t="s">
        <v>100</v>
      </c>
      <c r="B10" s="18" t="s">
        <v>45</v>
      </c>
      <c r="C10" s="19" t="s">
        <v>19</v>
      </c>
      <c r="D10" s="20" t="e">
        <f>#REF!</f>
        <v>#REF!</v>
      </c>
      <c r="E10" s="10" t="e">
        <f>F10+G10+H10+J10+K10+L10+M10+N10+O10</f>
        <v>#REF!</v>
      </c>
      <c r="F10" s="20" t="e">
        <f>#REF!</f>
        <v>#REF!</v>
      </c>
      <c r="G10" s="20" t="e">
        <f>#REF!</f>
        <v>#REF!</v>
      </c>
      <c r="H10" s="20" t="e">
        <f>#REF!</f>
        <v>#REF!</v>
      </c>
      <c r="I10" s="15" t="e">
        <f>$D10-$BC10</f>
        <v>#REF!</v>
      </c>
      <c r="J10" s="20" t="e">
        <f>#REF!</f>
        <v>#REF!</v>
      </c>
      <c r="K10" s="20" t="e">
        <f>#REF!</f>
        <v>#REF!</v>
      </c>
      <c r="L10" s="20" t="e">
        <f>#REF!</f>
        <v>#REF!</v>
      </c>
      <c r="M10" s="20" t="e">
        <f>#REF!</f>
        <v>#REF!</v>
      </c>
      <c r="N10" s="20" t="e">
        <f>#REF!</f>
        <v>#REF!</v>
      </c>
      <c r="O10" s="20" t="e">
        <f>#REF!</f>
        <v>#REF!</v>
      </c>
      <c r="P10" s="10" t="e">
        <f t="shared" si="1"/>
        <v>#REF!</v>
      </c>
      <c r="Q10" s="20" t="e">
        <f>#REF!</f>
        <v>#REF!</v>
      </c>
      <c r="R10" s="20" t="e">
        <f>#REF!</f>
        <v>#REF!</v>
      </c>
      <c r="S10" s="20" t="e">
        <f>#REF!</f>
        <v>#REF!</v>
      </c>
      <c r="T10" s="20" t="e">
        <f>#REF!</f>
        <v>#REF!</v>
      </c>
      <c r="U10" s="20" t="e">
        <f>#REF!</f>
        <v>#REF!</v>
      </c>
      <c r="V10" s="20" t="e">
        <f>#REF!</f>
        <v>#REF!</v>
      </c>
      <c r="W10" s="20" t="e">
        <f>#REF!</f>
        <v>#REF!</v>
      </c>
      <c r="X10" s="20" t="e">
        <f>#REF!</f>
        <v>#REF!</v>
      </c>
      <c r="Y10" s="10" t="e">
        <f t="shared" si="2"/>
        <v>#REF!</v>
      </c>
      <c r="Z10" s="20" t="e">
        <f>#REF!</f>
        <v>#REF!</v>
      </c>
      <c r="AA10" s="20" t="e">
        <f>#REF!</f>
        <v>#REF!</v>
      </c>
      <c r="AB10" s="20" t="e">
        <f>#REF!</f>
        <v>#REF!</v>
      </c>
      <c r="AC10" s="20" t="e">
        <f>#REF!</f>
        <v>#REF!</v>
      </c>
      <c r="AD10" s="20" t="e">
        <f>#REF!</f>
        <v>#REF!</v>
      </c>
      <c r="AE10" s="20" t="e">
        <f>#REF!</f>
        <v>#REF!</v>
      </c>
      <c r="AF10" s="20" t="e">
        <f>#REF!</f>
        <v>#REF!</v>
      </c>
      <c r="AG10" s="20" t="e">
        <f>#REF!</f>
        <v>#REF!</v>
      </c>
      <c r="AH10" s="20" t="e">
        <f>#REF!</f>
        <v>#REF!</v>
      </c>
      <c r="AI10" s="20" t="e">
        <f>#REF!</f>
        <v>#REF!</v>
      </c>
      <c r="AJ10" s="20" t="e">
        <f>#REF!</f>
        <v>#REF!</v>
      </c>
      <c r="AK10" s="10" t="e">
        <f>#REF!</f>
        <v>#REF!</v>
      </c>
      <c r="AL10" s="20" t="e">
        <f>#REF!</f>
        <v>#REF!</v>
      </c>
      <c r="AM10" s="20" t="e">
        <f>#REF!</f>
        <v>#REF!</v>
      </c>
      <c r="AN10" s="20" t="e">
        <f>#REF!</f>
        <v>#REF!</v>
      </c>
      <c r="AO10" s="20" t="e">
        <f>#REF!</f>
        <v>#REF!</v>
      </c>
      <c r="AP10" s="20" t="e">
        <f>#REF!</f>
        <v>#REF!</v>
      </c>
      <c r="AQ10" s="20" t="e">
        <f>#REF!</f>
        <v>#REF!</v>
      </c>
      <c r="AR10" s="20" t="e">
        <f>#REF!</f>
        <v>#REF!</v>
      </c>
      <c r="AS10" s="20" t="e">
        <f>#REF!</f>
        <v>#REF!</v>
      </c>
      <c r="AT10" s="20" t="e">
        <f>#REF!</f>
        <v>#REF!</v>
      </c>
      <c r="AU10" s="20" t="e">
        <f>#REF!</f>
        <v>#REF!</v>
      </c>
      <c r="AV10" s="20" t="e">
        <f>#REF!</f>
        <v>#REF!</v>
      </c>
      <c r="AW10" s="20" t="e">
        <f>#REF!</f>
        <v>#REF!</v>
      </c>
      <c r="AX10" s="20" t="e">
        <f>#REF!</f>
        <v>#REF!</v>
      </c>
      <c r="AY10" s="20" t="e">
        <f>#REF!</f>
        <v>#REF!</v>
      </c>
      <c r="AZ10" s="20" t="e">
        <f>#REF!</f>
        <v>#REF!</v>
      </c>
      <c r="BA10" s="20" t="e">
        <f>#REF!</f>
        <v>#REF!</v>
      </c>
      <c r="BB10" s="10" t="e">
        <f>#REF!</f>
        <v>#REF!</v>
      </c>
      <c r="BC10" s="62" t="e">
        <f>BB10+P10+O10+N10+M10+L10+K10+J10+H10+G10+F10</f>
        <v>#REF!</v>
      </c>
      <c r="BD10" s="20" t="e">
        <f>D10+I56-BC10</f>
        <v>#REF!</v>
      </c>
      <c r="BE10" s="51"/>
      <c r="BF10" s="51"/>
    </row>
    <row r="11" spans="1:58">
      <c r="A11" s="17" t="s">
        <v>101</v>
      </c>
      <c r="B11" s="18" t="s">
        <v>46</v>
      </c>
      <c r="C11" s="19" t="s">
        <v>21</v>
      </c>
      <c r="D11" s="20" t="e">
        <f>#REF!</f>
        <v>#REF!</v>
      </c>
      <c r="E11" s="10" t="e">
        <f>F11+G11+I11+H11+K11+L11+M11+N11+O11</f>
        <v>#REF!</v>
      </c>
      <c r="F11" s="20" t="e">
        <f>#REF!</f>
        <v>#REF!</v>
      </c>
      <c r="G11" s="20" t="e">
        <f>#REF!</f>
        <v>#REF!</v>
      </c>
      <c r="H11" s="20" t="e">
        <f>#REF!</f>
        <v>#REF!</v>
      </c>
      <c r="I11" s="20" t="e">
        <f>#REF!</f>
        <v>#REF!</v>
      </c>
      <c r="J11" s="15" t="e">
        <f>$D11-$BC11</f>
        <v>#REF!</v>
      </c>
      <c r="K11" s="20" t="e">
        <f>#REF!</f>
        <v>#REF!</v>
      </c>
      <c r="L11" s="20" t="e">
        <f>#REF!</f>
        <v>#REF!</v>
      </c>
      <c r="M11" s="20" t="e">
        <f>#REF!</f>
        <v>#REF!</v>
      </c>
      <c r="N11" s="20" t="e">
        <f>#REF!</f>
        <v>#REF!</v>
      </c>
      <c r="O11" s="20" t="e">
        <f>#REF!</f>
        <v>#REF!</v>
      </c>
      <c r="P11" s="10" t="e">
        <f t="shared" si="1"/>
        <v>#REF!</v>
      </c>
      <c r="Q11" s="20" t="e">
        <f>#REF!</f>
        <v>#REF!</v>
      </c>
      <c r="R11" s="20" t="e">
        <f>#REF!</f>
        <v>#REF!</v>
      </c>
      <c r="S11" s="20" t="e">
        <f>#REF!</f>
        <v>#REF!</v>
      </c>
      <c r="T11" s="20" t="e">
        <f>#REF!</f>
        <v>#REF!</v>
      </c>
      <c r="U11" s="20" t="e">
        <f>#REF!</f>
        <v>#REF!</v>
      </c>
      <c r="V11" s="20" t="e">
        <f>#REF!</f>
        <v>#REF!</v>
      </c>
      <c r="W11" s="20" t="e">
        <f>#REF!</f>
        <v>#REF!</v>
      </c>
      <c r="X11" s="20" t="e">
        <f>#REF!</f>
        <v>#REF!</v>
      </c>
      <c r="Y11" s="10" t="e">
        <f t="shared" si="2"/>
        <v>#REF!</v>
      </c>
      <c r="Z11" s="20" t="e">
        <f>#REF!</f>
        <v>#REF!</v>
      </c>
      <c r="AA11" s="20" t="e">
        <f>#REF!</f>
        <v>#REF!</v>
      </c>
      <c r="AB11" s="20" t="e">
        <f>#REF!</f>
        <v>#REF!</v>
      </c>
      <c r="AC11" s="20" t="e">
        <f>#REF!</f>
        <v>#REF!</v>
      </c>
      <c r="AD11" s="20" t="e">
        <f>#REF!</f>
        <v>#REF!</v>
      </c>
      <c r="AE11" s="20" t="e">
        <f>#REF!</f>
        <v>#REF!</v>
      </c>
      <c r="AF11" s="20" t="e">
        <f>#REF!</f>
        <v>#REF!</v>
      </c>
      <c r="AG11" s="20" t="e">
        <f>#REF!</f>
        <v>#REF!</v>
      </c>
      <c r="AH11" s="20" t="e">
        <f>#REF!</f>
        <v>#REF!</v>
      </c>
      <c r="AI11" s="20" t="e">
        <f>#REF!</f>
        <v>#REF!</v>
      </c>
      <c r="AJ11" s="20" t="e">
        <f>#REF!</f>
        <v>#REF!</v>
      </c>
      <c r="AK11" s="10" t="e">
        <f>#REF!</f>
        <v>#REF!</v>
      </c>
      <c r="AL11" s="20" t="e">
        <f>#REF!</f>
        <v>#REF!</v>
      </c>
      <c r="AM11" s="20" t="e">
        <f>#REF!</f>
        <v>#REF!</v>
      </c>
      <c r="AN11" s="20" t="e">
        <f>#REF!</f>
        <v>#REF!</v>
      </c>
      <c r="AO11" s="20" t="e">
        <f>#REF!</f>
        <v>#REF!</v>
      </c>
      <c r="AP11" s="20" t="e">
        <f>#REF!</f>
        <v>#REF!</v>
      </c>
      <c r="AQ11" s="20" t="e">
        <f>#REF!</f>
        <v>#REF!</v>
      </c>
      <c r="AR11" s="20" t="e">
        <f>#REF!</f>
        <v>#REF!</v>
      </c>
      <c r="AS11" s="20" t="e">
        <f>#REF!</f>
        <v>#REF!</v>
      </c>
      <c r="AT11" s="20" t="e">
        <f>#REF!</f>
        <v>#REF!</v>
      </c>
      <c r="AU11" s="20" t="e">
        <f>#REF!</f>
        <v>#REF!</v>
      </c>
      <c r="AV11" s="20" t="e">
        <f>#REF!</f>
        <v>#REF!</v>
      </c>
      <c r="AW11" s="20" t="e">
        <f>#REF!</f>
        <v>#REF!</v>
      </c>
      <c r="AX11" s="20" t="e">
        <f>#REF!</f>
        <v>#REF!</v>
      </c>
      <c r="AY11" s="20" t="e">
        <f>#REF!</f>
        <v>#REF!</v>
      </c>
      <c r="AZ11" s="52" t="e">
        <f>#REF!</f>
        <v>#REF!</v>
      </c>
      <c r="BA11" s="20" t="e">
        <f>#REF!</f>
        <v>#REF!</v>
      </c>
      <c r="BB11" s="10" t="e">
        <f>#REF!</f>
        <v>#REF!</v>
      </c>
      <c r="BC11" s="62" t="e">
        <f>BB11+P11+O11+N11+M11+L11+K11+I11+H11+G11+F11</f>
        <v>#REF!</v>
      </c>
      <c r="BD11" s="20" t="e">
        <f>D11+J56-BC11</f>
        <v>#REF!</v>
      </c>
      <c r="BE11" s="51"/>
      <c r="BF11" s="51"/>
    </row>
    <row r="12" spans="1:58">
      <c r="A12" s="17" t="s">
        <v>102</v>
      </c>
      <c r="B12" s="18" t="s">
        <v>47</v>
      </c>
      <c r="C12" s="19" t="s">
        <v>22</v>
      </c>
      <c r="D12" s="20" t="e">
        <f>#REF!</f>
        <v>#REF!</v>
      </c>
      <c r="E12" s="10" t="e">
        <f>F12+G12+I12+J12+H12+L12+M12+N12+O12</f>
        <v>#REF!</v>
      </c>
      <c r="F12" s="20" t="e">
        <f>#REF!</f>
        <v>#REF!</v>
      </c>
      <c r="G12" s="20" t="e">
        <f>#REF!</f>
        <v>#REF!</v>
      </c>
      <c r="H12" s="20" t="e">
        <f>#REF!</f>
        <v>#REF!</v>
      </c>
      <c r="I12" s="20" t="e">
        <f>#REF!</f>
        <v>#REF!</v>
      </c>
      <c r="J12" s="20" t="e">
        <f>#REF!</f>
        <v>#REF!</v>
      </c>
      <c r="K12" s="15" t="e">
        <f>$D12-$BC12</f>
        <v>#REF!</v>
      </c>
      <c r="L12" s="20" t="e">
        <f>#REF!</f>
        <v>#REF!</v>
      </c>
      <c r="M12" s="20" t="e">
        <f>#REF!</f>
        <v>#REF!</v>
      </c>
      <c r="N12" s="20" t="e">
        <f>#REF!</f>
        <v>#REF!</v>
      </c>
      <c r="O12" s="20" t="e">
        <f>#REF!</f>
        <v>#REF!</v>
      </c>
      <c r="P12" s="10" t="e">
        <f t="shared" si="1"/>
        <v>#REF!</v>
      </c>
      <c r="Q12" s="20" t="e">
        <f>#REF!</f>
        <v>#REF!</v>
      </c>
      <c r="R12" s="20" t="e">
        <f>#REF!</f>
        <v>#REF!</v>
      </c>
      <c r="S12" s="20" t="e">
        <f>#REF!</f>
        <v>#REF!</v>
      </c>
      <c r="T12" s="20" t="e">
        <f>#REF!</f>
        <v>#REF!</v>
      </c>
      <c r="U12" s="20" t="e">
        <f>#REF!</f>
        <v>#REF!</v>
      </c>
      <c r="V12" s="20" t="e">
        <f>#REF!</f>
        <v>#REF!</v>
      </c>
      <c r="W12" s="20" t="e">
        <f>#REF!</f>
        <v>#REF!</v>
      </c>
      <c r="X12" s="20" t="e">
        <f>#REF!</f>
        <v>#REF!</v>
      </c>
      <c r="Y12" s="10" t="e">
        <f t="shared" si="2"/>
        <v>#REF!</v>
      </c>
      <c r="Z12" s="20" t="e">
        <f>#REF!</f>
        <v>#REF!</v>
      </c>
      <c r="AA12" s="20" t="e">
        <f>#REF!</f>
        <v>#REF!</v>
      </c>
      <c r="AB12" s="20" t="e">
        <f>#REF!</f>
        <v>#REF!</v>
      </c>
      <c r="AC12" s="20" t="e">
        <f>#REF!</f>
        <v>#REF!</v>
      </c>
      <c r="AD12" s="20" t="e">
        <f>#REF!</f>
        <v>#REF!</v>
      </c>
      <c r="AE12" s="20" t="e">
        <f>#REF!</f>
        <v>#REF!</v>
      </c>
      <c r="AF12" s="20" t="e">
        <f>#REF!</f>
        <v>#REF!</v>
      </c>
      <c r="AG12" s="20" t="e">
        <f>#REF!</f>
        <v>#REF!</v>
      </c>
      <c r="AH12" s="20" t="e">
        <f>#REF!</f>
        <v>#REF!</v>
      </c>
      <c r="AI12" s="20" t="e">
        <f>#REF!</f>
        <v>#REF!</v>
      </c>
      <c r="AJ12" s="20" t="e">
        <f>#REF!</f>
        <v>#REF!</v>
      </c>
      <c r="AK12" s="10" t="e">
        <f>#REF!</f>
        <v>#REF!</v>
      </c>
      <c r="AL12" s="20" t="e">
        <f>#REF!</f>
        <v>#REF!</v>
      </c>
      <c r="AM12" s="20" t="e">
        <f>#REF!</f>
        <v>#REF!</v>
      </c>
      <c r="AN12" s="20" t="e">
        <f>#REF!</f>
        <v>#REF!</v>
      </c>
      <c r="AO12" s="20" t="e">
        <f>#REF!</f>
        <v>#REF!</v>
      </c>
      <c r="AP12" s="20" t="e">
        <f>#REF!</f>
        <v>#REF!</v>
      </c>
      <c r="AQ12" s="20" t="e">
        <f>#REF!</f>
        <v>#REF!</v>
      </c>
      <c r="AR12" s="20" t="e">
        <f>#REF!</f>
        <v>#REF!</v>
      </c>
      <c r="AS12" s="20" t="e">
        <f>#REF!</f>
        <v>#REF!</v>
      </c>
      <c r="AT12" s="20" t="e">
        <f>#REF!</f>
        <v>#REF!</v>
      </c>
      <c r="AU12" s="20" t="e">
        <f>#REF!</f>
        <v>#REF!</v>
      </c>
      <c r="AV12" s="20" t="e">
        <f>#REF!</f>
        <v>#REF!</v>
      </c>
      <c r="AW12" s="20" t="e">
        <f>#REF!</f>
        <v>#REF!</v>
      </c>
      <c r="AX12" s="20" t="e">
        <f>#REF!</f>
        <v>#REF!</v>
      </c>
      <c r="AY12" s="20" t="e">
        <f>#REF!</f>
        <v>#REF!</v>
      </c>
      <c r="AZ12" s="20" t="e">
        <f>#REF!</f>
        <v>#REF!</v>
      </c>
      <c r="BA12" s="20" t="e">
        <f>#REF!</f>
        <v>#REF!</v>
      </c>
      <c r="BB12" s="10" t="e">
        <f>#REF!</f>
        <v>#REF!</v>
      </c>
      <c r="BC12" s="62" t="e">
        <f>BB12+P12+O12+N12+M12+L12++J12+I12+H12+G12+F12</f>
        <v>#REF!</v>
      </c>
      <c r="BD12" s="20" t="e">
        <f>D12+K56-BC12</f>
        <v>#REF!</v>
      </c>
      <c r="BE12" s="51"/>
      <c r="BF12" s="51"/>
    </row>
    <row r="13" spans="1:58">
      <c r="A13" s="17" t="s">
        <v>103</v>
      </c>
      <c r="B13" s="18" t="s">
        <v>48</v>
      </c>
      <c r="C13" s="19" t="s">
        <v>20</v>
      </c>
      <c r="D13" s="20" t="e">
        <f>#REF!</f>
        <v>#REF!</v>
      </c>
      <c r="E13" s="10" t="e">
        <f>F13+G13+I13+J13+H13+K13+M13+N13+O13</f>
        <v>#REF!</v>
      </c>
      <c r="F13" s="20" t="e">
        <f>#REF!</f>
        <v>#REF!</v>
      </c>
      <c r="G13" s="20" t="e">
        <f>#REF!</f>
        <v>#REF!</v>
      </c>
      <c r="H13" s="20" t="e">
        <f>#REF!</f>
        <v>#REF!</v>
      </c>
      <c r="I13" s="20" t="e">
        <f>#REF!</f>
        <v>#REF!</v>
      </c>
      <c r="J13" s="20" t="e">
        <f>#REF!</f>
        <v>#REF!</v>
      </c>
      <c r="K13" s="20" t="e">
        <f>#REF!</f>
        <v>#REF!</v>
      </c>
      <c r="L13" s="15" t="e">
        <f>$D13-$BC13</f>
        <v>#REF!</v>
      </c>
      <c r="M13" s="20" t="e">
        <f>#REF!</f>
        <v>#REF!</v>
      </c>
      <c r="N13" s="20" t="e">
        <f>#REF!</f>
        <v>#REF!</v>
      </c>
      <c r="O13" s="20" t="e">
        <f>#REF!</f>
        <v>#REF!</v>
      </c>
      <c r="P13" s="10" t="e">
        <f t="shared" si="1"/>
        <v>#REF!</v>
      </c>
      <c r="Q13" s="20" t="e">
        <f>#REF!</f>
        <v>#REF!</v>
      </c>
      <c r="R13" s="20" t="e">
        <f>#REF!</f>
        <v>#REF!</v>
      </c>
      <c r="S13" s="20" t="e">
        <f>#REF!</f>
        <v>#REF!</v>
      </c>
      <c r="T13" s="20" t="e">
        <f>#REF!</f>
        <v>#REF!</v>
      </c>
      <c r="U13" s="20" t="e">
        <f>#REF!</f>
        <v>#REF!</v>
      </c>
      <c r="V13" s="20" t="e">
        <f>#REF!</f>
        <v>#REF!</v>
      </c>
      <c r="W13" s="20" t="e">
        <f>#REF!</f>
        <v>#REF!</v>
      </c>
      <c r="X13" s="20" t="e">
        <f>#REF!</f>
        <v>#REF!</v>
      </c>
      <c r="Y13" s="10" t="e">
        <f t="shared" si="2"/>
        <v>#REF!</v>
      </c>
      <c r="Z13" s="20" t="e">
        <f>#REF!</f>
        <v>#REF!</v>
      </c>
      <c r="AA13" s="20" t="e">
        <f>#REF!</f>
        <v>#REF!</v>
      </c>
      <c r="AB13" s="20" t="e">
        <f>#REF!</f>
        <v>#REF!</v>
      </c>
      <c r="AC13" s="20" t="e">
        <f>#REF!</f>
        <v>#REF!</v>
      </c>
      <c r="AD13" s="20" t="e">
        <f>#REF!</f>
        <v>#REF!</v>
      </c>
      <c r="AE13" s="20" t="e">
        <f>#REF!</f>
        <v>#REF!</v>
      </c>
      <c r="AF13" s="20" t="e">
        <f>#REF!</f>
        <v>#REF!</v>
      </c>
      <c r="AG13" s="20" t="e">
        <f>#REF!</f>
        <v>#REF!</v>
      </c>
      <c r="AH13" s="20" t="e">
        <f>#REF!</f>
        <v>#REF!</v>
      </c>
      <c r="AI13" s="20" t="e">
        <f>#REF!</f>
        <v>#REF!</v>
      </c>
      <c r="AJ13" s="20" t="e">
        <f>#REF!</f>
        <v>#REF!</v>
      </c>
      <c r="AK13" s="10" t="e">
        <f>#REF!</f>
        <v>#REF!</v>
      </c>
      <c r="AL13" s="20" t="e">
        <f>#REF!</f>
        <v>#REF!</v>
      </c>
      <c r="AM13" s="20" t="e">
        <f>#REF!</f>
        <v>#REF!</v>
      </c>
      <c r="AN13" s="20" t="e">
        <f>#REF!</f>
        <v>#REF!</v>
      </c>
      <c r="AO13" s="20" t="e">
        <f>#REF!</f>
        <v>#REF!</v>
      </c>
      <c r="AP13" s="20" t="e">
        <f>#REF!</f>
        <v>#REF!</v>
      </c>
      <c r="AQ13" s="20" t="e">
        <f>#REF!</f>
        <v>#REF!</v>
      </c>
      <c r="AR13" s="20" t="e">
        <f>#REF!</f>
        <v>#REF!</v>
      </c>
      <c r="AS13" s="20" t="e">
        <f>#REF!</f>
        <v>#REF!</v>
      </c>
      <c r="AT13" s="20" t="e">
        <f>#REF!</f>
        <v>#REF!</v>
      </c>
      <c r="AU13" s="20" t="e">
        <f>#REF!</f>
        <v>#REF!</v>
      </c>
      <c r="AV13" s="20" t="e">
        <f>#REF!</f>
        <v>#REF!</v>
      </c>
      <c r="AW13" s="20" t="e">
        <f>#REF!</f>
        <v>#REF!</v>
      </c>
      <c r="AX13" s="20" t="e">
        <f>#REF!</f>
        <v>#REF!</v>
      </c>
      <c r="AY13" s="20" t="e">
        <f>#REF!</f>
        <v>#REF!</v>
      </c>
      <c r="AZ13" s="20" t="e">
        <f>#REF!</f>
        <v>#REF!</v>
      </c>
      <c r="BA13" s="20" t="e">
        <f>#REF!</f>
        <v>#REF!</v>
      </c>
      <c r="BB13" s="10" t="e">
        <f>#REF!</f>
        <v>#REF!</v>
      </c>
      <c r="BC13" s="62" t="e">
        <f>BB13+P13+O13+N13+M13++K13+J13+I13+H13+G13+F13</f>
        <v>#REF!</v>
      </c>
      <c r="BD13" s="20" t="e">
        <f>D13+L56-BC13</f>
        <v>#REF!</v>
      </c>
      <c r="BE13" s="51"/>
      <c r="BF13" s="51"/>
    </row>
    <row r="14" spans="1:58">
      <c r="A14" s="17" t="s">
        <v>104</v>
      </c>
      <c r="B14" s="18" t="s">
        <v>55</v>
      </c>
      <c r="C14" s="19" t="s">
        <v>23</v>
      </c>
      <c r="D14" s="20" t="e">
        <f>#REF!</f>
        <v>#REF!</v>
      </c>
      <c r="E14" s="10" t="e">
        <f>F14+G14+I14+J14+H14+L14+K14+N14+O14</f>
        <v>#REF!</v>
      </c>
      <c r="F14" s="20" t="e">
        <f>#REF!</f>
        <v>#REF!</v>
      </c>
      <c r="G14" s="20" t="e">
        <f>#REF!</f>
        <v>#REF!</v>
      </c>
      <c r="H14" s="20" t="e">
        <f>#REF!</f>
        <v>#REF!</v>
      </c>
      <c r="I14" s="20" t="e">
        <f>#REF!</f>
        <v>#REF!</v>
      </c>
      <c r="J14" s="20" t="e">
        <f>#REF!</f>
        <v>#REF!</v>
      </c>
      <c r="K14" s="20" t="e">
        <f>#REF!</f>
        <v>#REF!</v>
      </c>
      <c r="L14" s="20" t="e">
        <f>#REF!</f>
        <v>#REF!</v>
      </c>
      <c r="M14" s="15" t="e">
        <f>$D14-$BC14</f>
        <v>#REF!</v>
      </c>
      <c r="N14" s="20" t="e">
        <f>#REF!</f>
        <v>#REF!</v>
      </c>
      <c r="O14" s="20" t="e">
        <f>#REF!</f>
        <v>#REF!</v>
      </c>
      <c r="P14" s="10" t="e">
        <f t="shared" si="1"/>
        <v>#REF!</v>
      </c>
      <c r="Q14" s="20" t="e">
        <f>#REF!</f>
        <v>#REF!</v>
      </c>
      <c r="R14" s="20" t="e">
        <f>#REF!</f>
        <v>#REF!</v>
      </c>
      <c r="S14" s="20" t="e">
        <f>#REF!</f>
        <v>#REF!</v>
      </c>
      <c r="T14" s="20" t="e">
        <f>#REF!</f>
        <v>#REF!</v>
      </c>
      <c r="U14" s="20" t="e">
        <f>#REF!</f>
        <v>#REF!</v>
      </c>
      <c r="V14" s="20" t="e">
        <f>#REF!</f>
        <v>#REF!</v>
      </c>
      <c r="W14" s="20" t="e">
        <f>#REF!</f>
        <v>#REF!</v>
      </c>
      <c r="X14" s="20" t="e">
        <f>#REF!</f>
        <v>#REF!</v>
      </c>
      <c r="Y14" s="10" t="e">
        <f t="shared" si="2"/>
        <v>#REF!</v>
      </c>
      <c r="Z14" s="20" t="e">
        <f>#REF!</f>
        <v>#REF!</v>
      </c>
      <c r="AA14" s="20" t="e">
        <f>#REF!</f>
        <v>#REF!</v>
      </c>
      <c r="AB14" s="20" t="e">
        <f>#REF!</f>
        <v>#REF!</v>
      </c>
      <c r="AC14" s="20" t="e">
        <f>#REF!</f>
        <v>#REF!</v>
      </c>
      <c r="AD14" s="20" t="e">
        <f>#REF!</f>
        <v>#REF!</v>
      </c>
      <c r="AE14" s="20" t="e">
        <f>#REF!</f>
        <v>#REF!</v>
      </c>
      <c r="AF14" s="20" t="e">
        <f>#REF!</f>
        <v>#REF!</v>
      </c>
      <c r="AG14" s="20" t="e">
        <f>#REF!</f>
        <v>#REF!</v>
      </c>
      <c r="AH14" s="20" t="e">
        <f>#REF!</f>
        <v>#REF!</v>
      </c>
      <c r="AI14" s="20" t="e">
        <f>#REF!</f>
        <v>#REF!</v>
      </c>
      <c r="AJ14" s="20" t="e">
        <f>#REF!</f>
        <v>#REF!</v>
      </c>
      <c r="AK14" s="10" t="e">
        <f>#REF!</f>
        <v>#REF!</v>
      </c>
      <c r="AL14" s="20" t="e">
        <f>#REF!</f>
        <v>#REF!</v>
      </c>
      <c r="AM14" s="20" t="e">
        <f>#REF!</f>
        <v>#REF!</v>
      </c>
      <c r="AN14" s="20" t="e">
        <f>#REF!</f>
        <v>#REF!</v>
      </c>
      <c r="AO14" s="20" t="e">
        <f>#REF!</f>
        <v>#REF!</v>
      </c>
      <c r="AP14" s="20" t="e">
        <f>#REF!</f>
        <v>#REF!</v>
      </c>
      <c r="AQ14" s="20" t="e">
        <f>#REF!</f>
        <v>#REF!</v>
      </c>
      <c r="AR14" s="20" t="e">
        <f>#REF!</f>
        <v>#REF!</v>
      </c>
      <c r="AS14" s="20" t="e">
        <f>#REF!</f>
        <v>#REF!</v>
      </c>
      <c r="AT14" s="20" t="e">
        <f>#REF!</f>
        <v>#REF!</v>
      </c>
      <c r="AU14" s="20" t="e">
        <f>#REF!</f>
        <v>#REF!</v>
      </c>
      <c r="AV14" s="20" t="e">
        <f>#REF!</f>
        <v>#REF!</v>
      </c>
      <c r="AW14" s="20" t="e">
        <f>#REF!</f>
        <v>#REF!</v>
      </c>
      <c r="AX14" s="20" t="e">
        <f>#REF!</f>
        <v>#REF!</v>
      </c>
      <c r="AY14" s="20" t="e">
        <f>#REF!</f>
        <v>#REF!</v>
      </c>
      <c r="AZ14" s="20" t="e">
        <f>#REF!</f>
        <v>#REF!</v>
      </c>
      <c r="BA14" s="20" t="e">
        <f>#REF!</f>
        <v>#REF!</v>
      </c>
      <c r="BB14" s="10" t="e">
        <f>#REF!</f>
        <v>#REF!</v>
      </c>
      <c r="BC14" s="62" t="e">
        <f>BB14+P14+O14+N14+L14+K14+J14+I14+H14+G14+F14</f>
        <v>#REF!</v>
      </c>
      <c r="BD14" s="20" t="e">
        <f>D14+M56-BC14</f>
        <v>#REF!</v>
      </c>
      <c r="BE14" s="51"/>
      <c r="BF14" s="51"/>
    </row>
    <row r="15" spans="1:58">
      <c r="A15" s="17" t="s">
        <v>112</v>
      </c>
      <c r="B15" s="18" t="s">
        <v>56</v>
      </c>
      <c r="C15" s="19" t="s">
        <v>24</v>
      </c>
      <c r="D15" s="20" t="e">
        <f>#REF!</f>
        <v>#REF!</v>
      </c>
      <c r="E15" s="10" t="e">
        <f>F15+G15+I15+J15+H15+L15+M15+K15+O15</f>
        <v>#REF!</v>
      </c>
      <c r="F15" s="20" t="e">
        <f>#REF!</f>
        <v>#REF!</v>
      </c>
      <c r="G15" s="20" t="e">
        <f>#REF!</f>
        <v>#REF!</v>
      </c>
      <c r="H15" s="20" t="e">
        <f>#REF!</f>
        <v>#REF!</v>
      </c>
      <c r="I15" s="20" t="e">
        <f>#REF!</f>
        <v>#REF!</v>
      </c>
      <c r="J15" s="20" t="e">
        <f>#REF!</f>
        <v>#REF!</v>
      </c>
      <c r="K15" s="20" t="e">
        <f>#REF!</f>
        <v>#REF!</v>
      </c>
      <c r="L15" s="20" t="e">
        <f>#REF!</f>
        <v>#REF!</v>
      </c>
      <c r="M15" s="20" t="e">
        <f>#REF!</f>
        <v>#REF!</v>
      </c>
      <c r="N15" s="15" t="e">
        <f>$D15-$BC15</f>
        <v>#REF!</v>
      </c>
      <c r="O15" s="20" t="e">
        <f>#REF!</f>
        <v>#REF!</v>
      </c>
      <c r="P15" s="10" t="e">
        <f t="shared" si="1"/>
        <v>#REF!</v>
      </c>
      <c r="Q15" s="20" t="e">
        <f>#REF!</f>
        <v>#REF!</v>
      </c>
      <c r="R15" s="20" t="e">
        <f>#REF!</f>
        <v>#REF!</v>
      </c>
      <c r="S15" s="20" t="e">
        <f>#REF!</f>
        <v>#REF!</v>
      </c>
      <c r="T15" s="20" t="e">
        <f>#REF!</f>
        <v>#REF!</v>
      </c>
      <c r="U15" s="20" t="e">
        <f>#REF!</f>
        <v>#REF!</v>
      </c>
      <c r="V15" s="20" t="e">
        <f>#REF!</f>
        <v>#REF!</v>
      </c>
      <c r="W15" s="20" t="e">
        <f>#REF!</f>
        <v>#REF!</v>
      </c>
      <c r="X15" s="20" t="e">
        <f>#REF!</f>
        <v>#REF!</v>
      </c>
      <c r="Y15" s="10" t="e">
        <f t="shared" si="2"/>
        <v>#REF!</v>
      </c>
      <c r="Z15" s="20" t="e">
        <f>#REF!</f>
        <v>#REF!</v>
      </c>
      <c r="AA15" s="20" t="e">
        <f>#REF!</f>
        <v>#REF!</v>
      </c>
      <c r="AB15" s="20" t="e">
        <f>#REF!</f>
        <v>#REF!</v>
      </c>
      <c r="AC15" s="20" t="e">
        <f>#REF!</f>
        <v>#REF!</v>
      </c>
      <c r="AD15" s="20" t="e">
        <f>#REF!</f>
        <v>#REF!</v>
      </c>
      <c r="AE15" s="20" t="e">
        <f>#REF!</f>
        <v>#REF!</v>
      </c>
      <c r="AF15" s="20" t="e">
        <f>#REF!</f>
        <v>#REF!</v>
      </c>
      <c r="AG15" s="20" t="e">
        <f>#REF!</f>
        <v>#REF!</v>
      </c>
      <c r="AH15" s="20" t="e">
        <f>#REF!</f>
        <v>#REF!</v>
      </c>
      <c r="AI15" s="20" t="e">
        <f>#REF!</f>
        <v>#REF!</v>
      </c>
      <c r="AJ15" s="20" t="e">
        <f>#REF!</f>
        <v>#REF!</v>
      </c>
      <c r="AK15" s="10" t="e">
        <f>#REF!</f>
        <v>#REF!</v>
      </c>
      <c r="AL15" s="20" t="e">
        <f>#REF!</f>
        <v>#REF!</v>
      </c>
      <c r="AM15" s="20" t="e">
        <f>#REF!</f>
        <v>#REF!</v>
      </c>
      <c r="AN15" s="20" t="e">
        <f>#REF!</f>
        <v>#REF!</v>
      </c>
      <c r="AO15" s="20" t="e">
        <f>#REF!</f>
        <v>#REF!</v>
      </c>
      <c r="AP15" s="20" t="e">
        <f>#REF!</f>
        <v>#REF!</v>
      </c>
      <c r="AQ15" s="20" t="e">
        <f>#REF!</f>
        <v>#REF!</v>
      </c>
      <c r="AR15" s="20" t="e">
        <f>#REF!</f>
        <v>#REF!</v>
      </c>
      <c r="AS15" s="20" t="e">
        <f>#REF!</f>
        <v>#REF!</v>
      </c>
      <c r="AT15" s="20" t="e">
        <f>#REF!</f>
        <v>#REF!</v>
      </c>
      <c r="AU15" s="20" t="e">
        <f>#REF!</f>
        <v>#REF!</v>
      </c>
      <c r="AV15" s="20" t="e">
        <f>#REF!</f>
        <v>#REF!</v>
      </c>
      <c r="AW15" s="20" t="e">
        <f>#REF!</f>
        <v>#REF!</v>
      </c>
      <c r="AX15" s="20" t="e">
        <f>#REF!</f>
        <v>#REF!</v>
      </c>
      <c r="AY15" s="20" t="e">
        <f>#REF!</f>
        <v>#REF!</v>
      </c>
      <c r="AZ15" s="20" t="e">
        <f>#REF!</f>
        <v>#REF!</v>
      </c>
      <c r="BA15" s="20" t="e">
        <f>#REF!</f>
        <v>#REF!</v>
      </c>
      <c r="BB15" s="10" t="e">
        <f>#REF!</f>
        <v>#REF!</v>
      </c>
      <c r="BC15" s="62" t="e">
        <f>BB15+P15+O15+M15+L15+K15+J15+I15+H15+G15+F15</f>
        <v>#REF!</v>
      </c>
      <c r="BD15" s="20" t="e">
        <f>D15+N56-BC15</f>
        <v>#REF!</v>
      </c>
      <c r="BE15" s="51"/>
      <c r="BF15" s="51"/>
    </row>
    <row r="16" spans="1:58">
      <c r="A16" s="17" t="s">
        <v>113</v>
      </c>
      <c r="B16" s="18" t="s">
        <v>63</v>
      </c>
      <c r="C16" s="19" t="s">
        <v>120</v>
      </c>
      <c r="D16" s="20" t="e">
        <f>#REF!</f>
        <v>#REF!</v>
      </c>
      <c r="E16" s="10" t="e">
        <f>F16+G16+I16+J16+H16+L16+M16+N16+K16</f>
        <v>#REF!</v>
      </c>
      <c r="F16" s="20" t="e">
        <f>#REF!</f>
        <v>#REF!</v>
      </c>
      <c r="G16" s="20" t="e">
        <f>#REF!</f>
        <v>#REF!</v>
      </c>
      <c r="H16" s="20" t="e">
        <f>#REF!</f>
        <v>#REF!</v>
      </c>
      <c r="I16" s="20" t="e">
        <f>#REF!</f>
        <v>#REF!</v>
      </c>
      <c r="J16" s="20" t="e">
        <f>#REF!</f>
        <v>#REF!</v>
      </c>
      <c r="K16" s="20" t="e">
        <f>#REF!</f>
        <v>#REF!</v>
      </c>
      <c r="L16" s="20" t="e">
        <f>#REF!</f>
        <v>#REF!</v>
      </c>
      <c r="M16" s="20" t="e">
        <f>#REF!</f>
        <v>#REF!</v>
      </c>
      <c r="N16" s="20" t="e">
        <f>#REF!</f>
        <v>#REF!</v>
      </c>
      <c r="O16" s="15" t="e">
        <f>$D16-$BC16</f>
        <v>#REF!</v>
      </c>
      <c r="P16" s="10" t="e">
        <f t="shared" si="1"/>
        <v>#REF!</v>
      </c>
      <c r="Q16" s="20" t="e">
        <f>#REF!</f>
        <v>#REF!</v>
      </c>
      <c r="R16" s="20" t="e">
        <f>#REF!</f>
        <v>#REF!</v>
      </c>
      <c r="S16" s="20" t="e">
        <f>#REF!</f>
        <v>#REF!</v>
      </c>
      <c r="T16" s="20" t="e">
        <f>#REF!</f>
        <v>#REF!</v>
      </c>
      <c r="U16" s="20" t="e">
        <f>#REF!</f>
        <v>#REF!</v>
      </c>
      <c r="V16" s="20" t="e">
        <f>#REF!</f>
        <v>#REF!</v>
      </c>
      <c r="W16" s="20" t="e">
        <f>#REF!</f>
        <v>#REF!</v>
      </c>
      <c r="X16" s="20" t="e">
        <f>#REF!</f>
        <v>#REF!</v>
      </c>
      <c r="Y16" s="10" t="e">
        <f t="shared" si="2"/>
        <v>#REF!</v>
      </c>
      <c r="Z16" s="20" t="e">
        <f>#REF!</f>
        <v>#REF!</v>
      </c>
      <c r="AA16" s="20" t="e">
        <f>#REF!</f>
        <v>#REF!</v>
      </c>
      <c r="AB16" s="20" t="e">
        <f>#REF!</f>
        <v>#REF!</v>
      </c>
      <c r="AC16" s="20" t="e">
        <f>#REF!</f>
        <v>#REF!</v>
      </c>
      <c r="AD16" s="20" t="e">
        <f>#REF!</f>
        <v>#REF!</v>
      </c>
      <c r="AE16" s="20" t="e">
        <f>#REF!</f>
        <v>#REF!</v>
      </c>
      <c r="AF16" s="20" t="e">
        <f>#REF!</f>
        <v>#REF!</v>
      </c>
      <c r="AG16" s="20" t="e">
        <f>#REF!</f>
        <v>#REF!</v>
      </c>
      <c r="AH16" s="20" t="e">
        <f>#REF!</f>
        <v>#REF!</v>
      </c>
      <c r="AI16" s="20" t="e">
        <f>#REF!</f>
        <v>#REF!</v>
      </c>
      <c r="AJ16" s="20" t="e">
        <f>#REF!</f>
        <v>#REF!</v>
      </c>
      <c r="AK16" s="10" t="e">
        <f>#REF!</f>
        <v>#REF!</v>
      </c>
      <c r="AL16" s="20" t="e">
        <f>#REF!</f>
        <v>#REF!</v>
      </c>
      <c r="AM16" s="20" t="e">
        <f>#REF!</f>
        <v>#REF!</v>
      </c>
      <c r="AN16" s="20" t="e">
        <f>#REF!</f>
        <v>#REF!</v>
      </c>
      <c r="AO16" s="20" t="e">
        <f>#REF!</f>
        <v>#REF!</v>
      </c>
      <c r="AP16" s="20" t="e">
        <f>#REF!</f>
        <v>#REF!</v>
      </c>
      <c r="AQ16" s="20" t="e">
        <f>#REF!</f>
        <v>#REF!</v>
      </c>
      <c r="AR16" s="20" t="e">
        <f>#REF!</f>
        <v>#REF!</v>
      </c>
      <c r="AS16" s="20" t="e">
        <f>#REF!</f>
        <v>#REF!</v>
      </c>
      <c r="AT16" s="20" t="e">
        <f>#REF!</f>
        <v>#REF!</v>
      </c>
      <c r="AU16" s="20" t="e">
        <f>#REF!</f>
        <v>#REF!</v>
      </c>
      <c r="AV16" s="20" t="e">
        <f>#REF!</f>
        <v>#REF!</v>
      </c>
      <c r="AW16" s="20" t="e">
        <f>#REF!</f>
        <v>#REF!</v>
      </c>
      <c r="AX16" s="20" t="e">
        <f>#REF!</f>
        <v>#REF!</v>
      </c>
      <c r="AY16" s="20" t="e">
        <f>#REF!</f>
        <v>#REF!</v>
      </c>
      <c r="AZ16" s="20" t="e">
        <f>#REF!</f>
        <v>#REF!</v>
      </c>
      <c r="BA16" s="20" t="e">
        <f>#REF!</f>
        <v>#REF!</v>
      </c>
      <c r="BB16" s="10" t="e">
        <f>#REF!</f>
        <v>#REF!</v>
      </c>
      <c r="BC16" s="62" t="e">
        <f>BB16+P16+N16+M16+L16+K16+J16+I16+H16+G16+F16</f>
        <v>#REF!</v>
      </c>
      <c r="BD16" s="20" t="e">
        <f>D16+O56-BC16</f>
        <v>#REF!</v>
      </c>
      <c r="BE16" s="51"/>
      <c r="BF16" s="51"/>
    </row>
    <row r="17" spans="1:58" s="25" customFormat="1">
      <c r="A17" s="11">
        <v>2</v>
      </c>
      <c r="B17" s="12" t="s">
        <v>49</v>
      </c>
      <c r="C17" s="13" t="s">
        <v>25</v>
      </c>
      <c r="D17" s="20" t="e">
        <f>#REF!</f>
        <v>#REF!</v>
      </c>
      <c r="E17" s="53" t="e">
        <f>E18+E19+E20+E21+E22+E23+E24+E25+E26+E38+E39+E40+E41+E42+E43+E44+E45+E46+E47+E48+E49+E50+E51+E52+E53+E54</f>
        <v>#REF!</v>
      </c>
      <c r="F17" s="53" t="e">
        <f t="shared" ref="F17:O17" si="3">F18+F19+F20+F21+F22+F23+F24+F25+F26+F38+F39+F40+F41+F42+F43+F44+F45+F46+F47+F48+F49+F50+F51+F52+F53+F54</f>
        <v>#REF!</v>
      </c>
      <c r="G17" s="53" t="e">
        <f t="shared" si="3"/>
        <v>#REF!</v>
      </c>
      <c r="H17" s="53" t="e">
        <f t="shared" si="3"/>
        <v>#REF!</v>
      </c>
      <c r="I17" s="53" t="e">
        <f t="shared" si="3"/>
        <v>#REF!</v>
      </c>
      <c r="J17" s="53" t="e">
        <f t="shared" si="3"/>
        <v>#REF!</v>
      </c>
      <c r="K17" s="53" t="e">
        <f t="shared" si="3"/>
        <v>#REF!</v>
      </c>
      <c r="L17" s="53" t="e">
        <f t="shared" si="3"/>
        <v>#REF!</v>
      </c>
      <c r="M17" s="53" t="e">
        <f t="shared" si="3"/>
        <v>#REF!</v>
      </c>
      <c r="N17" s="53" t="e">
        <f t="shared" si="3"/>
        <v>#REF!</v>
      </c>
      <c r="O17" s="53" t="e">
        <f t="shared" si="3"/>
        <v>#REF!</v>
      </c>
      <c r="P17" s="15" t="e">
        <f>$D17-$BC17</f>
        <v>#REF!</v>
      </c>
      <c r="Q17" s="53" t="e">
        <f>Q19+Q20+Q21+Q22+Q23+Q24+Q25+Q26+Q38+Q39+Q40+Q41+Q42+Q43+Q44+Q45+Q46+Q47+Q48+Q49+Q50+Q51+Q52+Q53+Q54</f>
        <v>#REF!</v>
      </c>
      <c r="R17" s="53" t="e">
        <f>R18+R20+R21+R22+R23+R24+R25+R26+R38+R39+R40+R41+R42+R43+R44+R45+R46+R47+R48+R49+R50+R51+R52+R53+R54</f>
        <v>#REF!</v>
      </c>
      <c r="S17" s="53" t="e">
        <f>S19+S18+S21+S22+S23+S24+S25+S26+S38+S39+S40+S41+S42+S43+S44+S45+S46+S47+S48+S49+S50+S51+S52+S53+S54</f>
        <v>#REF!</v>
      </c>
      <c r="T17" s="53" t="e">
        <f>T19+T20+T18+T22+T23+T24+T25+T26+T38+T39+T40+T41+T42+T43+T44+T45+T46+T47+T48+T49+T50+T51+T52+T53+T54</f>
        <v>#REF!</v>
      </c>
      <c r="U17" s="53" t="e">
        <f>U19+U20+U21+U18+U23+U24+U25+U26+U38+U39+U40+U41+U42+U43+U44+U45+U46+U47+U48+U49+U50+U51+U52+U53+U54</f>
        <v>#REF!</v>
      </c>
      <c r="V17" s="53" t="e">
        <f>V19+V20+V21+V22+V18+V24+V25+V26+V38+V39+V40+V41+V42+V43+V44+V45+V46+V47+V48+V49+V50+V51+V52+V53+V54</f>
        <v>#REF!</v>
      </c>
      <c r="W17" s="53" t="e">
        <f>W19+W20+W21+W22+W23+W18+W25+W26+W38+W39+W40+W41+W42+W43+W44+W45+W46+W47+W48+W49+W50+W51+W52+W53+W54</f>
        <v>#REF!</v>
      </c>
      <c r="X17" s="53" t="e">
        <f>X19+X20+X21+X22+X23+X24+X18+X26+X38+X39+X40+X41+X42+X43+X44+X45+X46+X47+X48+X49+X50+X51+X52+X53+X54</f>
        <v>#REF!</v>
      </c>
      <c r="Y17" s="53" t="e">
        <f>Y19+Y20+Y21+Y22+Y23+Y24+Y25+Y18+Y38+Y39+Y40+Y41+Y42+Y43+Y44+Y45+Y46+Y47+Y48+Y49+Y50+Y51+Y52+Y53+Y54</f>
        <v>#REF!</v>
      </c>
      <c r="Z17" s="53" t="e">
        <f t="shared" ref="Z17:AJ17" si="4">Z19+Z20+Z21+Z22+Z23+Z24+Z25+Z26+Z38+Z39+Z40+Z41+Z42+Z43+Z44+Z45+Z46+Z47+Z48+Z49+Z50+Z51+Z52+Z53+Z54</f>
        <v>#REF!</v>
      </c>
      <c r="AA17" s="53" t="e">
        <f t="shared" si="4"/>
        <v>#REF!</v>
      </c>
      <c r="AB17" s="53" t="e">
        <f t="shared" si="4"/>
        <v>#REF!</v>
      </c>
      <c r="AC17" s="53" t="e">
        <f t="shared" si="4"/>
        <v>#REF!</v>
      </c>
      <c r="AD17" s="53" t="e">
        <f t="shared" si="4"/>
        <v>#REF!</v>
      </c>
      <c r="AE17" s="53" t="e">
        <f t="shared" si="4"/>
        <v>#REF!</v>
      </c>
      <c r="AF17" s="53" t="e">
        <f t="shared" si="4"/>
        <v>#REF!</v>
      </c>
      <c r="AG17" s="53" t="e">
        <f t="shared" si="4"/>
        <v>#REF!</v>
      </c>
      <c r="AH17" s="53" t="e">
        <f t="shared" si="4"/>
        <v>#REF!</v>
      </c>
      <c r="AI17" s="53" t="e">
        <f t="shared" si="4"/>
        <v>#REF!</v>
      </c>
      <c r="AJ17" s="53" t="e">
        <f t="shared" si="4"/>
        <v>#REF!</v>
      </c>
      <c r="AK17" s="10" t="e">
        <f>AK19+AK20+AK21+AK22+AK23+AK24+AK25+AK26+AK18+AK39+AK40+AK41+AK42+AK43+AK44+AK45+AK46+AK47+AK48+AK49+AK50+AK51+AK52+AK53+AK54</f>
        <v>#REF!</v>
      </c>
      <c r="AL17" s="53" t="e">
        <f>AL19+AL20+AL21+AL22+AL23+AL24+AL25+AL26+AL38+AL18+AL40+AL41+AL42+AL43+AL44+AL45+AL46+AL47+AL48+AL49+AL50+AL51+AL52+AL53+AL54</f>
        <v>#REF!</v>
      </c>
      <c r="AM17" s="53" t="e">
        <f>AM19+AM20+AM21+AM22+AM23+AM24+AM25+AM26+AM38+AM39+AM18+AM41+AM42+AM43+AM44+AM45+AM46+AM47+AM48+AM49+AM50+AM51+AM52+AM53+AM54</f>
        <v>#REF!</v>
      </c>
      <c r="AN17" s="53" t="e">
        <f>AN19+AN20+AN21+AN22+AN23+AN24+AN25+AN26+AN38+AN39+AN40+AN18+AN42+AN43+AN44+AN45+AN46+AN47+AN48+AN49+AN50+AN51+AN52+AN53+AN54</f>
        <v>#REF!</v>
      </c>
      <c r="AO17" s="53" t="e">
        <f>AO19+AO20+AO21+AO22+AO23+AO24+AO25+AO26+AO38+AO39+AO40+AO41+AO18+AO43+AO44+AO45+AO46+AO47+AO48+AO49+AO50+AO51+AO52+AO53+AO54</f>
        <v>#REF!</v>
      </c>
      <c r="AP17" s="53" t="e">
        <f>AP19+AP20+AP21+AP22+AP23+AP24+AP25+AP26+AP38+AP39+AP40+AP41+AP42+AP18+AP44+AP45+AP46+AP47+AP48+AP49+AP50+AP51+AP52+AP53+AP54</f>
        <v>#REF!</v>
      </c>
      <c r="AQ17" s="53" t="e">
        <f>AQ19+AQ20+AQ21+AQ22+AQ23+AQ24+AQ25+AQ26+AQ38+AQ39+AQ40+AQ41+AQ42+AQ43+AQ18+AQ45+AQ46+AQ47+AQ48+AQ49+AQ50+AQ51+AQ52+AQ53+AQ54</f>
        <v>#REF!</v>
      </c>
      <c r="AR17" s="53" t="e">
        <f>AR19+AR20+AR21+AR22+AR23+AR24+AR25+AR26+AR38+AR39+AR40+AR41+AR42+AR43+AR44+AR18+AR46+AR47+AR48+AR49+AR50+AR51+AR52+AR53+AR54</f>
        <v>#REF!</v>
      </c>
      <c r="AS17" s="53" t="e">
        <f>AS19+AS20+AS21+AS22+AS23+AS24+AS25+AS26+AS38+AS39+AS40+AS41+AS42+AS43+AS44+AS45+AS18+AS47+AS48+AS49+AS50+AS51+AS52+AS53+AS54</f>
        <v>#REF!</v>
      </c>
      <c r="AT17" s="53" t="e">
        <f>AT19+AT20+AT21+AT22+AT23+AT24+AT25+AT26+AT38+AT39+AT40+AT41+AT42+AT43+AT44+AT45+AT46+AT18+AT48+AT49+AT50+AT51+AT52+AT53+AT54</f>
        <v>#REF!</v>
      </c>
      <c r="AU17" s="53" t="e">
        <f>AU19+AU20+AU21+AU22+AU23+AU24+AU25+AU26+AU38+AU39+AU40+AU41+AU42+AU43+AU44+AU45+AU46+AU47+AU18+AU49+AU50+AU51+AU52+AU53+AU54</f>
        <v>#REF!</v>
      </c>
      <c r="AV17" s="53" t="e">
        <f>AV19+AV20+AV21+AV22+AV23+AV24+AV25+AV26+AV38+AV39+AV40+AV41+AV42+AV43+AV44+AV45+AV46+AV47+AV48+AV18+AV50+AV51+AV52+AV53+AV54</f>
        <v>#REF!</v>
      </c>
      <c r="AW17" s="53" t="e">
        <f>AW19+AW20+AW21+AW22+AW23+AW24+AW25+AW26+AW38+AW39+AW40+AW41+AW42+AW43+AW44+AW45+AW46+AW47+AW48+AW49+AW18+AW51+AW52+AW53+AW54</f>
        <v>#REF!</v>
      </c>
      <c r="AX17" s="53" t="e">
        <f>AX19+AX20+AX21+AX22+AX23+AX24+AX25+AX26+AX38+AX39+AX40+AX41+AX42+AX43+AX44+AX45+AX46+AX47+AX48+AX49+AX50+AX18+AX52+AX53+AX54</f>
        <v>#REF!</v>
      </c>
      <c r="AY17" s="53" t="e">
        <f>AY19+AY20+AY21+AY22+AY23+AY24+AY25+AY26+AY38+AY39+AY40+AY41+AY42+AY43+AY44+AY45+AY46+AY47+AY48+AY49+AY50+AY51+AY18+AY53+AY54</f>
        <v>#REF!</v>
      </c>
      <c r="AZ17" s="53" t="e">
        <f>AZ19+AZ20+AZ21+AZ22+AZ23+AZ24+AZ25+AZ26+AZ38+AZ39+AZ40+AZ41+AZ42+AZ43+AZ44+AZ45+AZ46+AZ47+AZ48+AZ49+AZ50+AZ51+AZ52+AZ18+AZ54</f>
        <v>#REF!</v>
      </c>
      <c r="BA17" s="53" t="e">
        <f>BA19+BA20+BA21+BA22+BA23+BA24+BA25+BA26+BA38+BA39+BA40+BA41+BA42+BA43+BA44+BA45+BA46+BA47+BA48+BA49+BA50+BA51+BA52+BA53+BA18</f>
        <v>#REF!</v>
      </c>
      <c r="BB17" s="53" t="e">
        <f>BB19+BB20+BB21+BB22+BB23+BB24+BB25+BB26+BB38+BB39+BB40+BB41+BB42+BB43+BB44+BB45+BB46+BB47+BB48+BB49+BB50+BB51+BB52+BB53+BB54</f>
        <v>#REF!</v>
      </c>
      <c r="BC17" s="53" t="e">
        <f>BB17+AK17+AL17+AM17+AN17+AO17+AP17+AQ17+AR17+AS17+AT17+AU17+AV17+AW17+AX17+AY17+AZ17+BA17+Y17+X17+W17+V17+U17+T17+S17+R17+Q17+E17</f>
        <v>#REF!</v>
      </c>
      <c r="BD17" s="53" t="e">
        <f>BD18+BD19+BD20+BD21+BD22+BD23+BD24+BD25+BD26+BD38+BD39+BD40+BD41+BD42+BD43+BD44+BD45+BD46+BD47+BD48+BD49+BD50+BD51+BD52+BD53+BD54</f>
        <v>#REF!</v>
      </c>
      <c r="BE17" s="54"/>
      <c r="BF17" s="54"/>
    </row>
    <row r="18" spans="1:58">
      <c r="A18" s="17" t="s">
        <v>106</v>
      </c>
      <c r="B18" s="18" t="s">
        <v>36</v>
      </c>
      <c r="C18" s="19" t="s">
        <v>37</v>
      </c>
      <c r="D18" s="20" t="e">
        <f>#REF!</f>
        <v>#REF!</v>
      </c>
      <c r="E18" s="10" t="e">
        <f>SUM(F18:O18)</f>
        <v>#REF!</v>
      </c>
      <c r="F18" s="20" t="e">
        <f>#REF!</f>
        <v>#REF!</v>
      </c>
      <c r="G18" s="20" t="e">
        <f>#REF!</f>
        <v>#REF!</v>
      </c>
      <c r="H18" s="20" t="e">
        <f>#REF!</f>
        <v>#REF!</v>
      </c>
      <c r="I18" s="20" t="e">
        <f>#REF!</f>
        <v>#REF!</v>
      </c>
      <c r="J18" s="20" t="e">
        <f>#REF!</f>
        <v>#REF!</v>
      </c>
      <c r="K18" s="20" t="e">
        <f>#REF!</f>
        <v>#REF!</v>
      </c>
      <c r="L18" s="20" t="e">
        <f>#REF!</f>
        <v>#REF!</v>
      </c>
      <c r="M18" s="20" t="e">
        <f>#REF!</f>
        <v>#REF!</v>
      </c>
      <c r="N18" s="20" t="e">
        <f>#REF!</f>
        <v>#REF!</v>
      </c>
      <c r="O18" s="20" t="e">
        <f>#REF!</f>
        <v>#REF!</v>
      </c>
      <c r="P18" s="10" t="e">
        <f>R18+S18+T18+U18+V18+W18+X18+Y18+AK18+AL18+AM18+AN18+AO18+AP18+AQ18+AR18+AS18+AT18+AU18+AV18+AW18+AX18+AY18+AZ18+BA18</f>
        <v>#REF!</v>
      </c>
      <c r="Q18" s="15" t="e">
        <f>$D18-$BC18</f>
        <v>#REF!</v>
      </c>
      <c r="R18" s="20" t="e">
        <f>#REF!</f>
        <v>#REF!</v>
      </c>
      <c r="S18" s="20" t="e">
        <f>#REF!</f>
        <v>#REF!</v>
      </c>
      <c r="T18" s="20" t="e">
        <f>#REF!</f>
        <v>#REF!</v>
      </c>
      <c r="U18" s="20" t="e">
        <f>#REF!</f>
        <v>#REF!</v>
      </c>
      <c r="V18" s="20" t="e">
        <f>#REF!</f>
        <v>#REF!</v>
      </c>
      <c r="W18" s="20" t="e">
        <f>#REF!</f>
        <v>#REF!</v>
      </c>
      <c r="X18" s="20" t="e">
        <f>#REF!</f>
        <v>#REF!</v>
      </c>
      <c r="Y18" s="10" t="e">
        <f t="shared" si="2"/>
        <v>#REF!</v>
      </c>
      <c r="Z18" s="20" t="e">
        <f>#REF!</f>
        <v>#REF!</v>
      </c>
      <c r="AA18" s="20" t="e">
        <f>#REF!</f>
        <v>#REF!</v>
      </c>
      <c r="AB18" s="20" t="e">
        <f>#REF!</f>
        <v>#REF!</v>
      </c>
      <c r="AC18" s="20" t="e">
        <f>#REF!</f>
        <v>#REF!</v>
      </c>
      <c r="AD18" s="20" t="e">
        <f>#REF!</f>
        <v>#REF!</v>
      </c>
      <c r="AE18" s="20" t="e">
        <f>#REF!</f>
        <v>#REF!</v>
      </c>
      <c r="AF18" s="20" t="e">
        <f>#REF!</f>
        <v>#REF!</v>
      </c>
      <c r="AG18" s="20" t="e">
        <f>#REF!</f>
        <v>#REF!</v>
      </c>
      <c r="AH18" s="20" t="e">
        <f>#REF!</f>
        <v>#REF!</v>
      </c>
      <c r="AI18" s="20" t="e">
        <f>#REF!</f>
        <v>#REF!</v>
      </c>
      <c r="AJ18" s="20" t="e">
        <f>#REF!</f>
        <v>#REF!</v>
      </c>
      <c r="AK18" s="10" t="e">
        <f>#REF!</f>
        <v>#REF!</v>
      </c>
      <c r="AL18" s="20" t="e">
        <f>#REF!</f>
        <v>#REF!</v>
      </c>
      <c r="AM18" s="20" t="e">
        <f>#REF!</f>
        <v>#REF!</v>
      </c>
      <c r="AN18" s="20" t="e">
        <f>#REF!</f>
        <v>#REF!</v>
      </c>
      <c r="AO18" s="20" t="e">
        <f>#REF!</f>
        <v>#REF!</v>
      </c>
      <c r="AP18" s="20" t="e">
        <f>#REF!</f>
        <v>#REF!</v>
      </c>
      <c r="AQ18" s="20" t="e">
        <f>#REF!</f>
        <v>#REF!</v>
      </c>
      <c r="AR18" s="20" t="e">
        <f>#REF!</f>
        <v>#REF!</v>
      </c>
      <c r="AS18" s="20" t="e">
        <f>#REF!</f>
        <v>#REF!</v>
      </c>
      <c r="AT18" s="20" t="e">
        <f>#REF!</f>
        <v>#REF!</v>
      </c>
      <c r="AU18" s="20" t="e">
        <f>#REF!</f>
        <v>#REF!</v>
      </c>
      <c r="AV18" s="20" t="e">
        <f>#REF!</f>
        <v>#REF!</v>
      </c>
      <c r="AW18" s="20" t="e">
        <f>#REF!</f>
        <v>#REF!</v>
      </c>
      <c r="AX18" s="20" t="e">
        <f>#REF!</f>
        <v>#REF!</v>
      </c>
      <c r="AY18" s="20" t="e">
        <f>#REF!</f>
        <v>#REF!</v>
      </c>
      <c r="AZ18" s="20" t="e">
        <f>#REF!</f>
        <v>#REF!</v>
      </c>
      <c r="BA18" s="20" t="e">
        <f>#REF!</f>
        <v>#REF!</v>
      </c>
      <c r="BB18" s="10" t="e">
        <f>#REF!</f>
        <v>#REF!</v>
      </c>
      <c r="BC18" s="20" t="e">
        <f>BB18+P18+E18</f>
        <v>#REF!</v>
      </c>
      <c r="BD18" s="20" t="e">
        <f>D18+Q56-BC18</f>
        <v>#REF!</v>
      </c>
      <c r="BE18" s="51"/>
      <c r="BF18" s="51"/>
    </row>
    <row r="19" spans="1:58">
      <c r="A19" s="17" t="s">
        <v>107</v>
      </c>
      <c r="B19" s="18" t="s">
        <v>35</v>
      </c>
      <c r="C19" s="19" t="s">
        <v>38</v>
      </c>
      <c r="D19" s="20" t="e">
        <f>#REF!</f>
        <v>#REF!</v>
      </c>
      <c r="E19" s="10" t="e">
        <f t="shared" ref="E19:E55" si="5">SUM(F19:O19)</f>
        <v>#REF!</v>
      </c>
      <c r="F19" s="20" t="e">
        <f>#REF!</f>
        <v>#REF!</v>
      </c>
      <c r="G19" s="20" t="e">
        <f>#REF!</f>
        <v>#REF!</v>
      </c>
      <c r="H19" s="20" t="e">
        <f>#REF!</f>
        <v>#REF!</v>
      </c>
      <c r="I19" s="20" t="e">
        <f>#REF!</f>
        <v>#REF!</v>
      </c>
      <c r="J19" s="20" t="e">
        <f>#REF!</f>
        <v>#REF!</v>
      </c>
      <c r="K19" s="20" t="e">
        <f>#REF!</f>
        <v>#REF!</v>
      </c>
      <c r="L19" s="20" t="e">
        <f>#REF!</f>
        <v>#REF!</v>
      </c>
      <c r="M19" s="20" t="e">
        <f>#REF!</f>
        <v>#REF!</v>
      </c>
      <c r="N19" s="20" t="e">
        <f>#REF!</f>
        <v>#REF!</v>
      </c>
      <c r="O19" s="20" t="e">
        <f>#REF!</f>
        <v>#REF!</v>
      </c>
      <c r="P19" s="10" t="e">
        <f>Q19+S19+T19+U19+V19+W19+X19+Y19+AK19+AL19+AM19+AN19+AO19+AP19+AQ19+AR19+AS19+AT19+AU19+AV19+AW19+AX19+AY19+AZ19+BA19</f>
        <v>#REF!</v>
      </c>
      <c r="Q19" s="20" t="e">
        <f>#REF!</f>
        <v>#REF!</v>
      </c>
      <c r="R19" s="15" t="e">
        <f>$D19-$BC19</f>
        <v>#REF!</v>
      </c>
      <c r="S19" s="20" t="e">
        <f>#REF!</f>
        <v>#REF!</v>
      </c>
      <c r="T19" s="20" t="e">
        <f>#REF!</f>
        <v>#REF!</v>
      </c>
      <c r="U19" s="20" t="e">
        <f>#REF!</f>
        <v>#REF!</v>
      </c>
      <c r="V19" s="20" t="e">
        <f>#REF!</f>
        <v>#REF!</v>
      </c>
      <c r="W19" s="20" t="e">
        <f>#REF!</f>
        <v>#REF!</v>
      </c>
      <c r="X19" s="20" t="e">
        <f>#REF!</f>
        <v>#REF!</v>
      </c>
      <c r="Y19" s="10" t="e">
        <f t="shared" si="2"/>
        <v>#REF!</v>
      </c>
      <c r="Z19" s="20" t="e">
        <f>#REF!</f>
        <v>#REF!</v>
      </c>
      <c r="AA19" s="20" t="e">
        <f>#REF!</f>
        <v>#REF!</v>
      </c>
      <c r="AB19" s="20" t="e">
        <f>#REF!</f>
        <v>#REF!</v>
      </c>
      <c r="AC19" s="20" t="e">
        <f>#REF!</f>
        <v>#REF!</v>
      </c>
      <c r="AD19" s="20" t="e">
        <f>#REF!</f>
        <v>#REF!</v>
      </c>
      <c r="AE19" s="20" t="e">
        <f>#REF!</f>
        <v>#REF!</v>
      </c>
      <c r="AF19" s="20" t="e">
        <f>#REF!</f>
        <v>#REF!</v>
      </c>
      <c r="AG19" s="20" t="e">
        <f>#REF!</f>
        <v>#REF!</v>
      </c>
      <c r="AH19" s="20" t="e">
        <f>#REF!</f>
        <v>#REF!</v>
      </c>
      <c r="AI19" s="20" t="e">
        <f>#REF!</f>
        <v>#REF!</v>
      </c>
      <c r="AJ19" s="20" t="e">
        <f>#REF!</f>
        <v>#REF!</v>
      </c>
      <c r="AK19" s="10" t="e">
        <f>#REF!</f>
        <v>#REF!</v>
      </c>
      <c r="AL19" s="20" t="e">
        <f>#REF!</f>
        <v>#REF!</v>
      </c>
      <c r="AM19" s="20" t="e">
        <f>#REF!</f>
        <v>#REF!</v>
      </c>
      <c r="AN19" s="20" t="e">
        <f>#REF!</f>
        <v>#REF!</v>
      </c>
      <c r="AO19" s="20" t="e">
        <f>#REF!</f>
        <v>#REF!</v>
      </c>
      <c r="AP19" s="20" t="e">
        <f>#REF!</f>
        <v>#REF!</v>
      </c>
      <c r="AQ19" s="20" t="e">
        <f>#REF!</f>
        <v>#REF!</v>
      </c>
      <c r="AR19" s="20" t="e">
        <f>#REF!</f>
        <v>#REF!</v>
      </c>
      <c r="AS19" s="20" t="e">
        <f>#REF!</f>
        <v>#REF!</v>
      </c>
      <c r="AT19" s="20" t="e">
        <f>#REF!</f>
        <v>#REF!</v>
      </c>
      <c r="AU19" s="20" t="e">
        <f>#REF!</f>
        <v>#REF!</v>
      </c>
      <c r="AV19" s="20" t="e">
        <f>#REF!</f>
        <v>#REF!</v>
      </c>
      <c r="AW19" s="20" t="e">
        <f>#REF!</f>
        <v>#REF!</v>
      </c>
      <c r="AX19" s="20" t="e">
        <f>#REF!</f>
        <v>#REF!</v>
      </c>
      <c r="AY19" s="20" t="e">
        <f>#REF!</f>
        <v>#REF!</v>
      </c>
      <c r="AZ19" s="20" t="e">
        <f>#REF!</f>
        <v>#REF!</v>
      </c>
      <c r="BA19" s="20" t="e">
        <f>#REF!</f>
        <v>#REF!</v>
      </c>
      <c r="BB19" s="10" t="e">
        <f>#REF!</f>
        <v>#REF!</v>
      </c>
      <c r="BC19" s="20" t="e">
        <f t="shared" ref="BC19:BC54" si="6">BB19+P19+E19</f>
        <v>#REF!</v>
      </c>
      <c r="BD19" s="20" t="e">
        <f>D19+R56-BC19</f>
        <v>#REF!</v>
      </c>
      <c r="BE19" s="51"/>
      <c r="BF19" s="51"/>
    </row>
    <row r="20" spans="1:58">
      <c r="A20" s="17" t="s">
        <v>108</v>
      </c>
      <c r="B20" s="18" t="s">
        <v>94</v>
      </c>
      <c r="C20" s="19" t="s">
        <v>121</v>
      </c>
      <c r="D20" s="20" t="e">
        <f>#REF!</f>
        <v>#REF!</v>
      </c>
      <c r="E20" s="10" t="e">
        <f t="shared" si="5"/>
        <v>#REF!</v>
      </c>
      <c r="F20" s="20" t="e">
        <f>#REF!</f>
        <v>#REF!</v>
      </c>
      <c r="G20" s="20" t="e">
        <f>#REF!</f>
        <v>#REF!</v>
      </c>
      <c r="H20" s="20" t="e">
        <f>#REF!</f>
        <v>#REF!</v>
      </c>
      <c r="I20" s="20" t="e">
        <f>#REF!</f>
        <v>#REF!</v>
      </c>
      <c r="J20" s="20" t="e">
        <f>#REF!</f>
        <v>#REF!</v>
      </c>
      <c r="K20" s="20" t="e">
        <f>#REF!</f>
        <v>#REF!</v>
      </c>
      <c r="L20" s="20" t="e">
        <f>#REF!</f>
        <v>#REF!</v>
      </c>
      <c r="M20" s="20" t="e">
        <f>#REF!</f>
        <v>#REF!</v>
      </c>
      <c r="N20" s="20" t="e">
        <f>#REF!</f>
        <v>#REF!</v>
      </c>
      <c r="O20" s="20" t="e">
        <f>#REF!</f>
        <v>#REF!</v>
      </c>
      <c r="P20" s="10" t="e">
        <f>Q20+R20+T20+U20+V20+W20+X20+Y20+AK20+AL20+AM20+AN20+AO20+AP20+AQ20+AR20+AS20+AT20+AU20+AV20+AW20+AX20+AY20+AZ20+BA20</f>
        <v>#REF!</v>
      </c>
      <c r="Q20" s="20" t="e">
        <f>#REF!</f>
        <v>#REF!</v>
      </c>
      <c r="R20" s="20" t="e">
        <f>#REF!</f>
        <v>#REF!</v>
      </c>
      <c r="S20" s="15" t="e">
        <f>$D20-$BC20</f>
        <v>#REF!</v>
      </c>
      <c r="T20" s="20" t="e">
        <f>#REF!</f>
        <v>#REF!</v>
      </c>
      <c r="U20" s="20" t="e">
        <f>#REF!</f>
        <v>#REF!</v>
      </c>
      <c r="V20" s="20" t="e">
        <f>#REF!</f>
        <v>#REF!</v>
      </c>
      <c r="W20" s="20" t="e">
        <f>#REF!</f>
        <v>#REF!</v>
      </c>
      <c r="X20" s="20" t="e">
        <f>#REF!</f>
        <v>#REF!</v>
      </c>
      <c r="Y20" s="10" t="e">
        <f t="shared" si="2"/>
        <v>#REF!</v>
      </c>
      <c r="Z20" s="20" t="e">
        <f>#REF!</f>
        <v>#REF!</v>
      </c>
      <c r="AA20" s="20" t="e">
        <f>#REF!</f>
        <v>#REF!</v>
      </c>
      <c r="AB20" s="20" t="e">
        <f>#REF!</f>
        <v>#REF!</v>
      </c>
      <c r="AC20" s="20" t="e">
        <f>#REF!</f>
        <v>#REF!</v>
      </c>
      <c r="AD20" s="20" t="e">
        <f>#REF!</f>
        <v>#REF!</v>
      </c>
      <c r="AE20" s="20" t="e">
        <f>#REF!</f>
        <v>#REF!</v>
      </c>
      <c r="AF20" s="20" t="e">
        <f>#REF!</f>
        <v>#REF!</v>
      </c>
      <c r="AG20" s="20" t="e">
        <f>#REF!</f>
        <v>#REF!</v>
      </c>
      <c r="AH20" s="20" t="e">
        <f>#REF!</f>
        <v>#REF!</v>
      </c>
      <c r="AI20" s="20" t="e">
        <f>#REF!</f>
        <v>#REF!</v>
      </c>
      <c r="AJ20" s="20" t="e">
        <f>#REF!</f>
        <v>#REF!</v>
      </c>
      <c r="AK20" s="10" t="e">
        <f>#REF!</f>
        <v>#REF!</v>
      </c>
      <c r="AL20" s="20" t="e">
        <f>#REF!</f>
        <v>#REF!</v>
      </c>
      <c r="AM20" s="20" t="e">
        <f>#REF!</f>
        <v>#REF!</v>
      </c>
      <c r="AN20" s="20" t="e">
        <f>#REF!</f>
        <v>#REF!</v>
      </c>
      <c r="AO20" s="20" t="e">
        <f>#REF!</f>
        <v>#REF!</v>
      </c>
      <c r="AP20" s="20" t="e">
        <f>#REF!</f>
        <v>#REF!</v>
      </c>
      <c r="AQ20" s="20" t="e">
        <f>#REF!</f>
        <v>#REF!</v>
      </c>
      <c r="AR20" s="20" t="e">
        <f>#REF!</f>
        <v>#REF!</v>
      </c>
      <c r="AS20" s="20" t="e">
        <f>#REF!</f>
        <v>#REF!</v>
      </c>
      <c r="AT20" s="20" t="e">
        <f>#REF!</f>
        <v>#REF!</v>
      </c>
      <c r="AU20" s="20" t="e">
        <f>#REF!</f>
        <v>#REF!</v>
      </c>
      <c r="AV20" s="20" t="e">
        <f>#REF!</f>
        <v>#REF!</v>
      </c>
      <c r="AW20" s="20" t="e">
        <f>#REF!</f>
        <v>#REF!</v>
      </c>
      <c r="AX20" s="20" t="e">
        <f>#REF!</f>
        <v>#REF!</v>
      </c>
      <c r="AY20" s="20" t="e">
        <f>#REF!</f>
        <v>#REF!</v>
      </c>
      <c r="AZ20" s="20" t="e">
        <f>#REF!</f>
        <v>#REF!</v>
      </c>
      <c r="BA20" s="20" t="e">
        <f>#REF!</f>
        <v>#REF!</v>
      </c>
      <c r="BB20" s="10" t="e">
        <f>#REF!</f>
        <v>#REF!</v>
      </c>
      <c r="BC20" s="20" t="e">
        <f t="shared" si="6"/>
        <v>#REF!</v>
      </c>
      <c r="BD20" s="20" t="e">
        <f>D20+S56-BC20</f>
        <v>#REF!</v>
      </c>
      <c r="BE20" s="51"/>
      <c r="BF20" s="51"/>
    </row>
    <row r="21" spans="1:58">
      <c r="A21" s="17" t="s">
        <v>109</v>
      </c>
      <c r="B21" s="18" t="s">
        <v>95</v>
      </c>
      <c r="C21" s="19" t="s">
        <v>144</v>
      </c>
      <c r="D21" s="20" t="e">
        <f>#REF!</f>
        <v>#REF!</v>
      </c>
      <c r="E21" s="10" t="e">
        <f t="shared" si="5"/>
        <v>#REF!</v>
      </c>
      <c r="F21" s="20" t="e">
        <f>#REF!</f>
        <v>#REF!</v>
      </c>
      <c r="G21" s="20" t="e">
        <f>#REF!</f>
        <v>#REF!</v>
      </c>
      <c r="H21" s="20" t="e">
        <f>#REF!</f>
        <v>#REF!</v>
      </c>
      <c r="I21" s="20" t="e">
        <f>#REF!</f>
        <v>#REF!</v>
      </c>
      <c r="J21" s="20" t="e">
        <f>#REF!</f>
        <v>#REF!</v>
      </c>
      <c r="K21" s="20" t="e">
        <f>#REF!</f>
        <v>#REF!</v>
      </c>
      <c r="L21" s="20" t="e">
        <f>#REF!</f>
        <v>#REF!</v>
      </c>
      <c r="M21" s="20" t="e">
        <f>#REF!</f>
        <v>#REF!</v>
      </c>
      <c r="N21" s="20" t="e">
        <f>#REF!</f>
        <v>#REF!</v>
      </c>
      <c r="O21" s="20" t="e">
        <f>#REF!</f>
        <v>#REF!</v>
      </c>
      <c r="P21" s="10" t="e">
        <f>Q21+R21+S21+U21+V21+W21+X21+Y21+AK21+AL21+AM21+AN21+AO21+AP21+AQ21+AR21+AS21+AT21+AU21+AV21+AW21+AX21+AY21+AZ21+BA21</f>
        <v>#REF!</v>
      </c>
      <c r="Q21" s="20" t="e">
        <f>#REF!</f>
        <v>#REF!</v>
      </c>
      <c r="R21" s="20" t="e">
        <f>#REF!</f>
        <v>#REF!</v>
      </c>
      <c r="S21" s="20" t="e">
        <f>#REF!</f>
        <v>#REF!</v>
      </c>
      <c r="T21" s="15" t="e">
        <f>$D21-$BC21</f>
        <v>#REF!</v>
      </c>
      <c r="U21" s="20" t="e">
        <f>#REF!</f>
        <v>#REF!</v>
      </c>
      <c r="V21" s="20" t="e">
        <f>#REF!</f>
        <v>#REF!</v>
      </c>
      <c r="W21" s="20" t="e">
        <f>#REF!</f>
        <v>#REF!</v>
      </c>
      <c r="X21" s="20" t="e">
        <f>#REF!</f>
        <v>#REF!</v>
      </c>
      <c r="Y21" s="10" t="e">
        <f t="shared" si="2"/>
        <v>#REF!</v>
      </c>
      <c r="Z21" s="20" t="e">
        <f>#REF!</f>
        <v>#REF!</v>
      </c>
      <c r="AA21" s="20" t="e">
        <f>#REF!</f>
        <v>#REF!</v>
      </c>
      <c r="AB21" s="20" t="e">
        <f>#REF!</f>
        <v>#REF!</v>
      </c>
      <c r="AC21" s="20" t="e">
        <f>#REF!</f>
        <v>#REF!</v>
      </c>
      <c r="AD21" s="20" t="e">
        <f>#REF!</f>
        <v>#REF!</v>
      </c>
      <c r="AE21" s="20" t="e">
        <f>#REF!</f>
        <v>#REF!</v>
      </c>
      <c r="AF21" s="20" t="e">
        <f>#REF!</f>
        <v>#REF!</v>
      </c>
      <c r="AG21" s="20" t="e">
        <f>#REF!</f>
        <v>#REF!</v>
      </c>
      <c r="AH21" s="20" t="e">
        <f>#REF!</f>
        <v>#REF!</v>
      </c>
      <c r="AI21" s="20" t="e">
        <f>#REF!</f>
        <v>#REF!</v>
      </c>
      <c r="AJ21" s="20" t="e">
        <f>#REF!</f>
        <v>#REF!</v>
      </c>
      <c r="AK21" s="10" t="e">
        <f>#REF!</f>
        <v>#REF!</v>
      </c>
      <c r="AL21" s="20" t="e">
        <f>#REF!</f>
        <v>#REF!</v>
      </c>
      <c r="AM21" s="20" t="e">
        <f>#REF!</f>
        <v>#REF!</v>
      </c>
      <c r="AN21" s="20" t="e">
        <f>#REF!</f>
        <v>#REF!</v>
      </c>
      <c r="AO21" s="20" t="e">
        <f>#REF!</f>
        <v>#REF!</v>
      </c>
      <c r="AP21" s="20" t="e">
        <f>#REF!</f>
        <v>#REF!</v>
      </c>
      <c r="AQ21" s="20" t="e">
        <f>#REF!</f>
        <v>#REF!</v>
      </c>
      <c r="AR21" s="20" t="e">
        <f>#REF!</f>
        <v>#REF!</v>
      </c>
      <c r="AS21" s="20" t="e">
        <f>#REF!</f>
        <v>#REF!</v>
      </c>
      <c r="AT21" s="20" t="e">
        <f>#REF!</f>
        <v>#REF!</v>
      </c>
      <c r="AU21" s="20" t="e">
        <f>#REF!</f>
        <v>#REF!</v>
      </c>
      <c r="AV21" s="20" t="e">
        <f>#REF!</f>
        <v>#REF!</v>
      </c>
      <c r="AW21" s="20" t="e">
        <f>#REF!</f>
        <v>#REF!</v>
      </c>
      <c r="AX21" s="20" t="e">
        <f>#REF!</f>
        <v>#REF!</v>
      </c>
      <c r="AY21" s="20" t="e">
        <f>#REF!</f>
        <v>#REF!</v>
      </c>
      <c r="AZ21" s="20" t="e">
        <f>#REF!</f>
        <v>#REF!</v>
      </c>
      <c r="BA21" s="20" t="e">
        <f>#REF!</f>
        <v>#REF!</v>
      </c>
      <c r="BB21" s="10" t="e">
        <f>#REF!</f>
        <v>#REF!</v>
      </c>
      <c r="BC21" s="20" t="e">
        <f t="shared" si="6"/>
        <v>#REF!</v>
      </c>
      <c r="BD21" s="20" t="e">
        <f>D21+T56-BC21</f>
        <v>#REF!</v>
      </c>
      <c r="BE21" s="51"/>
      <c r="BF21" s="51"/>
    </row>
    <row r="22" spans="1:58">
      <c r="A22" s="17" t="s">
        <v>110</v>
      </c>
      <c r="B22" s="18" t="s">
        <v>64</v>
      </c>
      <c r="C22" s="26" t="s">
        <v>65</v>
      </c>
      <c r="D22" s="20" t="e">
        <f>#REF!</f>
        <v>#REF!</v>
      </c>
      <c r="E22" s="10" t="e">
        <f t="shared" si="5"/>
        <v>#REF!</v>
      </c>
      <c r="F22" s="20" t="e">
        <f>#REF!</f>
        <v>#REF!</v>
      </c>
      <c r="G22" s="20" t="e">
        <f>#REF!</f>
        <v>#REF!</v>
      </c>
      <c r="H22" s="20" t="e">
        <f>#REF!</f>
        <v>#REF!</v>
      </c>
      <c r="I22" s="20" t="e">
        <f>#REF!</f>
        <v>#REF!</v>
      </c>
      <c r="J22" s="20" t="e">
        <f>#REF!</f>
        <v>#REF!</v>
      </c>
      <c r="K22" s="20" t="e">
        <f>#REF!</f>
        <v>#REF!</v>
      </c>
      <c r="L22" s="20" t="e">
        <f>#REF!</f>
        <v>#REF!</v>
      </c>
      <c r="M22" s="20" t="e">
        <f>#REF!</f>
        <v>#REF!</v>
      </c>
      <c r="N22" s="20" t="e">
        <f>#REF!</f>
        <v>#REF!</v>
      </c>
      <c r="O22" s="20" t="e">
        <f>#REF!</f>
        <v>#REF!</v>
      </c>
      <c r="P22" s="10" t="e">
        <f>Q22+R22+S22+T22+V22+W22+X22+Y22+AK22+AL22+AM22+AN22+AO22+AP22+AQ22+AR22+AS22+AT22+AU22+AV22+AW22+AX22+AY22+AZ22+BA22</f>
        <v>#REF!</v>
      </c>
      <c r="Q22" s="20" t="e">
        <f>#REF!</f>
        <v>#REF!</v>
      </c>
      <c r="R22" s="20" t="e">
        <f>#REF!</f>
        <v>#REF!</v>
      </c>
      <c r="S22" s="20" t="e">
        <f>#REF!</f>
        <v>#REF!</v>
      </c>
      <c r="T22" s="20" t="e">
        <f>#REF!</f>
        <v>#REF!</v>
      </c>
      <c r="U22" s="15" t="e">
        <f>$D22-$BC22</f>
        <v>#REF!</v>
      </c>
      <c r="V22" s="20" t="e">
        <f>#REF!</f>
        <v>#REF!</v>
      </c>
      <c r="W22" s="20" t="e">
        <f>#REF!</f>
        <v>#REF!</v>
      </c>
      <c r="X22" s="20" t="e">
        <f>#REF!</f>
        <v>#REF!</v>
      </c>
      <c r="Y22" s="10" t="e">
        <f t="shared" si="2"/>
        <v>#REF!</v>
      </c>
      <c r="Z22" s="20" t="e">
        <f>#REF!</f>
        <v>#REF!</v>
      </c>
      <c r="AA22" s="20" t="e">
        <f>#REF!</f>
        <v>#REF!</v>
      </c>
      <c r="AB22" s="20" t="e">
        <f>#REF!</f>
        <v>#REF!</v>
      </c>
      <c r="AC22" s="20" t="e">
        <f>#REF!</f>
        <v>#REF!</v>
      </c>
      <c r="AD22" s="20" t="e">
        <f>#REF!</f>
        <v>#REF!</v>
      </c>
      <c r="AE22" s="20" t="e">
        <f>#REF!</f>
        <v>#REF!</v>
      </c>
      <c r="AF22" s="20" t="e">
        <f>#REF!</f>
        <v>#REF!</v>
      </c>
      <c r="AG22" s="20" t="e">
        <f>#REF!</f>
        <v>#REF!</v>
      </c>
      <c r="AH22" s="20" t="e">
        <f>#REF!</f>
        <v>#REF!</v>
      </c>
      <c r="AI22" s="20" t="e">
        <f>#REF!</f>
        <v>#REF!</v>
      </c>
      <c r="AJ22" s="20" t="e">
        <f>#REF!</f>
        <v>#REF!</v>
      </c>
      <c r="AK22" s="10" t="e">
        <f>#REF!</f>
        <v>#REF!</v>
      </c>
      <c r="AL22" s="20" t="e">
        <f>#REF!</f>
        <v>#REF!</v>
      </c>
      <c r="AM22" s="20" t="e">
        <f>#REF!</f>
        <v>#REF!</v>
      </c>
      <c r="AN22" s="20" t="e">
        <f>#REF!</f>
        <v>#REF!</v>
      </c>
      <c r="AO22" s="20" t="e">
        <f>#REF!</f>
        <v>#REF!</v>
      </c>
      <c r="AP22" s="20" t="e">
        <f>#REF!</f>
        <v>#REF!</v>
      </c>
      <c r="AQ22" s="20" t="e">
        <f>#REF!</f>
        <v>#REF!</v>
      </c>
      <c r="AR22" s="20" t="e">
        <f>#REF!</f>
        <v>#REF!</v>
      </c>
      <c r="AS22" s="20" t="e">
        <f>#REF!</f>
        <v>#REF!</v>
      </c>
      <c r="AT22" s="20" t="e">
        <f>#REF!</f>
        <v>#REF!</v>
      </c>
      <c r="AU22" s="20" t="e">
        <f>#REF!</f>
        <v>#REF!</v>
      </c>
      <c r="AV22" s="20" t="e">
        <f>#REF!</f>
        <v>#REF!</v>
      </c>
      <c r="AW22" s="20" t="e">
        <f>#REF!</f>
        <v>#REF!</v>
      </c>
      <c r="AX22" s="20" t="e">
        <f>#REF!</f>
        <v>#REF!</v>
      </c>
      <c r="AY22" s="20" t="e">
        <f>#REF!</f>
        <v>#REF!</v>
      </c>
      <c r="AZ22" s="20" t="e">
        <f>#REF!</f>
        <v>#REF!</v>
      </c>
      <c r="BA22" s="20" t="e">
        <f>#REF!</f>
        <v>#REF!</v>
      </c>
      <c r="BB22" s="10" t="e">
        <f>#REF!</f>
        <v>#REF!</v>
      </c>
      <c r="BC22" s="20" t="e">
        <f t="shared" si="6"/>
        <v>#REF!</v>
      </c>
      <c r="BD22" s="20" t="e">
        <f>D22+U56-BC22</f>
        <v>#REF!</v>
      </c>
      <c r="BE22" s="51"/>
      <c r="BF22" s="51"/>
    </row>
    <row r="23" spans="1:58">
      <c r="A23" s="17" t="s">
        <v>111</v>
      </c>
      <c r="B23" s="18" t="s">
        <v>66</v>
      </c>
      <c r="C23" s="26" t="s">
        <v>67</v>
      </c>
      <c r="D23" s="20" t="e">
        <f>#REF!</f>
        <v>#REF!</v>
      </c>
      <c r="E23" s="10" t="e">
        <f t="shared" si="5"/>
        <v>#REF!</v>
      </c>
      <c r="F23" s="20" t="e">
        <f>#REF!</f>
        <v>#REF!</v>
      </c>
      <c r="G23" s="20" t="e">
        <f>#REF!</f>
        <v>#REF!</v>
      </c>
      <c r="H23" s="20" t="e">
        <f>#REF!</f>
        <v>#REF!</v>
      </c>
      <c r="I23" s="20" t="e">
        <f>#REF!</f>
        <v>#REF!</v>
      </c>
      <c r="J23" s="20" t="e">
        <f>#REF!</f>
        <v>#REF!</v>
      </c>
      <c r="K23" s="20" t="e">
        <f>#REF!</f>
        <v>#REF!</v>
      </c>
      <c r="L23" s="20" t="e">
        <f>#REF!</f>
        <v>#REF!</v>
      </c>
      <c r="M23" s="20" t="e">
        <f>#REF!</f>
        <v>#REF!</v>
      </c>
      <c r="N23" s="20" t="e">
        <f>#REF!</f>
        <v>#REF!</v>
      </c>
      <c r="O23" s="20" t="e">
        <f>#REF!</f>
        <v>#REF!</v>
      </c>
      <c r="P23" s="10" t="e">
        <f>Q23+R23+S23+T23+U23+W23+X23+Y23+AK23+AL23+AM23+AN23+AO23+AP23+AQ23+AR23+AS23+AT23+AU23+AV23+AW23+AX23+AY23+AZ23+BA23</f>
        <v>#REF!</v>
      </c>
      <c r="Q23" s="20" t="e">
        <f>#REF!</f>
        <v>#REF!</v>
      </c>
      <c r="R23" s="20" t="e">
        <f>#REF!</f>
        <v>#REF!</v>
      </c>
      <c r="S23" s="20" t="e">
        <f>#REF!</f>
        <v>#REF!</v>
      </c>
      <c r="T23" s="20" t="e">
        <f>#REF!</f>
        <v>#REF!</v>
      </c>
      <c r="U23" s="20" t="e">
        <f>#REF!</f>
        <v>#REF!</v>
      </c>
      <c r="V23" s="15" t="e">
        <f>$D23-$BC23</f>
        <v>#REF!</v>
      </c>
      <c r="W23" s="20" t="e">
        <f>#REF!</f>
        <v>#REF!</v>
      </c>
      <c r="X23" s="20" t="e">
        <f>#REF!</f>
        <v>#REF!</v>
      </c>
      <c r="Y23" s="10" t="e">
        <f t="shared" si="2"/>
        <v>#REF!</v>
      </c>
      <c r="Z23" s="20" t="e">
        <f>#REF!</f>
        <v>#REF!</v>
      </c>
      <c r="AA23" s="20" t="e">
        <f>#REF!</f>
        <v>#REF!</v>
      </c>
      <c r="AB23" s="20" t="e">
        <f>#REF!</f>
        <v>#REF!</v>
      </c>
      <c r="AC23" s="20" t="e">
        <f>#REF!</f>
        <v>#REF!</v>
      </c>
      <c r="AD23" s="20" t="e">
        <f>#REF!</f>
        <v>#REF!</v>
      </c>
      <c r="AE23" s="20" t="e">
        <f>#REF!</f>
        <v>#REF!</v>
      </c>
      <c r="AF23" s="20" t="e">
        <f>#REF!</f>
        <v>#REF!</v>
      </c>
      <c r="AG23" s="20" t="e">
        <f>#REF!</f>
        <v>#REF!</v>
      </c>
      <c r="AH23" s="20" t="e">
        <f>#REF!</f>
        <v>#REF!</v>
      </c>
      <c r="AI23" s="20" t="e">
        <f>#REF!</f>
        <v>#REF!</v>
      </c>
      <c r="AJ23" s="20" t="e">
        <f>#REF!</f>
        <v>#REF!</v>
      </c>
      <c r="AK23" s="10" t="e">
        <f>#REF!</f>
        <v>#REF!</v>
      </c>
      <c r="AL23" s="20" t="e">
        <f>#REF!</f>
        <v>#REF!</v>
      </c>
      <c r="AM23" s="20" t="e">
        <f>#REF!</f>
        <v>#REF!</v>
      </c>
      <c r="AN23" s="20" t="e">
        <f>#REF!</f>
        <v>#REF!</v>
      </c>
      <c r="AO23" s="20" t="e">
        <f>#REF!</f>
        <v>#REF!</v>
      </c>
      <c r="AP23" s="20" t="e">
        <f>#REF!</f>
        <v>#REF!</v>
      </c>
      <c r="AQ23" s="20" t="e">
        <f>#REF!</f>
        <v>#REF!</v>
      </c>
      <c r="AR23" s="20" t="e">
        <f>#REF!</f>
        <v>#REF!</v>
      </c>
      <c r="AS23" s="20" t="e">
        <f>#REF!</f>
        <v>#REF!</v>
      </c>
      <c r="AT23" s="20" t="e">
        <f>#REF!</f>
        <v>#REF!</v>
      </c>
      <c r="AU23" s="20" t="e">
        <f>#REF!</f>
        <v>#REF!</v>
      </c>
      <c r="AV23" s="20" t="e">
        <f>#REF!</f>
        <v>#REF!</v>
      </c>
      <c r="AW23" s="20" t="e">
        <f>#REF!</f>
        <v>#REF!</v>
      </c>
      <c r="AX23" s="20" t="e">
        <f>#REF!</f>
        <v>#REF!</v>
      </c>
      <c r="AY23" s="20" t="e">
        <f>#REF!</f>
        <v>#REF!</v>
      </c>
      <c r="AZ23" s="20" t="e">
        <f>#REF!</f>
        <v>#REF!</v>
      </c>
      <c r="BA23" s="20" t="e">
        <f>#REF!</f>
        <v>#REF!</v>
      </c>
      <c r="BB23" s="10" t="e">
        <f>#REF!</f>
        <v>#REF!</v>
      </c>
      <c r="BC23" s="20" t="e">
        <f t="shared" si="6"/>
        <v>#REF!</v>
      </c>
      <c r="BD23" s="20" t="e">
        <f>D23+V56-BC23</f>
        <v>#REF!</v>
      </c>
      <c r="BE23" s="51"/>
      <c r="BF23" s="51"/>
    </row>
    <row r="24" spans="1:58">
      <c r="A24" s="17" t="s">
        <v>51</v>
      </c>
      <c r="B24" s="18" t="s">
        <v>68</v>
      </c>
      <c r="C24" s="26" t="s">
        <v>28</v>
      </c>
      <c r="D24" s="20" t="e">
        <f>#REF!</f>
        <v>#REF!</v>
      </c>
      <c r="E24" s="10" t="e">
        <f t="shared" si="5"/>
        <v>#REF!</v>
      </c>
      <c r="F24" s="20" t="e">
        <f>#REF!</f>
        <v>#REF!</v>
      </c>
      <c r="G24" s="20" t="e">
        <f>#REF!</f>
        <v>#REF!</v>
      </c>
      <c r="H24" s="20" t="e">
        <f>#REF!</f>
        <v>#REF!</v>
      </c>
      <c r="I24" s="20" t="e">
        <f>#REF!</f>
        <v>#REF!</v>
      </c>
      <c r="J24" s="20" t="e">
        <f>#REF!</f>
        <v>#REF!</v>
      </c>
      <c r="K24" s="20" t="e">
        <f>#REF!</f>
        <v>#REF!</v>
      </c>
      <c r="L24" s="20" t="e">
        <f>#REF!</f>
        <v>#REF!</v>
      </c>
      <c r="M24" s="20" t="e">
        <f>#REF!</f>
        <v>#REF!</v>
      </c>
      <c r="N24" s="20" t="e">
        <f>#REF!</f>
        <v>#REF!</v>
      </c>
      <c r="O24" s="20" t="e">
        <f>#REF!</f>
        <v>#REF!</v>
      </c>
      <c r="P24" s="10" t="e">
        <f>Q24+R24+S24+T24+U24+V24+X24+Y24+AK24+AL24+AM24+AN24+AO24+AP24+AQ24+AR24+AS24+AT24+AU24+AV24+AW24+AX24+AY24+AZ24+BA24</f>
        <v>#REF!</v>
      </c>
      <c r="Q24" s="20" t="e">
        <f>#REF!</f>
        <v>#REF!</v>
      </c>
      <c r="R24" s="20" t="e">
        <f>#REF!</f>
        <v>#REF!</v>
      </c>
      <c r="S24" s="20" t="e">
        <f>#REF!</f>
        <v>#REF!</v>
      </c>
      <c r="T24" s="20" t="e">
        <f>#REF!</f>
        <v>#REF!</v>
      </c>
      <c r="U24" s="20" t="e">
        <f>#REF!</f>
        <v>#REF!</v>
      </c>
      <c r="V24" s="20" t="e">
        <f>#REF!</f>
        <v>#REF!</v>
      </c>
      <c r="W24" s="15" t="e">
        <f>$D24-$BC24</f>
        <v>#REF!</v>
      </c>
      <c r="X24" s="20" t="e">
        <f>#REF!</f>
        <v>#REF!</v>
      </c>
      <c r="Y24" s="10" t="e">
        <f t="shared" si="2"/>
        <v>#REF!</v>
      </c>
      <c r="Z24" s="20" t="e">
        <f>#REF!</f>
        <v>#REF!</v>
      </c>
      <c r="AA24" s="20" t="e">
        <f>#REF!</f>
        <v>#REF!</v>
      </c>
      <c r="AB24" s="20" t="e">
        <f>#REF!</f>
        <v>#REF!</v>
      </c>
      <c r="AC24" s="20" t="e">
        <f>#REF!</f>
        <v>#REF!</v>
      </c>
      <c r="AD24" s="20" t="e">
        <f>#REF!</f>
        <v>#REF!</v>
      </c>
      <c r="AE24" s="20" t="e">
        <f>#REF!</f>
        <v>#REF!</v>
      </c>
      <c r="AF24" s="20" t="e">
        <f>#REF!</f>
        <v>#REF!</v>
      </c>
      <c r="AG24" s="20" t="e">
        <f>#REF!</f>
        <v>#REF!</v>
      </c>
      <c r="AH24" s="20" t="e">
        <f>#REF!</f>
        <v>#REF!</v>
      </c>
      <c r="AI24" s="20" t="e">
        <f>#REF!</f>
        <v>#REF!</v>
      </c>
      <c r="AJ24" s="20" t="e">
        <f>#REF!</f>
        <v>#REF!</v>
      </c>
      <c r="AK24" s="10" t="e">
        <f>#REF!</f>
        <v>#REF!</v>
      </c>
      <c r="AL24" s="20" t="e">
        <f>#REF!</f>
        <v>#REF!</v>
      </c>
      <c r="AM24" s="20" t="e">
        <f>#REF!</f>
        <v>#REF!</v>
      </c>
      <c r="AN24" s="20" t="e">
        <f>#REF!</f>
        <v>#REF!</v>
      </c>
      <c r="AO24" s="20" t="e">
        <f>#REF!</f>
        <v>#REF!</v>
      </c>
      <c r="AP24" s="20" t="e">
        <f>#REF!</f>
        <v>#REF!</v>
      </c>
      <c r="AQ24" s="20" t="e">
        <f>#REF!</f>
        <v>#REF!</v>
      </c>
      <c r="AR24" s="20" t="e">
        <f>#REF!</f>
        <v>#REF!</v>
      </c>
      <c r="AS24" s="20" t="e">
        <f>#REF!</f>
        <v>#REF!</v>
      </c>
      <c r="AT24" s="20" t="e">
        <f>#REF!</f>
        <v>#REF!</v>
      </c>
      <c r="AU24" s="20" t="e">
        <f>#REF!</f>
        <v>#REF!</v>
      </c>
      <c r="AV24" s="20" t="e">
        <f>#REF!</f>
        <v>#REF!</v>
      </c>
      <c r="AW24" s="20" t="e">
        <f>#REF!</f>
        <v>#REF!</v>
      </c>
      <c r="AX24" s="20" t="e">
        <f>#REF!</f>
        <v>#REF!</v>
      </c>
      <c r="AY24" s="20" t="e">
        <f>#REF!</f>
        <v>#REF!</v>
      </c>
      <c r="AZ24" s="20" t="e">
        <f>#REF!</f>
        <v>#REF!</v>
      </c>
      <c r="BA24" s="20" t="e">
        <f>#REF!</f>
        <v>#REF!</v>
      </c>
      <c r="BB24" s="10" t="e">
        <f>#REF!</f>
        <v>#REF!</v>
      </c>
      <c r="BC24" s="20" t="e">
        <f t="shared" si="6"/>
        <v>#REF!</v>
      </c>
      <c r="BD24" s="20" t="e">
        <f>D24+W56-BC24</f>
        <v>#REF!</v>
      </c>
      <c r="BE24" s="51"/>
      <c r="BF24" s="51"/>
    </row>
    <row r="25" spans="1:58" s="34" customFormat="1">
      <c r="A25" s="17" t="s">
        <v>114</v>
      </c>
      <c r="B25" s="36" t="s">
        <v>50</v>
      </c>
      <c r="C25" s="37" t="s">
        <v>29</v>
      </c>
      <c r="D25" s="10" t="e">
        <f>#REF!</f>
        <v>#REF!</v>
      </c>
      <c r="E25" s="10" t="e">
        <f t="shared" si="5"/>
        <v>#REF!</v>
      </c>
      <c r="F25" s="10" t="e">
        <f>#REF!</f>
        <v>#REF!</v>
      </c>
      <c r="G25" s="20" t="e">
        <f>#REF!</f>
        <v>#REF!</v>
      </c>
      <c r="H25" s="10" t="e">
        <f>#REF!</f>
        <v>#REF!</v>
      </c>
      <c r="I25" s="10" t="e">
        <f>#REF!</f>
        <v>#REF!</v>
      </c>
      <c r="J25" s="10" t="e">
        <f>#REF!</f>
        <v>#REF!</v>
      </c>
      <c r="K25" s="10" t="e">
        <f>#REF!</f>
        <v>#REF!</v>
      </c>
      <c r="L25" s="10" t="e">
        <f>#REF!</f>
        <v>#REF!</v>
      </c>
      <c r="M25" s="10" t="e">
        <f>#REF!</f>
        <v>#REF!</v>
      </c>
      <c r="N25" s="10" t="e">
        <f>#REF!</f>
        <v>#REF!</v>
      </c>
      <c r="O25" s="10" t="e">
        <f>#REF!</f>
        <v>#REF!</v>
      </c>
      <c r="P25" s="10" t="e">
        <f>Q25+R25+S25+T25+U25+V25+W25+Y25+AK25+AL25+AM25+AN25+AO25+AP25+AQ25+AR25+AS25+AT25+AU25+AV25+AW25+AX25+AY25+AZ25+BA25</f>
        <v>#REF!</v>
      </c>
      <c r="Q25" s="10" t="e">
        <f>#REF!</f>
        <v>#REF!</v>
      </c>
      <c r="R25" s="10" t="e">
        <f>#REF!</f>
        <v>#REF!</v>
      </c>
      <c r="S25" s="10" t="e">
        <f>#REF!</f>
        <v>#REF!</v>
      </c>
      <c r="T25" s="10" t="e">
        <f>#REF!</f>
        <v>#REF!</v>
      </c>
      <c r="U25" s="10" t="e">
        <f>#REF!</f>
        <v>#REF!</v>
      </c>
      <c r="V25" s="10" t="e">
        <f>#REF!</f>
        <v>#REF!</v>
      </c>
      <c r="W25" s="10" t="e">
        <f>#REF!</f>
        <v>#REF!</v>
      </c>
      <c r="X25" s="38" t="e">
        <f>$D25-$BC25</f>
        <v>#REF!</v>
      </c>
      <c r="Y25" s="10" t="e">
        <f t="shared" si="2"/>
        <v>#REF!</v>
      </c>
      <c r="Z25" s="10" t="e">
        <f>#REF!</f>
        <v>#REF!</v>
      </c>
      <c r="AA25" s="10" t="e">
        <f>#REF!</f>
        <v>#REF!</v>
      </c>
      <c r="AB25" s="10" t="e">
        <f>#REF!</f>
        <v>#REF!</v>
      </c>
      <c r="AC25" s="10" t="e">
        <f>#REF!</f>
        <v>#REF!</v>
      </c>
      <c r="AD25" s="10" t="e">
        <f>#REF!</f>
        <v>#REF!</v>
      </c>
      <c r="AE25" s="10" t="e">
        <f>#REF!</f>
        <v>#REF!</v>
      </c>
      <c r="AF25" s="10" t="e">
        <f>#REF!</f>
        <v>#REF!</v>
      </c>
      <c r="AG25" s="10" t="e">
        <f>#REF!</f>
        <v>#REF!</v>
      </c>
      <c r="AH25" s="10" t="e">
        <f>#REF!</f>
        <v>#REF!</v>
      </c>
      <c r="AI25" s="10" t="e">
        <f>#REF!</f>
        <v>#REF!</v>
      </c>
      <c r="AJ25" s="10" t="e">
        <f>#REF!</f>
        <v>#REF!</v>
      </c>
      <c r="AK25" s="10" t="e">
        <f>#REF!</f>
        <v>#REF!</v>
      </c>
      <c r="AL25" s="10" t="e">
        <f>#REF!</f>
        <v>#REF!</v>
      </c>
      <c r="AM25" s="10" t="e">
        <f>#REF!</f>
        <v>#REF!</v>
      </c>
      <c r="AN25" s="10" t="e">
        <f>#REF!</f>
        <v>#REF!</v>
      </c>
      <c r="AO25" s="10" t="e">
        <f>#REF!</f>
        <v>#REF!</v>
      </c>
      <c r="AP25" s="10" t="e">
        <f>#REF!</f>
        <v>#REF!</v>
      </c>
      <c r="AQ25" s="10" t="e">
        <f>#REF!</f>
        <v>#REF!</v>
      </c>
      <c r="AR25" s="10" t="e">
        <f>#REF!</f>
        <v>#REF!</v>
      </c>
      <c r="AS25" s="10" t="e">
        <f>#REF!</f>
        <v>#REF!</v>
      </c>
      <c r="AT25" s="10" t="e">
        <f>#REF!</f>
        <v>#REF!</v>
      </c>
      <c r="AU25" s="10" t="e">
        <f>#REF!</f>
        <v>#REF!</v>
      </c>
      <c r="AV25" s="10" t="e">
        <f>#REF!</f>
        <v>#REF!</v>
      </c>
      <c r="AW25" s="10" t="e">
        <f>#REF!</f>
        <v>#REF!</v>
      </c>
      <c r="AX25" s="10" t="e">
        <f>#REF!</f>
        <v>#REF!</v>
      </c>
      <c r="AY25" s="10" t="e">
        <f>#REF!</f>
        <v>#REF!</v>
      </c>
      <c r="AZ25" s="10" t="e">
        <f>#REF!</f>
        <v>#REF!</v>
      </c>
      <c r="BA25" s="10" t="e">
        <f>#REF!</f>
        <v>#REF!</v>
      </c>
      <c r="BB25" s="10" t="e">
        <f>#REF!</f>
        <v>#REF!</v>
      </c>
      <c r="BC25" s="10" t="e">
        <f t="shared" si="6"/>
        <v>#REF!</v>
      </c>
      <c r="BD25" s="10" t="e">
        <f>D25+X56-BC25</f>
        <v>#REF!</v>
      </c>
      <c r="BE25" s="57"/>
      <c r="BF25" s="57"/>
    </row>
    <row r="26" spans="1:58" s="25" customFormat="1" ht="25.5">
      <c r="A26" s="17" t="s">
        <v>115</v>
      </c>
      <c r="B26" s="27" t="s">
        <v>69</v>
      </c>
      <c r="C26" s="28" t="s">
        <v>53</v>
      </c>
      <c r="D26" s="53" t="e">
        <f>SUM(D27:D37)</f>
        <v>#REF!</v>
      </c>
      <c r="E26" s="53" t="e">
        <f>SUM(E27:E37)</f>
        <v>#REF!</v>
      </c>
      <c r="F26" s="53" t="e">
        <f t="shared" ref="F26:X26" si="7">SUM(F27:F37)</f>
        <v>#REF!</v>
      </c>
      <c r="G26" s="53" t="e">
        <f t="shared" si="7"/>
        <v>#REF!</v>
      </c>
      <c r="H26" s="53" t="e">
        <f t="shared" si="7"/>
        <v>#REF!</v>
      </c>
      <c r="I26" s="53" t="e">
        <f t="shared" si="7"/>
        <v>#REF!</v>
      </c>
      <c r="J26" s="53" t="e">
        <f t="shared" si="7"/>
        <v>#REF!</v>
      </c>
      <c r="K26" s="53" t="e">
        <f t="shared" si="7"/>
        <v>#REF!</v>
      </c>
      <c r="L26" s="53" t="e">
        <f t="shared" si="7"/>
        <v>#REF!</v>
      </c>
      <c r="M26" s="53" t="e">
        <f t="shared" si="7"/>
        <v>#REF!</v>
      </c>
      <c r="N26" s="53" t="e">
        <f t="shared" si="7"/>
        <v>#REF!</v>
      </c>
      <c r="O26" s="53" t="e">
        <f t="shared" si="7"/>
        <v>#REF!</v>
      </c>
      <c r="P26" s="53" t="e">
        <f t="shared" si="7"/>
        <v>#REF!</v>
      </c>
      <c r="Q26" s="53" t="e">
        <f t="shared" si="7"/>
        <v>#REF!</v>
      </c>
      <c r="R26" s="53" t="e">
        <f t="shared" si="7"/>
        <v>#REF!</v>
      </c>
      <c r="S26" s="53" t="e">
        <f t="shared" si="7"/>
        <v>#REF!</v>
      </c>
      <c r="T26" s="53" t="e">
        <f t="shared" si="7"/>
        <v>#REF!</v>
      </c>
      <c r="U26" s="53" t="e">
        <f t="shared" si="7"/>
        <v>#REF!</v>
      </c>
      <c r="V26" s="53" t="e">
        <f t="shared" si="7"/>
        <v>#REF!</v>
      </c>
      <c r="W26" s="53" t="e">
        <f t="shared" si="7"/>
        <v>#REF!</v>
      </c>
      <c r="X26" s="53" t="e">
        <f t="shared" si="7"/>
        <v>#REF!</v>
      </c>
      <c r="Y26" s="15" t="e">
        <f>$D26-$BC26</f>
        <v>#REF!</v>
      </c>
      <c r="Z26" s="53" t="e">
        <f>SUM(Z28:Z37)</f>
        <v>#REF!</v>
      </c>
      <c r="AA26" s="53" t="e">
        <f>AA27+AA29+AA30+AA31+AA32+AA33+AA34+AA35+AA36+AA37</f>
        <v>#REF!</v>
      </c>
      <c r="AB26" s="53" t="e">
        <f>AB27+AB28+AB30+AB31+AB32+AB33+AB34+AB35+AB36+AB37</f>
        <v>#REF!</v>
      </c>
      <c r="AC26" s="53" t="e">
        <f>AC27+AC29+AC28+AC31+AC32+AC33+AC34+AC35+AC36+AC37</f>
        <v>#REF!</v>
      </c>
      <c r="AD26" s="53" t="e">
        <f>AD27+AD29+AD30+AD28+AD32+AD33+AD34+AD35+AD36+AD37</f>
        <v>#REF!</v>
      </c>
      <c r="AE26" s="53" t="e">
        <f>AE27+AE29+AE30+AE31+AE28+AE33+AE34+AE35+AE36+AE37</f>
        <v>#REF!</v>
      </c>
      <c r="AF26" s="53" t="e">
        <f>AF27+AF29+AF30+AF31+AF32+AF28+AF34+AF35+AF36+AF37</f>
        <v>#REF!</v>
      </c>
      <c r="AG26" s="53" t="e">
        <f>AG27+AG29+AG30+AG31+AG32+AG33+AG28+AG35+AG36+AG37</f>
        <v>#REF!</v>
      </c>
      <c r="AH26" s="53" t="e">
        <f>AH27+AH29+AH30+AH31+AH32+AH33+AH34+AH28+AH36+AH37</f>
        <v>#REF!</v>
      </c>
      <c r="AI26" s="53" t="e">
        <f>AI27+AI29+AI30+AI31+AI32+AI33+AI34+AI28+AI35+AI37</f>
        <v>#REF!</v>
      </c>
      <c r="AJ26" s="53" t="e">
        <f>AJ27+AJ29+AJ30+AJ31+AJ32+AJ33+AJ34+AJ35+AJ36+AJ28</f>
        <v>#REF!</v>
      </c>
      <c r="AK26" s="10" t="e">
        <f>SUM(AK27:AK37)</f>
        <v>#REF!</v>
      </c>
      <c r="AL26" s="53" t="e">
        <f>SUM(AL27:AL37)</f>
        <v>#REF!</v>
      </c>
      <c r="AM26" s="53" t="e">
        <f t="shared" ref="AM26:BB26" si="8">SUM(AM27:AM37)</f>
        <v>#REF!</v>
      </c>
      <c r="AN26" s="53" t="e">
        <f t="shared" si="8"/>
        <v>#REF!</v>
      </c>
      <c r="AO26" s="53" t="e">
        <f t="shared" si="8"/>
        <v>#REF!</v>
      </c>
      <c r="AP26" s="53" t="e">
        <f t="shared" si="8"/>
        <v>#REF!</v>
      </c>
      <c r="AQ26" s="53" t="e">
        <f t="shared" si="8"/>
        <v>#REF!</v>
      </c>
      <c r="AR26" s="53" t="e">
        <f t="shared" si="8"/>
        <v>#REF!</v>
      </c>
      <c r="AS26" s="53" t="e">
        <f t="shared" si="8"/>
        <v>#REF!</v>
      </c>
      <c r="AT26" s="53" t="e">
        <f t="shared" si="8"/>
        <v>#REF!</v>
      </c>
      <c r="AU26" s="53" t="e">
        <f t="shared" si="8"/>
        <v>#REF!</v>
      </c>
      <c r="AV26" s="53" t="e">
        <f t="shared" si="8"/>
        <v>#REF!</v>
      </c>
      <c r="AW26" s="53" t="e">
        <f t="shared" si="8"/>
        <v>#REF!</v>
      </c>
      <c r="AX26" s="53" t="e">
        <f t="shared" si="8"/>
        <v>#REF!</v>
      </c>
      <c r="AY26" s="53" t="e">
        <f t="shared" si="8"/>
        <v>#REF!</v>
      </c>
      <c r="AZ26" s="53" t="e">
        <f t="shared" si="8"/>
        <v>#REF!</v>
      </c>
      <c r="BA26" s="53" t="e">
        <f t="shared" si="8"/>
        <v>#REF!</v>
      </c>
      <c r="BB26" s="53" t="e">
        <f t="shared" si="8"/>
        <v>#REF!</v>
      </c>
      <c r="BC26" s="53" t="e">
        <f>SUM(BC27:BC37)</f>
        <v>#REF!</v>
      </c>
      <c r="BD26" s="53" t="e">
        <f>SUM(BD27:BD37)</f>
        <v>#REF!</v>
      </c>
      <c r="BE26" s="54"/>
      <c r="BF26" s="54"/>
    </row>
    <row r="27" spans="1:58" s="48" customFormat="1">
      <c r="A27" s="43" t="s">
        <v>147</v>
      </c>
      <c r="B27" s="44" t="s">
        <v>145</v>
      </c>
      <c r="C27" s="45" t="s">
        <v>122</v>
      </c>
      <c r="D27" s="20" t="e">
        <f>#REF!</f>
        <v>#REF!</v>
      </c>
      <c r="E27" s="10" t="e">
        <f t="shared" si="5"/>
        <v>#REF!</v>
      </c>
      <c r="F27" s="47" t="e">
        <f>#REF!</f>
        <v>#REF!</v>
      </c>
      <c r="G27" s="47" t="e">
        <f>#REF!</f>
        <v>#REF!</v>
      </c>
      <c r="H27" s="47" t="e">
        <f>#REF!</f>
        <v>#REF!</v>
      </c>
      <c r="I27" s="47" t="e">
        <f>#REF!</f>
        <v>#REF!</v>
      </c>
      <c r="J27" s="47" t="e">
        <f>#REF!</f>
        <v>#REF!</v>
      </c>
      <c r="K27" s="47" t="e">
        <f>#REF!</f>
        <v>#REF!</v>
      </c>
      <c r="L27" s="47" t="e">
        <f>#REF!</f>
        <v>#REF!</v>
      </c>
      <c r="M27" s="47" t="e">
        <f>#REF!</f>
        <v>#REF!</v>
      </c>
      <c r="N27" s="47" t="e">
        <f>#REF!</f>
        <v>#REF!</v>
      </c>
      <c r="O27" s="47" t="e">
        <f>#REF!</f>
        <v>#REF!</v>
      </c>
      <c r="P27" s="10" t="e">
        <f>Q27+R27+S27+T27+U27+V27+W27+AA27+AB27+AC27+AD27+AE27+AF27+AG27+AH27+AI27+AJ27+AK27+AL27+AM27+AN27+AO27+AP27+AQ27+AR27+AS27+AT27+AU27+AV27+AW27+AX27+AY27+AZ27+BA27</f>
        <v>#REF!</v>
      </c>
      <c r="Q27" s="47" t="e">
        <f>#REF!</f>
        <v>#REF!</v>
      </c>
      <c r="R27" s="47" t="e">
        <f>#REF!</f>
        <v>#REF!</v>
      </c>
      <c r="S27" s="47" t="e">
        <f>#REF!</f>
        <v>#REF!</v>
      </c>
      <c r="T27" s="47" t="e">
        <f>#REF!</f>
        <v>#REF!</v>
      </c>
      <c r="U27" s="47" t="e">
        <f>#REF!</f>
        <v>#REF!</v>
      </c>
      <c r="V27" s="47" t="e">
        <f>#REF!</f>
        <v>#REF!</v>
      </c>
      <c r="W27" s="47" t="e">
        <f>#REF!</f>
        <v>#REF!</v>
      </c>
      <c r="X27" s="47" t="e">
        <f>#REF!</f>
        <v>#REF!</v>
      </c>
      <c r="Y27" s="55" t="e">
        <f>AA27+AB27+AC27+AD27+AE27+AF27+AG27+AH27+AI27+AJ27</f>
        <v>#REF!</v>
      </c>
      <c r="Z27" s="46" t="e">
        <f>$D27-$BC27</f>
        <v>#REF!</v>
      </c>
      <c r="AA27" s="47" t="e">
        <f>#REF!</f>
        <v>#REF!</v>
      </c>
      <c r="AB27" s="47" t="e">
        <f>#REF!</f>
        <v>#REF!</v>
      </c>
      <c r="AC27" s="47" t="e">
        <f>#REF!</f>
        <v>#REF!</v>
      </c>
      <c r="AD27" s="47" t="e">
        <f>#REF!</f>
        <v>#REF!</v>
      </c>
      <c r="AE27" s="47" t="e">
        <f>#REF!</f>
        <v>#REF!</v>
      </c>
      <c r="AF27" s="47" t="e">
        <f>#REF!</f>
        <v>#REF!</v>
      </c>
      <c r="AG27" s="47" t="e">
        <f>#REF!</f>
        <v>#REF!</v>
      </c>
      <c r="AH27" s="47" t="e">
        <f>#REF!</f>
        <v>#REF!</v>
      </c>
      <c r="AI27" s="47" t="e">
        <f>#REF!</f>
        <v>#REF!</v>
      </c>
      <c r="AJ27" s="47" t="e">
        <f>#REF!</f>
        <v>#REF!</v>
      </c>
      <c r="AK27" s="55" t="e">
        <f>#REF!</f>
        <v>#REF!</v>
      </c>
      <c r="AL27" s="47" t="e">
        <f>#REF!</f>
        <v>#REF!</v>
      </c>
      <c r="AM27" s="47" t="e">
        <f>#REF!</f>
        <v>#REF!</v>
      </c>
      <c r="AN27" s="47" t="e">
        <f>#REF!</f>
        <v>#REF!</v>
      </c>
      <c r="AO27" s="47" t="e">
        <f>#REF!</f>
        <v>#REF!</v>
      </c>
      <c r="AP27" s="47" t="e">
        <f>#REF!</f>
        <v>#REF!</v>
      </c>
      <c r="AQ27" s="47" t="e">
        <f>#REF!</f>
        <v>#REF!</v>
      </c>
      <c r="AR27" s="47" t="e">
        <f>#REF!</f>
        <v>#REF!</v>
      </c>
      <c r="AS27" s="47" t="e">
        <f>#REF!</f>
        <v>#REF!</v>
      </c>
      <c r="AT27" s="47" t="e">
        <f>#REF!</f>
        <v>#REF!</v>
      </c>
      <c r="AU27" s="47" t="e">
        <f>#REF!</f>
        <v>#REF!</v>
      </c>
      <c r="AV27" s="47" t="e">
        <f>#REF!</f>
        <v>#REF!</v>
      </c>
      <c r="AW27" s="47" t="e">
        <f>#REF!</f>
        <v>#REF!</v>
      </c>
      <c r="AX27" s="47" t="e">
        <f>#REF!</f>
        <v>#REF!</v>
      </c>
      <c r="AY27" s="47" t="e">
        <f>#REF!</f>
        <v>#REF!</v>
      </c>
      <c r="AZ27" s="47" t="e">
        <f>#REF!</f>
        <v>#REF!</v>
      </c>
      <c r="BA27" s="47" t="e">
        <f>#REF!</f>
        <v>#REF!</v>
      </c>
      <c r="BB27" s="55" t="e">
        <f>#REF!</f>
        <v>#REF!</v>
      </c>
      <c r="BC27" s="20" t="e">
        <f t="shared" si="6"/>
        <v>#REF!</v>
      </c>
      <c r="BD27" s="47" t="e">
        <f>D27+Z56-BC27</f>
        <v>#REF!</v>
      </c>
      <c r="BE27" s="56"/>
      <c r="BF27" s="56"/>
    </row>
    <row r="28" spans="1:58" s="48" customFormat="1">
      <c r="A28" s="43" t="s">
        <v>148</v>
      </c>
      <c r="B28" s="44" t="s">
        <v>146</v>
      </c>
      <c r="C28" s="45" t="s">
        <v>123</v>
      </c>
      <c r="D28" s="20" t="e">
        <f>#REF!</f>
        <v>#REF!</v>
      </c>
      <c r="E28" s="10" t="e">
        <f t="shared" si="5"/>
        <v>#REF!</v>
      </c>
      <c r="F28" s="47" t="e">
        <f>#REF!</f>
        <v>#REF!</v>
      </c>
      <c r="G28" s="47" t="e">
        <f>#REF!</f>
        <v>#REF!</v>
      </c>
      <c r="H28" s="47" t="e">
        <f>#REF!</f>
        <v>#REF!</v>
      </c>
      <c r="I28" s="47" t="e">
        <f>#REF!</f>
        <v>#REF!</v>
      </c>
      <c r="J28" s="47" t="e">
        <f>#REF!</f>
        <v>#REF!</v>
      </c>
      <c r="K28" s="47" t="e">
        <f>#REF!</f>
        <v>#REF!</v>
      </c>
      <c r="L28" s="47" t="e">
        <f>#REF!</f>
        <v>#REF!</v>
      </c>
      <c r="M28" s="47" t="e">
        <f>#REF!</f>
        <v>#REF!</v>
      </c>
      <c r="N28" s="47" t="e">
        <f>#REF!</f>
        <v>#REF!</v>
      </c>
      <c r="O28" s="47" t="e">
        <f>#REF!</f>
        <v>#REF!</v>
      </c>
      <c r="P28" s="10" t="e">
        <f>Q28+R28+S28+T28+U28+V28+W28+Z28+AB28+AC28+AD28+AE28+AF28+AG28+AH28+AI28+AJ28+AK28+AL28+AM28+AN28+AO28+AP28+AQ28+AR28+AS28+AT28+AU28+AV28+AW28+AX28+AY28+AZ28+BA28</f>
        <v>#REF!</v>
      </c>
      <c r="Q28" s="47" t="e">
        <f>#REF!</f>
        <v>#REF!</v>
      </c>
      <c r="R28" s="47" t="e">
        <f>#REF!</f>
        <v>#REF!</v>
      </c>
      <c r="S28" s="47" t="e">
        <f>#REF!</f>
        <v>#REF!</v>
      </c>
      <c r="T28" s="47" t="e">
        <f>#REF!</f>
        <v>#REF!</v>
      </c>
      <c r="U28" s="47" t="e">
        <f>#REF!</f>
        <v>#REF!</v>
      </c>
      <c r="V28" s="47" t="e">
        <f>#REF!</f>
        <v>#REF!</v>
      </c>
      <c r="W28" s="47" t="e">
        <f>#REF!</f>
        <v>#REF!</v>
      </c>
      <c r="X28" s="47" t="e">
        <f>#REF!</f>
        <v>#REF!</v>
      </c>
      <c r="Y28" s="55" t="e">
        <f>AB28+AC28+AD28+AE28+AF28+AG28+AH28+AI28+AJ28+Z28</f>
        <v>#REF!</v>
      </c>
      <c r="Z28" s="47" t="e">
        <f>#REF!</f>
        <v>#REF!</v>
      </c>
      <c r="AA28" s="46" t="e">
        <f>$D28-$BC28</f>
        <v>#REF!</v>
      </c>
      <c r="AB28" s="47" t="e">
        <f>#REF!</f>
        <v>#REF!</v>
      </c>
      <c r="AC28" s="47" t="e">
        <f>#REF!</f>
        <v>#REF!</v>
      </c>
      <c r="AD28" s="47" t="e">
        <f>#REF!</f>
        <v>#REF!</v>
      </c>
      <c r="AE28" s="47" t="e">
        <f>#REF!</f>
        <v>#REF!</v>
      </c>
      <c r="AF28" s="47" t="e">
        <f>#REF!</f>
        <v>#REF!</v>
      </c>
      <c r="AG28" s="47" t="e">
        <f>#REF!</f>
        <v>#REF!</v>
      </c>
      <c r="AH28" s="47" t="e">
        <f>#REF!</f>
        <v>#REF!</v>
      </c>
      <c r="AI28" s="47" t="e">
        <f>#REF!</f>
        <v>#REF!</v>
      </c>
      <c r="AJ28" s="47" t="e">
        <f>#REF!</f>
        <v>#REF!</v>
      </c>
      <c r="AK28" s="55" t="e">
        <f>#REF!</f>
        <v>#REF!</v>
      </c>
      <c r="AL28" s="47" t="e">
        <f>#REF!</f>
        <v>#REF!</v>
      </c>
      <c r="AM28" s="47" t="e">
        <f>#REF!</f>
        <v>#REF!</v>
      </c>
      <c r="AN28" s="47" t="e">
        <f>#REF!</f>
        <v>#REF!</v>
      </c>
      <c r="AO28" s="47" t="e">
        <f>#REF!</f>
        <v>#REF!</v>
      </c>
      <c r="AP28" s="47" t="e">
        <f>#REF!</f>
        <v>#REF!</v>
      </c>
      <c r="AQ28" s="47" t="e">
        <f>#REF!</f>
        <v>#REF!</v>
      </c>
      <c r="AR28" s="47" t="e">
        <f>#REF!</f>
        <v>#REF!</v>
      </c>
      <c r="AS28" s="47" t="e">
        <f>#REF!</f>
        <v>#REF!</v>
      </c>
      <c r="AT28" s="47" t="e">
        <f>#REF!</f>
        <v>#REF!</v>
      </c>
      <c r="AU28" s="47" t="e">
        <f>#REF!</f>
        <v>#REF!</v>
      </c>
      <c r="AV28" s="47" t="e">
        <f>#REF!</f>
        <v>#REF!</v>
      </c>
      <c r="AW28" s="47" t="e">
        <f>#REF!</f>
        <v>#REF!</v>
      </c>
      <c r="AX28" s="47" t="e">
        <f>#REF!</f>
        <v>#REF!</v>
      </c>
      <c r="AY28" s="47" t="e">
        <f>#REF!</f>
        <v>#REF!</v>
      </c>
      <c r="AZ28" s="47" t="e">
        <f>#REF!</f>
        <v>#REF!</v>
      </c>
      <c r="BA28" s="47" t="e">
        <f>#REF!</f>
        <v>#REF!</v>
      </c>
      <c r="BB28" s="55" t="e">
        <f>#REF!</f>
        <v>#REF!</v>
      </c>
      <c r="BC28" s="20" t="e">
        <f t="shared" si="6"/>
        <v>#REF!</v>
      </c>
      <c r="BD28" s="47" t="e">
        <f>D28+AA56-BC28</f>
        <v>#REF!</v>
      </c>
      <c r="BE28" s="56"/>
      <c r="BF28" s="56"/>
    </row>
    <row r="29" spans="1:58" s="48" customFormat="1">
      <c r="A29" s="43" t="s">
        <v>149</v>
      </c>
      <c r="B29" s="44" t="s">
        <v>133</v>
      </c>
      <c r="C29" s="45" t="s">
        <v>124</v>
      </c>
      <c r="D29" s="20" t="e">
        <f>#REF!</f>
        <v>#REF!</v>
      </c>
      <c r="E29" s="10" t="e">
        <f t="shared" si="5"/>
        <v>#REF!</v>
      </c>
      <c r="F29" s="47" t="e">
        <f>#REF!</f>
        <v>#REF!</v>
      </c>
      <c r="G29" s="47" t="e">
        <f>#REF!</f>
        <v>#REF!</v>
      </c>
      <c r="H29" s="47" t="e">
        <f>#REF!</f>
        <v>#REF!</v>
      </c>
      <c r="I29" s="47" t="e">
        <f>#REF!</f>
        <v>#REF!</v>
      </c>
      <c r="J29" s="47" t="e">
        <f>#REF!</f>
        <v>#REF!</v>
      </c>
      <c r="K29" s="47" t="e">
        <f>#REF!</f>
        <v>#REF!</v>
      </c>
      <c r="L29" s="47" t="e">
        <f>#REF!</f>
        <v>#REF!</v>
      </c>
      <c r="M29" s="47" t="e">
        <f>#REF!</f>
        <v>#REF!</v>
      </c>
      <c r="N29" s="47" t="e">
        <f>#REF!</f>
        <v>#REF!</v>
      </c>
      <c r="O29" s="47" t="e">
        <f>#REF!</f>
        <v>#REF!</v>
      </c>
      <c r="P29" s="10" t="e">
        <f>Q29+R29+S29+T29+U29+V29+W29+Z29+AA29+AC29+AD29+AE29+AF29+AG29+AH29+AI29+AJ29+AK29+AL29+AM29+AN29+AO29+AP29+AQ29+AR29+AS29+AT29+AU29+AV29+AW29+AX29+AY29+AZ29+BA29</f>
        <v>#REF!</v>
      </c>
      <c r="Q29" s="47" t="e">
        <f>#REF!</f>
        <v>#REF!</v>
      </c>
      <c r="R29" s="47" t="e">
        <f>#REF!</f>
        <v>#REF!</v>
      </c>
      <c r="S29" s="47" t="e">
        <f>#REF!</f>
        <v>#REF!</v>
      </c>
      <c r="T29" s="47" t="e">
        <f>#REF!</f>
        <v>#REF!</v>
      </c>
      <c r="U29" s="47" t="e">
        <f>#REF!</f>
        <v>#REF!</v>
      </c>
      <c r="V29" s="47" t="e">
        <f>#REF!</f>
        <v>#REF!</v>
      </c>
      <c r="W29" s="47" t="e">
        <f>#REF!</f>
        <v>#REF!</v>
      </c>
      <c r="X29" s="47" t="e">
        <f>#REF!</f>
        <v>#REF!</v>
      </c>
      <c r="Y29" s="55" t="e">
        <f>AA29+AC29+AD29+AE29+AF29+AG29+AH29+AI29+AJ29+Z29</f>
        <v>#REF!</v>
      </c>
      <c r="Z29" s="47" t="e">
        <f>#REF!</f>
        <v>#REF!</v>
      </c>
      <c r="AA29" s="47" t="e">
        <f>#REF!</f>
        <v>#REF!</v>
      </c>
      <c r="AB29" s="46" t="e">
        <f>$D29-$BC29</f>
        <v>#REF!</v>
      </c>
      <c r="AC29" s="47" t="e">
        <f>#REF!</f>
        <v>#REF!</v>
      </c>
      <c r="AD29" s="47" t="e">
        <f>#REF!</f>
        <v>#REF!</v>
      </c>
      <c r="AE29" s="47" t="e">
        <f>#REF!</f>
        <v>#REF!</v>
      </c>
      <c r="AF29" s="47" t="e">
        <f>#REF!</f>
        <v>#REF!</v>
      </c>
      <c r="AG29" s="47" t="e">
        <f>#REF!</f>
        <v>#REF!</v>
      </c>
      <c r="AH29" s="47" t="e">
        <f>#REF!</f>
        <v>#REF!</v>
      </c>
      <c r="AI29" s="47" t="e">
        <f>#REF!</f>
        <v>#REF!</v>
      </c>
      <c r="AJ29" s="47" t="e">
        <f>#REF!</f>
        <v>#REF!</v>
      </c>
      <c r="AK29" s="55" t="e">
        <f>#REF!</f>
        <v>#REF!</v>
      </c>
      <c r="AL29" s="47" t="e">
        <f>#REF!</f>
        <v>#REF!</v>
      </c>
      <c r="AM29" s="47" t="e">
        <f>#REF!</f>
        <v>#REF!</v>
      </c>
      <c r="AN29" s="47" t="e">
        <f>#REF!</f>
        <v>#REF!</v>
      </c>
      <c r="AO29" s="47" t="e">
        <f>#REF!</f>
        <v>#REF!</v>
      </c>
      <c r="AP29" s="47" t="e">
        <f>#REF!</f>
        <v>#REF!</v>
      </c>
      <c r="AQ29" s="47" t="e">
        <f>#REF!</f>
        <v>#REF!</v>
      </c>
      <c r="AR29" s="47" t="e">
        <f>#REF!</f>
        <v>#REF!</v>
      </c>
      <c r="AS29" s="47" t="e">
        <f>#REF!</f>
        <v>#REF!</v>
      </c>
      <c r="AT29" s="47" t="e">
        <f>#REF!</f>
        <v>#REF!</v>
      </c>
      <c r="AU29" s="47" t="e">
        <f>#REF!</f>
        <v>#REF!</v>
      </c>
      <c r="AV29" s="47" t="e">
        <f>#REF!</f>
        <v>#REF!</v>
      </c>
      <c r="AW29" s="47" t="e">
        <f>#REF!</f>
        <v>#REF!</v>
      </c>
      <c r="AX29" s="47" t="e">
        <f>#REF!</f>
        <v>#REF!</v>
      </c>
      <c r="AY29" s="47" t="e">
        <f>#REF!</f>
        <v>#REF!</v>
      </c>
      <c r="AZ29" s="47" t="e">
        <f>#REF!</f>
        <v>#REF!</v>
      </c>
      <c r="BA29" s="47" t="e">
        <f>#REF!</f>
        <v>#REF!</v>
      </c>
      <c r="BB29" s="55" t="e">
        <f>#REF!</f>
        <v>#REF!</v>
      </c>
      <c r="BC29" s="20" t="e">
        <f t="shared" si="6"/>
        <v>#REF!</v>
      </c>
      <c r="BD29" s="47" t="e">
        <f>D29+AB56-BC29</f>
        <v>#REF!</v>
      </c>
      <c r="BE29" s="56"/>
      <c r="BF29" s="56"/>
    </row>
    <row r="30" spans="1:58" s="48" customFormat="1">
      <c r="A30" s="43" t="s">
        <v>150</v>
      </c>
      <c r="B30" s="49" t="s">
        <v>134</v>
      </c>
      <c r="C30" s="45" t="s">
        <v>125</v>
      </c>
      <c r="D30" s="20" t="e">
        <f>#REF!</f>
        <v>#REF!</v>
      </c>
      <c r="E30" s="10" t="e">
        <f t="shared" si="5"/>
        <v>#REF!</v>
      </c>
      <c r="F30" s="47" t="e">
        <f>#REF!</f>
        <v>#REF!</v>
      </c>
      <c r="G30" s="47" t="e">
        <f>#REF!</f>
        <v>#REF!</v>
      </c>
      <c r="H30" s="47" t="e">
        <f>#REF!</f>
        <v>#REF!</v>
      </c>
      <c r="I30" s="47" t="e">
        <f>#REF!</f>
        <v>#REF!</v>
      </c>
      <c r="J30" s="47" t="e">
        <f>#REF!</f>
        <v>#REF!</v>
      </c>
      <c r="K30" s="47" t="e">
        <f>#REF!</f>
        <v>#REF!</v>
      </c>
      <c r="L30" s="47" t="e">
        <f>#REF!</f>
        <v>#REF!</v>
      </c>
      <c r="M30" s="47" t="e">
        <f>#REF!</f>
        <v>#REF!</v>
      </c>
      <c r="N30" s="47" t="e">
        <f>#REF!</f>
        <v>#REF!</v>
      </c>
      <c r="O30" s="47" t="e">
        <f>#REF!</f>
        <v>#REF!</v>
      </c>
      <c r="P30" s="10" t="e">
        <f>Q30+R30+S30+T30+U30+V30+W30+Z30+AA30+AB30+AD30+AE30+AF30+AG30+AH30+AI30+AJ30+AK30+AL30+AM30+AN30+AO30+AP30+AQ30+AR30+AS30+AT30+AU30+AV30+AW30+AX30+AY30+AZ30+BA30</f>
        <v>#REF!</v>
      </c>
      <c r="Q30" s="47" t="e">
        <f>#REF!</f>
        <v>#REF!</v>
      </c>
      <c r="R30" s="47" t="e">
        <f>#REF!</f>
        <v>#REF!</v>
      </c>
      <c r="S30" s="47" t="e">
        <f>#REF!</f>
        <v>#REF!</v>
      </c>
      <c r="T30" s="47" t="e">
        <f>#REF!</f>
        <v>#REF!</v>
      </c>
      <c r="U30" s="47" t="e">
        <f>#REF!</f>
        <v>#REF!</v>
      </c>
      <c r="V30" s="47" t="e">
        <f>#REF!</f>
        <v>#REF!</v>
      </c>
      <c r="W30" s="47" t="e">
        <f>#REF!</f>
        <v>#REF!</v>
      </c>
      <c r="X30" s="47" t="e">
        <f>#REF!</f>
        <v>#REF!</v>
      </c>
      <c r="Y30" s="55" t="e">
        <f>AA30+AB30+AD30+AE30+AF30+AG30+AH30+AI30+AJ30+Z30</f>
        <v>#REF!</v>
      </c>
      <c r="Z30" s="47" t="e">
        <f>#REF!</f>
        <v>#REF!</v>
      </c>
      <c r="AA30" s="47" t="e">
        <f>#REF!</f>
        <v>#REF!</v>
      </c>
      <c r="AB30" s="47" t="e">
        <f>#REF!</f>
        <v>#REF!</v>
      </c>
      <c r="AC30" s="46" t="e">
        <f>$D30-$BC30</f>
        <v>#REF!</v>
      </c>
      <c r="AD30" s="47" t="e">
        <f>#REF!</f>
        <v>#REF!</v>
      </c>
      <c r="AE30" s="47" t="e">
        <f>#REF!</f>
        <v>#REF!</v>
      </c>
      <c r="AF30" s="47" t="e">
        <f>#REF!</f>
        <v>#REF!</v>
      </c>
      <c r="AG30" s="47" t="e">
        <f>#REF!</f>
        <v>#REF!</v>
      </c>
      <c r="AH30" s="47" t="e">
        <f>#REF!</f>
        <v>#REF!</v>
      </c>
      <c r="AI30" s="47" t="e">
        <f>#REF!</f>
        <v>#REF!</v>
      </c>
      <c r="AJ30" s="47" t="e">
        <f>#REF!</f>
        <v>#REF!</v>
      </c>
      <c r="AK30" s="55" t="e">
        <f>#REF!</f>
        <v>#REF!</v>
      </c>
      <c r="AL30" s="47" t="e">
        <f>#REF!</f>
        <v>#REF!</v>
      </c>
      <c r="AM30" s="47" t="e">
        <f>#REF!</f>
        <v>#REF!</v>
      </c>
      <c r="AN30" s="47" t="e">
        <f>#REF!</f>
        <v>#REF!</v>
      </c>
      <c r="AO30" s="47" t="e">
        <f>#REF!</f>
        <v>#REF!</v>
      </c>
      <c r="AP30" s="47" t="e">
        <f>#REF!</f>
        <v>#REF!</v>
      </c>
      <c r="AQ30" s="47" t="e">
        <f>#REF!</f>
        <v>#REF!</v>
      </c>
      <c r="AR30" s="47" t="e">
        <f>#REF!</f>
        <v>#REF!</v>
      </c>
      <c r="AS30" s="47" t="e">
        <f>#REF!</f>
        <v>#REF!</v>
      </c>
      <c r="AT30" s="47" t="e">
        <f>#REF!</f>
        <v>#REF!</v>
      </c>
      <c r="AU30" s="47" t="e">
        <f>#REF!</f>
        <v>#REF!</v>
      </c>
      <c r="AV30" s="47" t="e">
        <f>#REF!</f>
        <v>#REF!</v>
      </c>
      <c r="AW30" s="47" t="e">
        <f>#REF!</f>
        <v>#REF!</v>
      </c>
      <c r="AX30" s="47" t="e">
        <f>#REF!</f>
        <v>#REF!</v>
      </c>
      <c r="AY30" s="47" t="e">
        <f>#REF!</f>
        <v>#REF!</v>
      </c>
      <c r="AZ30" s="47" t="e">
        <f>#REF!</f>
        <v>#REF!</v>
      </c>
      <c r="BA30" s="47" t="e">
        <f>#REF!</f>
        <v>#REF!</v>
      </c>
      <c r="BB30" s="55" t="e">
        <f>#REF!</f>
        <v>#REF!</v>
      </c>
      <c r="BC30" s="20" t="e">
        <f t="shared" si="6"/>
        <v>#REF!</v>
      </c>
      <c r="BD30" s="47" t="e">
        <f>D30+AC56-BC30</f>
        <v>#REF!</v>
      </c>
      <c r="BE30" s="56"/>
      <c r="BF30" s="56"/>
    </row>
    <row r="31" spans="1:58" s="48" customFormat="1">
      <c r="A31" s="43" t="s">
        <v>151</v>
      </c>
      <c r="B31" s="44" t="s">
        <v>135</v>
      </c>
      <c r="C31" s="45" t="s">
        <v>126</v>
      </c>
      <c r="D31" s="20" t="e">
        <f>#REF!</f>
        <v>#REF!</v>
      </c>
      <c r="E31" s="10" t="e">
        <f t="shared" si="5"/>
        <v>#REF!</v>
      </c>
      <c r="F31" s="47" t="e">
        <f>#REF!</f>
        <v>#REF!</v>
      </c>
      <c r="G31" s="47" t="e">
        <f>#REF!</f>
        <v>#REF!</v>
      </c>
      <c r="H31" s="47" t="e">
        <f>#REF!</f>
        <v>#REF!</v>
      </c>
      <c r="I31" s="47" t="e">
        <f>#REF!</f>
        <v>#REF!</v>
      </c>
      <c r="J31" s="47" t="e">
        <f>#REF!</f>
        <v>#REF!</v>
      </c>
      <c r="K31" s="47" t="e">
        <f>#REF!</f>
        <v>#REF!</v>
      </c>
      <c r="L31" s="47" t="e">
        <f>#REF!</f>
        <v>#REF!</v>
      </c>
      <c r="M31" s="47" t="e">
        <f>#REF!</f>
        <v>#REF!</v>
      </c>
      <c r="N31" s="47" t="e">
        <f>#REF!</f>
        <v>#REF!</v>
      </c>
      <c r="O31" s="47" t="e">
        <f>#REF!</f>
        <v>#REF!</v>
      </c>
      <c r="P31" s="10" t="e">
        <f>Q31+R31+S31+T31+U31+V31+W31+Z31+AA31+AB31+AC31+AE31+AF31+AG31+AH31+AI31+AJ31+AK31+AL31+AM31+AN31+AO31+AP31+AQ31+AR31+AS31+AT31+AU31+AV31+AW31+AX31+AY31+AZ31+BA31</f>
        <v>#REF!</v>
      </c>
      <c r="Q31" s="47" t="e">
        <f>#REF!</f>
        <v>#REF!</v>
      </c>
      <c r="R31" s="47" t="e">
        <f>#REF!</f>
        <v>#REF!</v>
      </c>
      <c r="S31" s="47" t="e">
        <f>#REF!</f>
        <v>#REF!</v>
      </c>
      <c r="T31" s="47" t="e">
        <f>#REF!</f>
        <v>#REF!</v>
      </c>
      <c r="U31" s="47" t="e">
        <f>#REF!</f>
        <v>#REF!</v>
      </c>
      <c r="V31" s="47" t="e">
        <f>#REF!</f>
        <v>#REF!</v>
      </c>
      <c r="W31" s="47" t="e">
        <f>#REF!</f>
        <v>#REF!</v>
      </c>
      <c r="X31" s="47" t="e">
        <f>#REF!</f>
        <v>#REF!</v>
      </c>
      <c r="Y31" s="55" t="e">
        <f>AA31+AB31+AC31+AE31+AF31+AG31+AH31+AI31+AJ31+Z31</f>
        <v>#REF!</v>
      </c>
      <c r="Z31" s="47" t="e">
        <f>#REF!</f>
        <v>#REF!</v>
      </c>
      <c r="AA31" s="47" t="e">
        <f>#REF!</f>
        <v>#REF!</v>
      </c>
      <c r="AB31" s="47" t="e">
        <f>#REF!</f>
        <v>#REF!</v>
      </c>
      <c r="AC31" s="47" t="e">
        <f>#REF!</f>
        <v>#REF!</v>
      </c>
      <c r="AD31" s="46" t="e">
        <f>$D31-$BC31</f>
        <v>#REF!</v>
      </c>
      <c r="AE31" s="47" t="e">
        <f>#REF!</f>
        <v>#REF!</v>
      </c>
      <c r="AF31" s="47" t="e">
        <f>#REF!</f>
        <v>#REF!</v>
      </c>
      <c r="AG31" s="47" t="e">
        <f>#REF!</f>
        <v>#REF!</v>
      </c>
      <c r="AH31" s="47" t="e">
        <f>#REF!</f>
        <v>#REF!</v>
      </c>
      <c r="AI31" s="47" t="e">
        <f>#REF!</f>
        <v>#REF!</v>
      </c>
      <c r="AJ31" s="47" t="e">
        <f>#REF!</f>
        <v>#REF!</v>
      </c>
      <c r="AK31" s="55" t="e">
        <f>#REF!</f>
        <v>#REF!</v>
      </c>
      <c r="AL31" s="47" t="e">
        <f>#REF!</f>
        <v>#REF!</v>
      </c>
      <c r="AM31" s="47" t="e">
        <f>#REF!</f>
        <v>#REF!</v>
      </c>
      <c r="AN31" s="47" t="e">
        <f>#REF!</f>
        <v>#REF!</v>
      </c>
      <c r="AO31" s="47" t="e">
        <f>#REF!</f>
        <v>#REF!</v>
      </c>
      <c r="AP31" s="47" t="e">
        <f>#REF!</f>
        <v>#REF!</v>
      </c>
      <c r="AQ31" s="47" t="e">
        <f>#REF!</f>
        <v>#REF!</v>
      </c>
      <c r="AR31" s="47" t="e">
        <f>#REF!</f>
        <v>#REF!</v>
      </c>
      <c r="AS31" s="47" t="e">
        <f>#REF!</f>
        <v>#REF!</v>
      </c>
      <c r="AT31" s="47" t="e">
        <f>#REF!</f>
        <v>#REF!</v>
      </c>
      <c r="AU31" s="47" t="e">
        <f>#REF!</f>
        <v>#REF!</v>
      </c>
      <c r="AV31" s="47" t="e">
        <f>#REF!</f>
        <v>#REF!</v>
      </c>
      <c r="AW31" s="47" t="e">
        <f>#REF!</f>
        <v>#REF!</v>
      </c>
      <c r="AX31" s="47" t="e">
        <f>#REF!</f>
        <v>#REF!</v>
      </c>
      <c r="AY31" s="47" t="e">
        <f>#REF!</f>
        <v>#REF!</v>
      </c>
      <c r="AZ31" s="47" t="e">
        <f>#REF!</f>
        <v>#REF!</v>
      </c>
      <c r="BA31" s="47" t="e">
        <f>#REF!</f>
        <v>#REF!</v>
      </c>
      <c r="BB31" s="55" t="e">
        <f>#REF!</f>
        <v>#REF!</v>
      </c>
      <c r="BC31" s="20" t="e">
        <f t="shared" si="6"/>
        <v>#REF!</v>
      </c>
      <c r="BD31" s="47" t="e">
        <f>D31+AD56-BC31</f>
        <v>#REF!</v>
      </c>
      <c r="BE31" s="56"/>
      <c r="BF31" s="56"/>
    </row>
    <row r="32" spans="1:58" s="48" customFormat="1">
      <c r="A32" s="43" t="s">
        <v>152</v>
      </c>
      <c r="B32" s="44" t="s">
        <v>136</v>
      </c>
      <c r="C32" s="45" t="s">
        <v>127</v>
      </c>
      <c r="D32" s="20" t="e">
        <f>#REF!</f>
        <v>#REF!</v>
      </c>
      <c r="E32" s="10" t="e">
        <f t="shared" si="5"/>
        <v>#REF!</v>
      </c>
      <c r="F32" s="47" t="e">
        <f>#REF!</f>
        <v>#REF!</v>
      </c>
      <c r="G32" s="47" t="e">
        <f>#REF!</f>
        <v>#REF!</v>
      </c>
      <c r="H32" s="47" t="e">
        <f>#REF!</f>
        <v>#REF!</v>
      </c>
      <c r="I32" s="47" t="e">
        <f>#REF!</f>
        <v>#REF!</v>
      </c>
      <c r="J32" s="47" t="e">
        <f>#REF!</f>
        <v>#REF!</v>
      </c>
      <c r="K32" s="47" t="e">
        <f>#REF!</f>
        <v>#REF!</v>
      </c>
      <c r="L32" s="47" t="e">
        <f>#REF!</f>
        <v>#REF!</v>
      </c>
      <c r="M32" s="47" t="e">
        <f>#REF!</f>
        <v>#REF!</v>
      </c>
      <c r="N32" s="47" t="e">
        <f>#REF!</f>
        <v>#REF!</v>
      </c>
      <c r="O32" s="47" t="e">
        <f>#REF!</f>
        <v>#REF!</v>
      </c>
      <c r="P32" s="10" t="e">
        <f>Q32+R32+S32+T32+U32+V32+W32+Z32+AA32+AB32+AC32+AD32+AF32+AG32+AH32+AI32+AJ32+AK32+AL32+AM32+AN32+AO32+AP32+AQ32+AR32+AS32+AT32+AU32+AV32+AW32+AX32+AY32+AZ32+BA32</f>
        <v>#REF!</v>
      </c>
      <c r="Q32" s="47" t="e">
        <f>#REF!</f>
        <v>#REF!</v>
      </c>
      <c r="R32" s="47" t="e">
        <f>#REF!</f>
        <v>#REF!</v>
      </c>
      <c r="S32" s="47" t="e">
        <f>#REF!</f>
        <v>#REF!</v>
      </c>
      <c r="T32" s="47" t="e">
        <f>#REF!</f>
        <v>#REF!</v>
      </c>
      <c r="U32" s="47" t="e">
        <f>#REF!</f>
        <v>#REF!</v>
      </c>
      <c r="V32" s="47" t="e">
        <f>#REF!</f>
        <v>#REF!</v>
      </c>
      <c r="W32" s="47" t="e">
        <f>#REF!</f>
        <v>#REF!</v>
      </c>
      <c r="X32" s="47" t="e">
        <f>#REF!</f>
        <v>#REF!</v>
      </c>
      <c r="Y32" s="55" t="e">
        <f>AA32+AB32+AC32+AD32+AF32+AG32+AH32+AI32+AJ32+Z32</f>
        <v>#REF!</v>
      </c>
      <c r="Z32" s="47" t="e">
        <f>#REF!</f>
        <v>#REF!</v>
      </c>
      <c r="AA32" s="47" t="e">
        <f>#REF!</f>
        <v>#REF!</v>
      </c>
      <c r="AB32" s="47" t="e">
        <f>#REF!</f>
        <v>#REF!</v>
      </c>
      <c r="AC32" s="47" t="e">
        <f>#REF!</f>
        <v>#REF!</v>
      </c>
      <c r="AD32" s="47" t="e">
        <f>#REF!</f>
        <v>#REF!</v>
      </c>
      <c r="AE32" s="46" t="e">
        <f>$D32-$BC32</f>
        <v>#REF!</v>
      </c>
      <c r="AF32" s="47" t="e">
        <f>#REF!</f>
        <v>#REF!</v>
      </c>
      <c r="AG32" s="47" t="e">
        <f>#REF!</f>
        <v>#REF!</v>
      </c>
      <c r="AH32" s="47" t="e">
        <f>#REF!</f>
        <v>#REF!</v>
      </c>
      <c r="AI32" s="47" t="e">
        <f>#REF!</f>
        <v>#REF!</v>
      </c>
      <c r="AJ32" s="47" t="e">
        <f>#REF!</f>
        <v>#REF!</v>
      </c>
      <c r="AK32" s="55" t="e">
        <f>#REF!</f>
        <v>#REF!</v>
      </c>
      <c r="AL32" s="47" t="e">
        <f>#REF!</f>
        <v>#REF!</v>
      </c>
      <c r="AM32" s="47" t="e">
        <f>#REF!</f>
        <v>#REF!</v>
      </c>
      <c r="AN32" s="47" t="e">
        <f>#REF!</f>
        <v>#REF!</v>
      </c>
      <c r="AO32" s="47" t="e">
        <f>#REF!</f>
        <v>#REF!</v>
      </c>
      <c r="AP32" s="47" t="e">
        <f>#REF!</f>
        <v>#REF!</v>
      </c>
      <c r="AQ32" s="47" t="e">
        <f>#REF!</f>
        <v>#REF!</v>
      </c>
      <c r="AR32" s="47" t="e">
        <f>#REF!</f>
        <v>#REF!</v>
      </c>
      <c r="AS32" s="47" t="e">
        <f>#REF!</f>
        <v>#REF!</v>
      </c>
      <c r="AT32" s="47" t="e">
        <f>#REF!</f>
        <v>#REF!</v>
      </c>
      <c r="AU32" s="47" t="e">
        <f>#REF!</f>
        <v>#REF!</v>
      </c>
      <c r="AV32" s="47" t="e">
        <f>#REF!</f>
        <v>#REF!</v>
      </c>
      <c r="AW32" s="47" t="e">
        <f>#REF!</f>
        <v>#REF!</v>
      </c>
      <c r="AX32" s="47" t="e">
        <f>#REF!</f>
        <v>#REF!</v>
      </c>
      <c r="AY32" s="47" t="e">
        <f>#REF!</f>
        <v>#REF!</v>
      </c>
      <c r="AZ32" s="47" t="e">
        <f>#REF!</f>
        <v>#REF!</v>
      </c>
      <c r="BA32" s="47" t="e">
        <f>#REF!</f>
        <v>#REF!</v>
      </c>
      <c r="BB32" s="55" t="e">
        <f>#REF!</f>
        <v>#REF!</v>
      </c>
      <c r="BC32" s="20" t="e">
        <f t="shared" si="6"/>
        <v>#REF!</v>
      </c>
      <c r="BD32" s="47" t="e">
        <f>D32+AE56-BC32</f>
        <v>#REF!</v>
      </c>
      <c r="BE32" s="56"/>
      <c r="BF32" s="56"/>
    </row>
    <row r="33" spans="1:58" s="48" customFormat="1">
      <c r="A33" s="43" t="s">
        <v>153</v>
      </c>
      <c r="B33" s="44" t="s">
        <v>137</v>
      </c>
      <c r="C33" s="45" t="s">
        <v>128</v>
      </c>
      <c r="D33" s="20" t="e">
        <f>#REF!</f>
        <v>#REF!</v>
      </c>
      <c r="E33" s="10" t="e">
        <f t="shared" si="5"/>
        <v>#REF!</v>
      </c>
      <c r="F33" s="47" t="e">
        <f>#REF!</f>
        <v>#REF!</v>
      </c>
      <c r="G33" s="47" t="e">
        <f>#REF!</f>
        <v>#REF!</v>
      </c>
      <c r="H33" s="47" t="e">
        <f>#REF!</f>
        <v>#REF!</v>
      </c>
      <c r="I33" s="47" t="e">
        <f>#REF!</f>
        <v>#REF!</v>
      </c>
      <c r="J33" s="47" t="e">
        <f>#REF!</f>
        <v>#REF!</v>
      </c>
      <c r="K33" s="47" t="e">
        <f>#REF!</f>
        <v>#REF!</v>
      </c>
      <c r="L33" s="47" t="e">
        <f>#REF!</f>
        <v>#REF!</v>
      </c>
      <c r="M33" s="47" t="e">
        <f>#REF!</f>
        <v>#REF!</v>
      </c>
      <c r="N33" s="47" t="e">
        <f>#REF!</f>
        <v>#REF!</v>
      </c>
      <c r="O33" s="47" t="e">
        <f>#REF!</f>
        <v>#REF!</v>
      </c>
      <c r="P33" s="10" t="e">
        <f>Q33+R33+S33+T33+U33+V33+W33+Z33+AA33+AB33+AC33+AD33+AE33+AG33+AH33+AI33+AJ33+AK33+AL33+AM33+AN33+AO33+AP33+AQ33+AR33+AS33+AT33+AU33+AV33+AW33+AX33+AY33+AZ33+BA33</f>
        <v>#REF!</v>
      </c>
      <c r="Q33" s="47" t="e">
        <f>#REF!</f>
        <v>#REF!</v>
      </c>
      <c r="R33" s="47" t="e">
        <f>#REF!</f>
        <v>#REF!</v>
      </c>
      <c r="S33" s="47" t="e">
        <f>#REF!</f>
        <v>#REF!</v>
      </c>
      <c r="T33" s="47" t="e">
        <f>#REF!</f>
        <v>#REF!</v>
      </c>
      <c r="U33" s="47" t="e">
        <f>#REF!</f>
        <v>#REF!</v>
      </c>
      <c r="V33" s="47" t="e">
        <f>#REF!</f>
        <v>#REF!</v>
      </c>
      <c r="W33" s="47" t="e">
        <f>#REF!</f>
        <v>#REF!</v>
      </c>
      <c r="X33" s="47" t="e">
        <f>#REF!</f>
        <v>#REF!</v>
      </c>
      <c r="Y33" s="55" t="e">
        <f>AA33+AB33+AC33+AD33+AE33+AG33+AH33+AI33+AJ33+Z33</f>
        <v>#REF!</v>
      </c>
      <c r="Z33" s="47" t="e">
        <f>#REF!</f>
        <v>#REF!</v>
      </c>
      <c r="AA33" s="47" t="e">
        <f>#REF!</f>
        <v>#REF!</v>
      </c>
      <c r="AB33" s="47" t="e">
        <f>#REF!</f>
        <v>#REF!</v>
      </c>
      <c r="AC33" s="47" t="e">
        <f>#REF!</f>
        <v>#REF!</v>
      </c>
      <c r="AD33" s="47" t="e">
        <f>#REF!</f>
        <v>#REF!</v>
      </c>
      <c r="AE33" s="47" t="e">
        <f>#REF!</f>
        <v>#REF!</v>
      </c>
      <c r="AF33" s="46" t="e">
        <f>$D33-$BC33</f>
        <v>#REF!</v>
      </c>
      <c r="AG33" s="47" t="e">
        <f>#REF!</f>
        <v>#REF!</v>
      </c>
      <c r="AH33" s="47" t="e">
        <f>#REF!</f>
        <v>#REF!</v>
      </c>
      <c r="AI33" s="47" t="e">
        <f>#REF!</f>
        <v>#REF!</v>
      </c>
      <c r="AJ33" s="47" t="e">
        <f>#REF!</f>
        <v>#REF!</v>
      </c>
      <c r="AK33" s="55" t="e">
        <f>#REF!</f>
        <v>#REF!</v>
      </c>
      <c r="AL33" s="47" t="e">
        <f>#REF!</f>
        <v>#REF!</v>
      </c>
      <c r="AM33" s="47" t="e">
        <f>#REF!</f>
        <v>#REF!</v>
      </c>
      <c r="AN33" s="47" t="e">
        <f>#REF!</f>
        <v>#REF!</v>
      </c>
      <c r="AO33" s="47" t="e">
        <f>#REF!</f>
        <v>#REF!</v>
      </c>
      <c r="AP33" s="47" t="e">
        <f>#REF!</f>
        <v>#REF!</v>
      </c>
      <c r="AQ33" s="47" t="e">
        <f>#REF!</f>
        <v>#REF!</v>
      </c>
      <c r="AR33" s="47" t="e">
        <f>#REF!</f>
        <v>#REF!</v>
      </c>
      <c r="AS33" s="47" t="e">
        <f>#REF!</f>
        <v>#REF!</v>
      </c>
      <c r="AT33" s="47" t="e">
        <f>#REF!</f>
        <v>#REF!</v>
      </c>
      <c r="AU33" s="47" t="e">
        <f>#REF!</f>
        <v>#REF!</v>
      </c>
      <c r="AV33" s="47" t="e">
        <f>#REF!</f>
        <v>#REF!</v>
      </c>
      <c r="AW33" s="47" t="e">
        <f>#REF!</f>
        <v>#REF!</v>
      </c>
      <c r="AX33" s="47" t="e">
        <f>#REF!</f>
        <v>#REF!</v>
      </c>
      <c r="AY33" s="47" t="e">
        <f>#REF!</f>
        <v>#REF!</v>
      </c>
      <c r="AZ33" s="47" t="e">
        <f>#REF!</f>
        <v>#REF!</v>
      </c>
      <c r="BA33" s="47" t="e">
        <f>#REF!</f>
        <v>#REF!</v>
      </c>
      <c r="BB33" s="55" t="e">
        <f>#REF!</f>
        <v>#REF!</v>
      </c>
      <c r="BC33" s="20" t="e">
        <f t="shared" si="6"/>
        <v>#REF!</v>
      </c>
      <c r="BD33" s="47" t="e">
        <f>D33+AF56-BC33</f>
        <v>#REF!</v>
      </c>
      <c r="BE33" s="56"/>
      <c r="BF33" s="56"/>
    </row>
    <row r="34" spans="1:58" s="48" customFormat="1">
      <c r="A34" s="43" t="s">
        <v>154</v>
      </c>
      <c r="B34" s="44" t="s">
        <v>138</v>
      </c>
      <c r="C34" s="45" t="s">
        <v>129</v>
      </c>
      <c r="D34" s="20" t="e">
        <f>#REF!</f>
        <v>#REF!</v>
      </c>
      <c r="E34" s="10" t="e">
        <f t="shared" si="5"/>
        <v>#REF!</v>
      </c>
      <c r="F34" s="47" t="e">
        <f>#REF!</f>
        <v>#REF!</v>
      </c>
      <c r="G34" s="47" t="e">
        <f>#REF!</f>
        <v>#REF!</v>
      </c>
      <c r="H34" s="47" t="e">
        <f>#REF!</f>
        <v>#REF!</v>
      </c>
      <c r="I34" s="47" t="e">
        <f>#REF!</f>
        <v>#REF!</v>
      </c>
      <c r="J34" s="47" t="e">
        <f>#REF!</f>
        <v>#REF!</v>
      </c>
      <c r="K34" s="47" t="e">
        <f>#REF!</f>
        <v>#REF!</v>
      </c>
      <c r="L34" s="47" t="e">
        <f>#REF!</f>
        <v>#REF!</v>
      </c>
      <c r="M34" s="47" t="e">
        <f>#REF!</f>
        <v>#REF!</v>
      </c>
      <c r="N34" s="47" t="e">
        <f>#REF!</f>
        <v>#REF!</v>
      </c>
      <c r="O34" s="47" t="e">
        <f>#REF!</f>
        <v>#REF!</v>
      </c>
      <c r="P34" s="10" t="e">
        <f>Q34+R34+S34+T34+U34+V34+W34+Z34+AA34+AB34+AC34+AD34+AE34+AF34+AH34+AI34+AJ34+AK34+AL34+AM34+AN34+AO34+AP34+AQ34+AR34+AS34+AT34+AU34+AV34+AW34+AX34+AY34+AZ34+BA34</f>
        <v>#REF!</v>
      </c>
      <c r="Q34" s="47" t="e">
        <f>#REF!</f>
        <v>#REF!</v>
      </c>
      <c r="R34" s="47" t="e">
        <f>#REF!</f>
        <v>#REF!</v>
      </c>
      <c r="S34" s="47" t="e">
        <f>#REF!</f>
        <v>#REF!</v>
      </c>
      <c r="T34" s="47" t="e">
        <f>#REF!</f>
        <v>#REF!</v>
      </c>
      <c r="U34" s="47" t="e">
        <f>#REF!</f>
        <v>#REF!</v>
      </c>
      <c r="V34" s="47" t="e">
        <f>#REF!</f>
        <v>#REF!</v>
      </c>
      <c r="W34" s="47" t="e">
        <f>#REF!</f>
        <v>#REF!</v>
      </c>
      <c r="X34" s="47" t="e">
        <f>#REF!</f>
        <v>#REF!</v>
      </c>
      <c r="Y34" s="55" t="e">
        <f>AA34+AB34+AC34+AD34+AE34+AF34+AH34+AI34+AJ34+Z34</f>
        <v>#REF!</v>
      </c>
      <c r="Z34" s="47" t="e">
        <f>#REF!</f>
        <v>#REF!</v>
      </c>
      <c r="AA34" s="47" t="e">
        <f>#REF!</f>
        <v>#REF!</v>
      </c>
      <c r="AB34" s="47" t="e">
        <f>#REF!</f>
        <v>#REF!</v>
      </c>
      <c r="AC34" s="47" t="e">
        <f>#REF!</f>
        <v>#REF!</v>
      </c>
      <c r="AD34" s="47" t="e">
        <f>#REF!</f>
        <v>#REF!</v>
      </c>
      <c r="AE34" s="47" t="e">
        <f>#REF!</f>
        <v>#REF!</v>
      </c>
      <c r="AF34" s="47" t="e">
        <f>#REF!</f>
        <v>#REF!</v>
      </c>
      <c r="AG34" s="46" t="e">
        <f>$D34-$BC34</f>
        <v>#REF!</v>
      </c>
      <c r="AH34" s="47" t="e">
        <f>#REF!</f>
        <v>#REF!</v>
      </c>
      <c r="AI34" s="47" t="e">
        <f>#REF!</f>
        <v>#REF!</v>
      </c>
      <c r="AJ34" s="47" t="e">
        <f>#REF!</f>
        <v>#REF!</v>
      </c>
      <c r="AK34" s="55" t="e">
        <f>#REF!</f>
        <v>#REF!</v>
      </c>
      <c r="AL34" s="47" t="e">
        <f>#REF!</f>
        <v>#REF!</v>
      </c>
      <c r="AM34" s="47" t="e">
        <f>#REF!</f>
        <v>#REF!</v>
      </c>
      <c r="AN34" s="47" t="e">
        <f>#REF!</f>
        <v>#REF!</v>
      </c>
      <c r="AO34" s="47" t="e">
        <f>#REF!</f>
        <v>#REF!</v>
      </c>
      <c r="AP34" s="47" t="e">
        <f>#REF!</f>
        <v>#REF!</v>
      </c>
      <c r="AQ34" s="47" t="e">
        <f>#REF!</f>
        <v>#REF!</v>
      </c>
      <c r="AR34" s="47" t="e">
        <f>#REF!</f>
        <v>#REF!</v>
      </c>
      <c r="AS34" s="47" t="e">
        <f>#REF!</f>
        <v>#REF!</v>
      </c>
      <c r="AT34" s="47" t="e">
        <f>#REF!</f>
        <v>#REF!</v>
      </c>
      <c r="AU34" s="47" t="e">
        <f>#REF!</f>
        <v>#REF!</v>
      </c>
      <c r="AV34" s="47" t="e">
        <f>#REF!</f>
        <v>#REF!</v>
      </c>
      <c r="AW34" s="47" t="e">
        <f>#REF!</f>
        <v>#REF!</v>
      </c>
      <c r="AX34" s="47" t="e">
        <f>#REF!</f>
        <v>#REF!</v>
      </c>
      <c r="AY34" s="47" t="e">
        <f>#REF!</f>
        <v>#REF!</v>
      </c>
      <c r="AZ34" s="47" t="e">
        <f>#REF!</f>
        <v>#REF!</v>
      </c>
      <c r="BA34" s="47" t="e">
        <f>#REF!</f>
        <v>#REF!</v>
      </c>
      <c r="BB34" s="55" t="e">
        <f>#REF!</f>
        <v>#REF!</v>
      </c>
      <c r="BC34" s="20" t="e">
        <f t="shared" si="6"/>
        <v>#REF!</v>
      </c>
      <c r="BD34" s="47" t="e">
        <f>D34+AG56-BC34</f>
        <v>#REF!</v>
      </c>
      <c r="BE34" s="56"/>
      <c r="BF34" s="56"/>
    </row>
    <row r="35" spans="1:58" s="48" customFormat="1">
      <c r="A35" s="43" t="s">
        <v>155</v>
      </c>
      <c r="B35" s="44" t="s">
        <v>139</v>
      </c>
      <c r="C35" s="45" t="s">
        <v>130</v>
      </c>
      <c r="D35" s="20" t="e">
        <f>#REF!</f>
        <v>#REF!</v>
      </c>
      <c r="E35" s="10" t="e">
        <f t="shared" si="5"/>
        <v>#REF!</v>
      </c>
      <c r="F35" s="47" t="e">
        <f>#REF!</f>
        <v>#REF!</v>
      </c>
      <c r="G35" s="47" t="e">
        <f>#REF!</f>
        <v>#REF!</v>
      </c>
      <c r="H35" s="47" t="e">
        <f>#REF!</f>
        <v>#REF!</v>
      </c>
      <c r="I35" s="47" t="e">
        <f>#REF!</f>
        <v>#REF!</v>
      </c>
      <c r="J35" s="47" t="e">
        <f>#REF!</f>
        <v>#REF!</v>
      </c>
      <c r="K35" s="47" t="e">
        <f>#REF!</f>
        <v>#REF!</v>
      </c>
      <c r="L35" s="47" t="e">
        <f>#REF!</f>
        <v>#REF!</v>
      </c>
      <c r="M35" s="47" t="e">
        <f>#REF!</f>
        <v>#REF!</v>
      </c>
      <c r="N35" s="47" t="e">
        <f>#REF!</f>
        <v>#REF!</v>
      </c>
      <c r="O35" s="47" t="e">
        <f>#REF!</f>
        <v>#REF!</v>
      </c>
      <c r="P35" s="10" t="e">
        <f>Q35+R35+S35+T35+U35+V35+W35+Z35+AA35+AB35+AC35+AD35+AE35+AF35+AG35+AI35+AJ35+AK35+AL35+AM35+AN35+AO35+AP35+AQ35+AR35+AS35+AT35+AU35+AV35+AW35+AX35+AY35+AZ35+BA35</f>
        <v>#REF!</v>
      </c>
      <c r="Q35" s="47" t="e">
        <f>#REF!</f>
        <v>#REF!</v>
      </c>
      <c r="R35" s="47" t="e">
        <f>#REF!</f>
        <v>#REF!</v>
      </c>
      <c r="S35" s="47" t="e">
        <f>#REF!</f>
        <v>#REF!</v>
      </c>
      <c r="T35" s="47" t="e">
        <f>#REF!</f>
        <v>#REF!</v>
      </c>
      <c r="U35" s="47" t="e">
        <f>#REF!</f>
        <v>#REF!</v>
      </c>
      <c r="V35" s="47" t="e">
        <f>#REF!</f>
        <v>#REF!</v>
      </c>
      <c r="W35" s="47" t="e">
        <f>#REF!</f>
        <v>#REF!</v>
      </c>
      <c r="X35" s="47" t="e">
        <f>#REF!</f>
        <v>#REF!</v>
      </c>
      <c r="Y35" s="55" t="e">
        <f>AA35+AB35+AC35+AD35+AE35+AF35+AG35+AI35+AJ35+Z35</f>
        <v>#REF!</v>
      </c>
      <c r="Z35" s="47" t="e">
        <f>#REF!</f>
        <v>#REF!</v>
      </c>
      <c r="AA35" s="47" t="e">
        <f>#REF!</f>
        <v>#REF!</v>
      </c>
      <c r="AB35" s="47" t="e">
        <f>#REF!</f>
        <v>#REF!</v>
      </c>
      <c r="AC35" s="47" t="e">
        <f>#REF!</f>
        <v>#REF!</v>
      </c>
      <c r="AD35" s="47" t="e">
        <f>#REF!</f>
        <v>#REF!</v>
      </c>
      <c r="AE35" s="47" t="e">
        <f>#REF!</f>
        <v>#REF!</v>
      </c>
      <c r="AF35" s="47" t="e">
        <f>#REF!</f>
        <v>#REF!</v>
      </c>
      <c r="AG35" s="47" t="e">
        <f>#REF!</f>
        <v>#REF!</v>
      </c>
      <c r="AH35" s="46" t="e">
        <f>$D35-$BC35</f>
        <v>#REF!</v>
      </c>
      <c r="AI35" s="47" t="e">
        <f>#REF!</f>
        <v>#REF!</v>
      </c>
      <c r="AJ35" s="47" t="e">
        <f>#REF!</f>
        <v>#REF!</v>
      </c>
      <c r="AK35" s="55" t="e">
        <f>#REF!</f>
        <v>#REF!</v>
      </c>
      <c r="AL35" s="47" t="e">
        <f>#REF!</f>
        <v>#REF!</v>
      </c>
      <c r="AM35" s="47" t="e">
        <f>#REF!</f>
        <v>#REF!</v>
      </c>
      <c r="AN35" s="47" t="e">
        <f>#REF!</f>
        <v>#REF!</v>
      </c>
      <c r="AO35" s="47" t="e">
        <f>#REF!</f>
        <v>#REF!</v>
      </c>
      <c r="AP35" s="47" t="e">
        <f>#REF!</f>
        <v>#REF!</v>
      </c>
      <c r="AQ35" s="47" t="e">
        <f>#REF!</f>
        <v>#REF!</v>
      </c>
      <c r="AR35" s="47" t="e">
        <f>#REF!</f>
        <v>#REF!</v>
      </c>
      <c r="AS35" s="47" t="e">
        <f>#REF!</f>
        <v>#REF!</v>
      </c>
      <c r="AT35" s="47" t="e">
        <f>#REF!</f>
        <v>#REF!</v>
      </c>
      <c r="AU35" s="47" t="e">
        <f>#REF!</f>
        <v>#REF!</v>
      </c>
      <c r="AV35" s="47" t="e">
        <f>#REF!</f>
        <v>#REF!</v>
      </c>
      <c r="AW35" s="47" t="e">
        <f>#REF!</f>
        <v>#REF!</v>
      </c>
      <c r="AX35" s="47" t="e">
        <f>#REF!</f>
        <v>#REF!</v>
      </c>
      <c r="AY35" s="47" t="e">
        <f>#REF!</f>
        <v>#REF!</v>
      </c>
      <c r="AZ35" s="47" t="e">
        <f>#REF!</f>
        <v>#REF!</v>
      </c>
      <c r="BA35" s="47" t="e">
        <f>#REF!</f>
        <v>#REF!</v>
      </c>
      <c r="BB35" s="55" t="e">
        <f>#REF!</f>
        <v>#REF!</v>
      </c>
      <c r="BC35" s="20" t="e">
        <f t="shared" si="6"/>
        <v>#REF!</v>
      </c>
      <c r="BD35" s="47" t="e">
        <f>D35+AH56-BC35</f>
        <v>#REF!</v>
      </c>
      <c r="BE35" s="56"/>
      <c r="BF35" s="56"/>
    </row>
    <row r="36" spans="1:58" s="48" customFormat="1">
      <c r="A36" s="43" t="s">
        <v>156</v>
      </c>
      <c r="B36" s="44" t="s">
        <v>140</v>
      </c>
      <c r="C36" s="45" t="s">
        <v>131</v>
      </c>
      <c r="D36" s="20" t="e">
        <f>#REF!</f>
        <v>#REF!</v>
      </c>
      <c r="E36" s="10" t="e">
        <f t="shared" si="5"/>
        <v>#REF!</v>
      </c>
      <c r="F36" s="47" t="e">
        <f>#REF!</f>
        <v>#REF!</v>
      </c>
      <c r="G36" s="47" t="e">
        <f>#REF!</f>
        <v>#REF!</v>
      </c>
      <c r="H36" s="47" t="e">
        <f>#REF!</f>
        <v>#REF!</v>
      </c>
      <c r="I36" s="47" t="e">
        <f>#REF!</f>
        <v>#REF!</v>
      </c>
      <c r="J36" s="47" t="e">
        <f>#REF!</f>
        <v>#REF!</v>
      </c>
      <c r="K36" s="47" t="e">
        <f>#REF!</f>
        <v>#REF!</v>
      </c>
      <c r="L36" s="47" t="e">
        <f>#REF!</f>
        <v>#REF!</v>
      </c>
      <c r="M36" s="47" t="e">
        <f>#REF!</f>
        <v>#REF!</v>
      </c>
      <c r="N36" s="47" t="e">
        <f>#REF!</f>
        <v>#REF!</v>
      </c>
      <c r="O36" s="47" t="e">
        <f>#REF!</f>
        <v>#REF!</v>
      </c>
      <c r="P36" s="10" t="e">
        <f>Q36+R36+S36+T36+U36+V36+W36+Z36+AA36+AB36+AC36+AD36+AE36+AF36+AG36+AH36+AJ36+AK36+AL36+AM36+AN36+AO36+AP36+AQ36+AR36+AS36+AT36+AU36+AV36+AW36+AX36+AY36+AZ36+BA36</f>
        <v>#REF!</v>
      </c>
      <c r="Q36" s="47" t="e">
        <f>#REF!</f>
        <v>#REF!</v>
      </c>
      <c r="R36" s="47" t="e">
        <f>#REF!</f>
        <v>#REF!</v>
      </c>
      <c r="S36" s="47" t="e">
        <f>#REF!</f>
        <v>#REF!</v>
      </c>
      <c r="T36" s="47" t="e">
        <f>#REF!</f>
        <v>#REF!</v>
      </c>
      <c r="U36" s="47" t="e">
        <f>#REF!</f>
        <v>#REF!</v>
      </c>
      <c r="V36" s="47" t="e">
        <f>#REF!</f>
        <v>#REF!</v>
      </c>
      <c r="W36" s="47" t="e">
        <f>#REF!</f>
        <v>#REF!</v>
      </c>
      <c r="X36" s="47" t="e">
        <f>#REF!</f>
        <v>#REF!</v>
      </c>
      <c r="Y36" s="55" t="e">
        <f>AA36+AB36+AC36+AD36+AE36+AF36+AG36+AH36+AJ36+Z36</f>
        <v>#REF!</v>
      </c>
      <c r="Z36" s="47" t="e">
        <f>#REF!</f>
        <v>#REF!</v>
      </c>
      <c r="AA36" s="47" t="e">
        <f>#REF!</f>
        <v>#REF!</v>
      </c>
      <c r="AB36" s="47" t="e">
        <f>#REF!</f>
        <v>#REF!</v>
      </c>
      <c r="AC36" s="47" t="e">
        <f>#REF!</f>
        <v>#REF!</v>
      </c>
      <c r="AD36" s="47" t="e">
        <f>#REF!</f>
        <v>#REF!</v>
      </c>
      <c r="AE36" s="47" t="e">
        <f>#REF!</f>
        <v>#REF!</v>
      </c>
      <c r="AF36" s="47" t="e">
        <f>#REF!</f>
        <v>#REF!</v>
      </c>
      <c r="AG36" s="47" t="e">
        <f>#REF!</f>
        <v>#REF!</v>
      </c>
      <c r="AH36" s="47" t="e">
        <f>#REF!</f>
        <v>#REF!</v>
      </c>
      <c r="AI36" s="46" t="e">
        <f>$D36-$BC36</f>
        <v>#REF!</v>
      </c>
      <c r="AJ36" s="47" t="e">
        <f>#REF!</f>
        <v>#REF!</v>
      </c>
      <c r="AK36" s="55" t="e">
        <f>#REF!</f>
        <v>#REF!</v>
      </c>
      <c r="AL36" s="47" t="e">
        <f>#REF!</f>
        <v>#REF!</v>
      </c>
      <c r="AM36" s="47" t="e">
        <f>#REF!</f>
        <v>#REF!</v>
      </c>
      <c r="AN36" s="47" t="e">
        <f>#REF!</f>
        <v>#REF!</v>
      </c>
      <c r="AO36" s="47" t="e">
        <f>#REF!</f>
        <v>#REF!</v>
      </c>
      <c r="AP36" s="47" t="e">
        <f>#REF!</f>
        <v>#REF!</v>
      </c>
      <c r="AQ36" s="47" t="e">
        <f>#REF!</f>
        <v>#REF!</v>
      </c>
      <c r="AR36" s="47" t="e">
        <f>#REF!</f>
        <v>#REF!</v>
      </c>
      <c r="AS36" s="47" t="e">
        <f>#REF!</f>
        <v>#REF!</v>
      </c>
      <c r="AT36" s="47" t="e">
        <f>#REF!</f>
        <v>#REF!</v>
      </c>
      <c r="AU36" s="47" t="e">
        <f>#REF!</f>
        <v>#REF!</v>
      </c>
      <c r="AV36" s="47" t="e">
        <f>#REF!</f>
        <v>#REF!</v>
      </c>
      <c r="AW36" s="47" t="e">
        <f>#REF!</f>
        <v>#REF!</v>
      </c>
      <c r="AX36" s="47" t="e">
        <f>#REF!</f>
        <v>#REF!</v>
      </c>
      <c r="AY36" s="47" t="e">
        <f>#REF!</f>
        <v>#REF!</v>
      </c>
      <c r="AZ36" s="47" t="e">
        <f>#REF!</f>
        <v>#REF!</v>
      </c>
      <c r="BA36" s="47" t="e">
        <f>#REF!</f>
        <v>#REF!</v>
      </c>
      <c r="BB36" s="55" t="e">
        <f>#REF!</f>
        <v>#REF!</v>
      </c>
      <c r="BC36" s="20" t="e">
        <f t="shared" si="6"/>
        <v>#REF!</v>
      </c>
      <c r="BD36" s="47" t="e">
        <f>D36+AI56-BC36</f>
        <v>#REF!</v>
      </c>
      <c r="BE36" s="56"/>
      <c r="BF36" s="56"/>
    </row>
    <row r="37" spans="1:58" s="48" customFormat="1">
      <c r="A37" s="43" t="s">
        <v>157</v>
      </c>
      <c r="B37" s="44" t="s">
        <v>141</v>
      </c>
      <c r="C37" s="45" t="s">
        <v>132</v>
      </c>
      <c r="D37" s="20" t="e">
        <f>#REF!</f>
        <v>#REF!</v>
      </c>
      <c r="E37" s="10" t="e">
        <f t="shared" si="5"/>
        <v>#REF!</v>
      </c>
      <c r="F37" s="47" t="e">
        <f>#REF!</f>
        <v>#REF!</v>
      </c>
      <c r="G37" s="47" t="e">
        <f>#REF!</f>
        <v>#REF!</v>
      </c>
      <c r="H37" s="47" t="e">
        <f>#REF!</f>
        <v>#REF!</v>
      </c>
      <c r="I37" s="47" t="e">
        <f>#REF!</f>
        <v>#REF!</v>
      </c>
      <c r="J37" s="47" t="e">
        <f>#REF!</f>
        <v>#REF!</v>
      </c>
      <c r="K37" s="47" t="e">
        <f>#REF!</f>
        <v>#REF!</v>
      </c>
      <c r="L37" s="47" t="e">
        <f>#REF!</f>
        <v>#REF!</v>
      </c>
      <c r="M37" s="47" t="e">
        <f>#REF!</f>
        <v>#REF!</v>
      </c>
      <c r="N37" s="47" t="e">
        <f>#REF!</f>
        <v>#REF!</v>
      </c>
      <c r="O37" s="47" t="e">
        <f>#REF!</f>
        <v>#REF!</v>
      </c>
      <c r="P37" s="10" t="e">
        <f>Q37+R37+S37+T37+U37+V37+W37+Z37+AA37+AB37+AC37+AD37+AE37+AF37+AG37+AH37+AI37+AK37+AL37+AM37+AN37+AO37+AP37+AQ37+AR37+AS37+AT37+AU37+AV37+AW37+AX37+AY37+AZ37+BA37</f>
        <v>#REF!</v>
      </c>
      <c r="Q37" s="47" t="e">
        <f>#REF!</f>
        <v>#REF!</v>
      </c>
      <c r="R37" s="47" t="e">
        <f>#REF!</f>
        <v>#REF!</v>
      </c>
      <c r="S37" s="47" t="e">
        <f>#REF!</f>
        <v>#REF!</v>
      </c>
      <c r="T37" s="47" t="e">
        <f>#REF!</f>
        <v>#REF!</v>
      </c>
      <c r="U37" s="47" t="e">
        <f>#REF!</f>
        <v>#REF!</v>
      </c>
      <c r="V37" s="47" t="e">
        <f>#REF!</f>
        <v>#REF!</v>
      </c>
      <c r="W37" s="47" t="e">
        <f>#REF!</f>
        <v>#REF!</v>
      </c>
      <c r="X37" s="47" t="e">
        <f>#REF!</f>
        <v>#REF!</v>
      </c>
      <c r="Y37" s="55" t="e">
        <f>AA37+AB37+AC37+AD37+AE37+AF37+AG37+AH37+AI37+Z37</f>
        <v>#REF!</v>
      </c>
      <c r="Z37" s="47" t="e">
        <f>#REF!</f>
        <v>#REF!</v>
      </c>
      <c r="AA37" s="47" t="e">
        <f>#REF!</f>
        <v>#REF!</v>
      </c>
      <c r="AB37" s="47" t="e">
        <f>#REF!</f>
        <v>#REF!</v>
      </c>
      <c r="AC37" s="47" t="e">
        <f>#REF!</f>
        <v>#REF!</v>
      </c>
      <c r="AD37" s="47" t="e">
        <f>#REF!</f>
        <v>#REF!</v>
      </c>
      <c r="AE37" s="47" t="e">
        <f>#REF!</f>
        <v>#REF!</v>
      </c>
      <c r="AF37" s="47" t="e">
        <f>#REF!</f>
        <v>#REF!</v>
      </c>
      <c r="AG37" s="47" t="e">
        <f>#REF!</f>
        <v>#REF!</v>
      </c>
      <c r="AH37" s="47" t="e">
        <f>#REF!</f>
        <v>#REF!</v>
      </c>
      <c r="AI37" s="47" t="e">
        <f>#REF!</f>
        <v>#REF!</v>
      </c>
      <c r="AJ37" s="46" t="e">
        <f>$D37-$BC37</f>
        <v>#REF!</v>
      </c>
      <c r="AK37" s="55" t="e">
        <f>#REF!</f>
        <v>#REF!</v>
      </c>
      <c r="AL37" s="47" t="e">
        <f>#REF!</f>
        <v>#REF!</v>
      </c>
      <c r="AM37" s="47" t="e">
        <f>#REF!</f>
        <v>#REF!</v>
      </c>
      <c r="AN37" s="47" t="e">
        <f>#REF!</f>
        <v>#REF!</v>
      </c>
      <c r="AO37" s="47" t="e">
        <f>#REF!</f>
        <v>#REF!</v>
      </c>
      <c r="AP37" s="47" t="e">
        <f>#REF!</f>
        <v>#REF!</v>
      </c>
      <c r="AQ37" s="47" t="e">
        <f>#REF!</f>
        <v>#REF!</v>
      </c>
      <c r="AR37" s="47" t="e">
        <f>#REF!</f>
        <v>#REF!</v>
      </c>
      <c r="AS37" s="47" t="e">
        <f>#REF!</f>
        <v>#REF!</v>
      </c>
      <c r="AT37" s="47" t="e">
        <f>#REF!</f>
        <v>#REF!</v>
      </c>
      <c r="AU37" s="47" t="e">
        <f>#REF!</f>
        <v>#REF!</v>
      </c>
      <c r="AV37" s="47" t="e">
        <f>#REF!</f>
        <v>#REF!</v>
      </c>
      <c r="AW37" s="47" t="e">
        <f>#REF!</f>
        <v>#REF!</v>
      </c>
      <c r="AX37" s="47" t="e">
        <f>#REF!</f>
        <v>#REF!</v>
      </c>
      <c r="AY37" s="47" t="e">
        <f>#REF!</f>
        <v>#REF!</v>
      </c>
      <c r="AZ37" s="47" t="e">
        <f>#REF!</f>
        <v>#REF!</v>
      </c>
      <c r="BA37" s="47" t="e">
        <f>#REF!</f>
        <v>#REF!</v>
      </c>
      <c r="BB37" s="55" t="e">
        <f>#REF!</f>
        <v>#REF!</v>
      </c>
      <c r="BC37" s="20" t="e">
        <f t="shared" si="6"/>
        <v>#REF!</v>
      </c>
      <c r="BD37" s="47" t="e">
        <f>D37+AJ56-BC37</f>
        <v>#REF!</v>
      </c>
      <c r="BE37" s="56"/>
      <c r="BF37" s="56"/>
    </row>
    <row r="38" spans="1:58" s="34" customFormat="1">
      <c r="A38" s="35" t="s">
        <v>52</v>
      </c>
      <c r="B38" s="36" t="s">
        <v>70</v>
      </c>
      <c r="C38" s="37" t="s">
        <v>39</v>
      </c>
      <c r="D38" s="20" t="e">
        <f>#REF!</f>
        <v>#REF!</v>
      </c>
      <c r="E38" s="10" t="e">
        <f t="shared" si="5"/>
        <v>#REF!</v>
      </c>
      <c r="F38" s="10" t="e">
        <f>#REF!</f>
        <v>#REF!</v>
      </c>
      <c r="G38" s="10" t="e">
        <f>#REF!</f>
        <v>#REF!</v>
      </c>
      <c r="H38" s="10" t="e">
        <f>#REF!</f>
        <v>#REF!</v>
      </c>
      <c r="I38" s="10" t="e">
        <f>#REF!</f>
        <v>#REF!</v>
      </c>
      <c r="J38" s="10" t="e">
        <f>#REF!</f>
        <v>#REF!</v>
      </c>
      <c r="K38" s="10" t="e">
        <f>#REF!</f>
        <v>#REF!</v>
      </c>
      <c r="L38" s="10" t="e">
        <f>#REF!</f>
        <v>#REF!</v>
      </c>
      <c r="M38" s="10" t="e">
        <f>#REF!</f>
        <v>#REF!</v>
      </c>
      <c r="N38" s="10" t="e">
        <f>#REF!</f>
        <v>#REF!</v>
      </c>
      <c r="O38" s="10" t="e">
        <f>#REF!</f>
        <v>#REF!</v>
      </c>
      <c r="P38" s="10" t="e">
        <f>Q38+R38+S38+T38+U38+V38+W38+Y38+AL38+AM38+AN38+AO38+AP38+AQ38+AR38+AS38+AT38+AU38+AV38+AW38+AX38+AY38+AZ38+BA38</f>
        <v>#REF!</v>
      </c>
      <c r="Q38" s="10" t="e">
        <f>#REF!</f>
        <v>#REF!</v>
      </c>
      <c r="R38" s="10" t="e">
        <f>#REF!</f>
        <v>#REF!</v>
      </c>
      <c r="S38" s="10" t="e">
        <f>#REF!</f>
        <v>#REF!</v>
      </c>
      <c r="T38" s="10" t="e">
        <f>#REF!</f>
        <v>#REF!</v>
      </c>
      <c r="U38" s="10" t="e">
        <f>#REF!</f>
        <v>#REF!</v>
      </c>
      <c r="V38" s="10" t="e">
        <f>#REF!</f>
        <v>#REF!</v>
      </c>
      <c r="W38" s="10" t="e">
        <f>#REF!</f>
        <v>#REF!</v>
      </c>
      <c r="X38" s="10" t="e">
        <f>#REF!</f>
        <v>#REF!</v>
      </c>
      <c r="Y38" s="10" t="e">
        <f t="shared" ref="Y38:Y55" si="9">SUM(Z38:AJ38)</f>
        <v>#REF!</v>
      </c>
      <c r="Z38" s="10" t="e">
        <f>#REF!</f>
        <v>#REF!</v>
      </c>
      <c r="AA38" s="10" t="e">
        <f>#REF!</f>
        <v>#REF!</v>
      </c>
      <c r="AB38" s="10" t="e">
        <f>#REF!</f>
        <v>#REF!</v>
      </c>
      <c r="AC38" s="10" t="e">
        <f>#REF!</f>
        <v>#REF!</v>
      </c>
      <c r="AD38" s="10" t="e">
        <f>#REF!</f>
        <v>#REF!</v>
      </c>
      <c r="AE38" s="10" t="e">
        <f>#REF!</f>
        <v>#REF!</v>
      </c>
      <c r="AF38" s="10" t="e">
        <f>#REF!</f>
        <v>#REF!</v>
      </c>
      <c r="AG38" s="10" t="e">
        <f>#REF!</f>
        <v>#REF!</v>
      </c>
      <c r="AH38" s="10" t="e">
        <f>#REF!</f>
        <v>#REF!</v>
      </c>
      <c r="AI38" s="10" t="e">
        <f>#REF!</f>
        <v>#REF!</v>
      </c>
      <c r="AJ38" s="10" t="e">
        <f>#REF!</f>
        <v>#REF!</v>
      </c>
      <c r="AK38" s="15" t="e">
        <f>$D38-$BC38</f>
        <v>#REF!</v>
      </c>
      <c r="AL38" s="10" t="e">
        <f>#REF!</f>
        <v>#REF!</v>
      </c>
      <c r="AM38" s="10" t="e">
        <f>#REF!</f>
        <v>#REF!</v>
      </c>
      <c r="AN38" s="10" t="e">
        <f>#REF!</f>
        <v>#REF!</v>
      </c>
      <c r="AO38" s="10" t="e">
        <f>#REF!</f>
        <v>#REF!</v>
      </c>
      <c r="AP38" s="10" t="e">
        <f>#REF!</f>
        <v>#REF!</v>
      </c>
      <c r="AQ38" s="10" t="e">
        <f>#REF!</f>
        <v>#REF!</v>
      </c>
      <c r="AR38" s="10" t="e">
        <f>#REF!</f>
        <v>#REF!</v>
      </c>
      <c r="AS38" s="10" t="e">
        <f>#REF!</f>
        <v>#REF!</v>
      </c>
      <c r="AT38" s="10" t="e">
        <f>#REF!</f>
        <v>#REF!</v>
      </c>
      <c r="AU38" s="10" t="e">
        <f>#REF!</f>
        <v>#REF!</v>
      </c>
      <c r="AV38" s="10" t="e">
        <f>#REF!</f>
        <v>#REF!</v>
      </c>
      <c r="AW38" s="10" t="e">
        <f>#REF!</f>
        <v>#REF!</v>
      </c>
      <c r="AX38" s="10" t="e">
        <f>#REF!</f>
        <v>#REF!</v>
      </c>
      <c r="AY38" s="10" t="e">
        <f>#REF!</f>
        <v>#REF!</v>
      </c>
      <c r="AZ38" s="10" t="e">
        <f>#REF!</f>
        <v>#REF!</v>
      </c>
      <c r="BA38" s="10" t="e">
        <f>#REF!</f>
        <v>#REF!</v>
      </c>
      <c r="BB38" s="10" t="e">
        <f>#REF!</f>
        <v>#REF!</v>
      </c>
      <c r="BC38" s="20" t="e">
        <f t="shared" si="6"/>
        <v>#REF!</v>
      </c>
      <c r="BD38" s="10" t="e">
        <f>D38+AK56-BC38</f>
        <v>#REF!</v>
      </c>
      <c r="BE38" s="57"/>
      <c r="BF38" s="57"/>
    </row>
    <row r="39" spans="1:58">
      <c r="A39" s="35" t="s">
        <v>159</v>
      </c>
      <c r="B39" s="18" t="s">
        <v>71</v>
      </c>
      <c r="C39" s="19" t="s">
        <v>117</v>
      </c>
      <c r="D39" s="20" t="e">
        <f>#REF!</f>
        <v>#REF!</v>
      </c>
      <c r="E39" s="10" t="e">
        <f t="shared" si="5"/>
        <v>#REF!</v>
      </c>
      <c r="F39" s="20" t="e">
        <f>#REF!</f>
        <v>#REF!</v>
      </c>
      <c r="G39" s="20" t="e">
        <f>#REF!</f>
        <v>#REF!</v>
      </c>
      <c r="H39" s="20" t="e">
        <f>#REF!</f>
        <v>#REF!</v>
      </c>
      <c r="I39" s="20" t="e">
        <f>#REF!</f>
        <v>#REF!</v>
      </c>
      <c r="J39" s="20" t="e">
        <f>#REF!</f>
        <v>#REF!</v>
      </c>
      <c r="K39" s="20" t="e">
        <f>#REF!</f>
        <v>#REF!</v>
      </c>
      <c r="L39" s="20" t="e">
        <f>#REF!</f>
        <v>#REF!</v>
      </c>
      <c r="M39" s="20" t="e">
        <f>#REF!</f>
        <v>#REF!</v>
      </c>
      <c r="N39" s="20" t="e">
        <f>#REF!</f>
        <v>#REF!</v>
      </c>
      <c r="O39" s="20" t="e">
        <f>#REF!</f>
        <v>#REF!</v>
      </c>
      <c r="P39" s="10" t="e">
        <f>Q39+R39+S39+T39+U39+V39+W39+Y39+AK39+AM39+AN39+AO39+AP39+AQ39+AR39+AS39+AT39+AU39+AV39+AW39+AX39+AY39+AZ39+BA39</f>
        <v>#REF!</v>
      </c>
      <c r="Q39" s="20" t="e">
        <f>#REF!</f>
        <v>#REF!</v>
      </c>
      <c r="R39" s="20" t="e">
        <f>#REF!</f>
        <v>#REF!</v>
      </c>
      <c r="S39" s="20" t="e">
        <f>#REF!</f>
        <v>#REF!</v>
      </c>
      <c r="T39" s="20" t="e">
        <f>#REF!</f>
        <v>#REF!</v>
      </c>
      <c r="U39" s="20" t="e">
        <f>#REF!</f>
        <v>#REF!</v>
      </c>
      <c r="V39" s="20" t="e">
        <f>#REF!</f>
        <v>#REF!</v>
      </c>
      <c r="W39" s="20" t="e">
        <f>#REF!</f>
        <v>#REF!</v>
      </c>
      <c r="X39" s="20" t="e">
        <f>#REF!</f>
        <v>#REF!</v>
      </c>
      <c r="Y39" s="10" t="e">
        <f t="shared" si="9"/>
        <v>#REF!</v>
      </c>
      <c r="Z39" s="20" t="e">
        <f>#REF!</f>
        <v>#REF!</v>
      </c>
      <c r="AA39" s="20" t="e">
        <f>#REF!</f>
        <v>#REF!</v>
      </c>
      <c r="AB39" s="20" t="e">
        <f>#REF!</f>
        <v>#REF!</v>
      </c>
      <c r="AC39" s="20" t="e">
        <f>#REF!</f>
        <v>#REF!</v>
      </c>
      <c r="AD39" s="20" t="e">
        <f>#REF!</f>
        <v>#REF!</v>
      </c>
      <c r="AE39" s="20" t="e">
        <f>#REF!</f>
        <v>#REF!</v>
      </c>
      <c r="AF39" s="20" t="e">
        <f>#REF!</f>
        <v>#REF!</v>
      </c>
      <c r="AG39" s="20" t="e">
        <f>#REF!</f>
        <v>#REF!</v>
      </c>
      <c r="AH39" s="20" t="e">
        <f>#REF!</f>
        <v>#REF!</v>
      </c>
      <c r="AI39" s="20" t="e">
        <f>#REF!</f>
        <v>#REF!</v>
      </c>
      <c r="AJ39" s="20" t="e">
        <f>#REF!</f>
        <v>#REF!</v>
      </c>
      <c r="AK39" s="10" t="e">
        <f>#REF!</f>
        <v>#REF!</v>
      </c>
      <c r="AL39" s="15" t="e">
        <f>$D39-$BC39</f>
        <v>#REF!</v>
      </c>
      <c r="AM39" s="20" t="e">
        <f>#REF!</f>
        <v>#REF!</v>
      </c>
      <c r="AN39" s="20" t="e">
        <f>#REF!</f>
        <v>#REF!</v>
      </c>
      <c r="AO39" s="20" t="e">
        <f>#REF!</f>
        <v>#REF!</v>
      </c>
      <c r="AP39" s="20" t="e">
        <f>#REF!</f>
        <v>#REF!</v>
      </c>
      <c r="AQ39" s="20" t="e">
        <f>#REF!</f>
        <v>#REF!</v>
      </c>
      <c r="AR39" s="20" t="e">
        <f>#REF!</f>
        <v>#REF!</v>
      </c>
      <c r="AS39" s="20" t="e">
        <f>#REF!</f>
        <v>#REF!</v>
      </c>
      <c r="AT39" s="20" t="e">
        <f>#REF!</f>
        <v>#REF!</v>
      </c>
      <c r="AU39" s="20" t="e">
        <f>#REF!</f>
        <v>#REF!</v>
      </c>
      <c r="AV39" s="20" t="e">
        <f>#REF!</f>
        <v>#REF!</v>
      </c>
      <c r="AW39" s="20" t="e">
        <f>#REF!</f>
        <v>#REF!</v>
      </c>
      <c r="AX39" s="20" t="e">
        <f>#REF!</f>
        <v>#REF!</v>
      </c>
      <c r="AY39" s="20" t="e">
        <f>#REF!</f>
        <v>#REF!</v>
      </c>
      <c r="AZ39" s="20" t="e">
        <f>#REF!</f>
        <v>#REF!</v>
      </c>
      <c r="BA39" s="20" t="e">
        <f>#REF!</f>
        <v>#REF!</v>
      </c>
      <c r="BB39" s="10" t="e">
        <f>#REF!</f>
        <v>#REF!</v>
      </c>
      <c r="BC39" s="20" t="e">
        <f t="shared" si="6"/>
        <v>#REF!</v>
      </c>
      <c r="BD39" s="20" t="e">
        <f>D39+AL56-BC39</f>
        <v>#REF!</v>
      </c>
      <c r="BE39" s="51"/>
      <c r="BF39" s="51"/>
    </row>
    <row r="40" spans="1:58">
      <c r="A40" s="35" t="s">
        <v>160</v>
      </c>
      <c r="B40" s="18" t="s">
        <v>72</v>
      </c>
      <c r="C40" s="26" t="s">
        <v>40</v>
      </c>
      <c r="D40" s="20" t="e">
        <f>#REF!</f>
        <v>#REF!</v>
      </c>
      <c r="E40" s="10" t="e">
        <f t="shared" si="5"/>
        <v>#REF!</v>
      </c>
      <c r="F40" s="20" t="e">
        <f>#REF!</f>
        <v>#REF!</v>
      </c>
      <c r="G40" s="20" t="e">
        <f>#REF!</f>
        <v>#REF!</v>
      </c>
      <c r="H40" s="20" t="e">
        <f>#REF!</f>
        <v>#REF!</v>
      </c>
      <c r="I40" s="20" t="e">
        <f>#REF!</f>
        <v>#REF!</v>
      </c>
      <c r="J40" s="20" t="e">
        <f>#REF!</f>
        <v>#REF!</v>
      </c>
      <c r="K40" s="20" t="e">
        <f>#REF!</f>
        <v>#REF!</v>
      </c>
      <c r="L40" s="20" t="e">
        <f>#REF!</f>
        <v>#REF!</v>
      </c>
      <c r="M40" s="20" t="e">
        <f>#REF!</f>
        <v>#REF!</v>
      </c>
      <c r="N40" s="20" t="e">
        <f>#REF!</f>
        <v>#REF!</v>
      </c>
      <c r="O40" s="20" t="e">
        <f>#REF!</f>
        <v>#REF!</v>
      </c>
      <c r="P40" s="10" t="e">
        <f>Q40+R40+S40+T40+U40+V40+W40+Y40+AK40+AL40+AN40+AO40+AP40+AQ40+AR40+AS40+AT40+AU40+AV40+AW40+AX40+AY40+AZ40+BA40</f>
        <v>#REF!</v>
      </c>
      <c r="Q40" s="20" t="e">
        <f>#REF!</f>
        <v>#REF!</v>
      </c>
      <c r="R40" s="20" t="e">
        <f>#REF!</f>
        <v>#REF!</v>
      </c>
      <c r="S40" s="20" t="e">
        <f>#REF!</f>
        <v>#REF!</v>
      </c>
      <c r="T40" s="20" t="e">
        <f>#REF!</f>
        <v>#REF!</v>
      </c>
      <c r="U40" s="20" t="e">
        <f>#REF!</f>
        <v>#REF!</v>
      </c>
      <c r="V40" s="20" t="e">
        <f>#REF!</f>
        <v>#REF!</v>
      </c>
      <c r="W40" s="20" t="e">
        <f>#REF!</f>
        <v>#REF!</v>
      </c>
      <c r="X40" s="20" t="e">
        <f>#REF!</f>
        <v>#REF!</v>
      </c>
      <c r="Y40" s="10" t="e">
        <f t="shared" si="9"/>
        <v>#REF!</v>
      </c>
      <c r="Z40" s="20" t="e">
        <f>#REF!</f>
        <v>#REF!</v>
      </c>
      <c r="AA40" s="20" t="e">
        <f>#REF!</f>
        <v>#REF!</v>
      </c>
      <c r="AB40" s="20" t="e">
        <f>#REF!</f>
        <v>#REF!</v>
      </c>
      <c r="AC40" s="20" t="e">
        <f>#REF!</f>
        <v>#REF!</v>
      </c>
      <c r="AD40" s="20" t="e">
        <f>#REF!</f>
        <v>#REF!</v>
      </c>
      <c r="AE40" s="20" t="e">
        <f>#REF!</f>
        <v>#REF!</v>
      </c>
      <c r="AF40" s="20" t="e">
        <f>#REF!</f>
        <v>#REF!</v>
      </c>
      <c r="AG40" s="20" t="e">
        <f>#REF!</f>
        <v>#REF!</v>
      </c>
      <c r="AH40" s="20" t="e">
        <f>#REF!</f>
        <v>#REF!</v>
      </c>
      <c r="AI40" s="20" t="e">
        <f>#REF!</f>
        <v>#REF!</v>
      </c>
      <c r="AJ40" s="20" t="e">
        <f>#REF!</f>
        <v>#REF!</v>
      </c>
      <c r="AK40" s="10" t="e">
        <f>#REF!</f>
        <v>#REF!</v>
      </c>
      <c r="AL40" s="20" t="e">
        <f>#REF!</f>
        <v>#REF!</v>
      </c>
      <c r="AM40" s="15" t="e">
        <f>$D40-$BC40</f>
        <v>#REF!</v>
      </c>
      <c r="AN40" s="20" t="e">
        <f>#REF!</f>
        <v>#REF!</v>
      </c>
      <c r="AO40" s="20" t="e">
        <f>#REF!</f>
        <v>#REF!</v>
      </c>
      <c r="AP40" s="20" t="e">
        <f>#REF!</f>
        <v>#REF!</v>
      </c>
      <c r="AQ40" s="20" t="e">
        <f>#REF!</f>
        <v>#REF!</v>
      </c>
      <c r="AR40" s="20" t="e">
        <f>#REF!</f>
        <v>#REF!</v>
      </c>
      <c r="AS40" s="20" t="e">
        <f>#REF!</f>
        <v>#REF!</v>
      </c>
      <c r="AT40" s="20" t="e">
        <f>#REF!</f>
        <v>#REF!</v>
      </c>
      <c r="AU40" s="20" t="e">
        <f>#REF!</f>
        <v>#REF!</v>
      </c>
      <c r="AV40" s="20" t="e">
        <f>#REF!</f>
        <v>#REF!</v>
      </c>
      <c r="AW40" s="20" t="e">
        <f>#REF!</f>
        <v>#REF!</v>
      </c>
      <c r="AX40" s="20" t="e">
        <f>#REF!</f>
        <v>#REF!</v>
      </c>
      <c r="AY40" s="20" t="e">
        <f>#REF!</f>
        <v>#REF!</v>
      </c>
      <c r="AZ40" s="20" t="e">
        <f>#REF!</f>
        <v>#REF!</v>
      </c>
      <c r="BA40" s="20" t="e">
        <f>#REF!</f>
        <v>#REF!</v>
      </c>
      <c r="BB40" s="10" t="e">
        <f>#REF!</f>
        <v>#REF!</v>
      </c>
      <c r="BC40" s="20" t="e">
        <f t="shared" si="6"/>
        <v>#REF!</v>
      </c>
      <c r="BD40" s="20" t="e">
        <f>D40+AM56-BC40</f>
        <v>#REF!</v>
      </c>
      <c r="BE40" s="51"/>
      <c r="BF40" s="51"/>
    </row>
    <row r="41" spans="1:58">
      <c r="A41" s="35" t="s">
        <v>161</v>
      </c>
      <c r="B41" s="18" t="s">
        <v>14</v>
      </c>
      <c r="C41" s="19" t="s">
        <v>26</v>
      </c>
      <c r="D41" s="20" t="e">
        <f>#REF!</f>
        <v>#REF!</v>
      </c>
      <c r="E41" s="10" t="e">
        <f t="shared" si="5"/>
        <v>#REF!</v>
      </c>
      <c r="F41" s="20" t="e">
        <f>#REF!</f>
        <v>#REF!</v>
      </c>
      <c r="G41" s="20" t="e">
        <f>#REF!</f>
        <v>#REF!</v>
      </c>
      <c r="H41" s="20" t="e">
        <f>#REF!</f>
        <v>#REF!</v>
      </c>
      <c r="I41" s="20" t="e">
        <f>#REF!</f>
        <v>#REF!</v>
      </c>
      <c r="J41" s="20" t="e">
        <f>#REF!</f>
        <v>#REF!</v>
      </c>
      <c r="K41" s="20" t="e">
        <f>#REF!</f>
        <v>#REF!</v>
      </c>
      <c r="L41" s="20" t="e">
        <f>#REF!</f>
        <v>#REF!</v>
      </c>
      <c r="M41" s="20" t="e">
        <f>#REF!</f>
        <v>#REF!</v>
      </c>
      <c r="N41" s="20" t="e">
        <f>#REF!</f>
        <v>#REF!</v>
      </c>
      <c r="O41" s="20" t="e">
        <f>#REF!</f>
        <v>#REF!</v>
      </c>
      <c r="P41" s="10" t="e">
        <f>Q41+R41+S41+T41+U41+V41+W41+Y41+AK41+AL41+AM41+AO41+AP41+AQ41+AR41+AS41+AT41+AU41+AV41+AW41+AX41+AY41+AZ41+BA41</f>
        <v>#REF!</v>
      </c>
      <c r="Q41" s="20" t="e">
        <f>#REF!</f>
        <v>#REF!</v>
      </c>
      <c r="R41" s="20" t="e">
        <f>#REF!</f>
        <v>#REF!</v>
      </c>
      <c r="S41" s="20" t="e">
        <f>#REF!</f>
        <v>#REF!</v>
      </c>
      <c r="T41" s="20" t="e">
        <f>#REF!</f>
        <v>#REF!</v>
      </c>
      <c r="U41" s="20" t="e">
        <f>#REF!</f>
        <v>#REF!</v>
      </c>
      <c r="V41" s="20" t="e">
        <f>#REF!</f>
        <v>#REF!</v>
      </c>
      <c r="W41" s="20" t="e">
        <f>#REF!</f>
        <v>#REF!</v>
      </c>
      <c r="X41" s="20" t="e">
        <f>#REF!</f>
        <v>#REF!</v>
      </c>
      <c r="Y41" s="10" t="e">
        <f t="shared" si="9"/>
        <v>#REF!</v>
      </c>
      <c r="Z41" s="20" t="e">
        <f>#REF!</f>
        <v>#REF!</v>
      </c>
      <c r="AA41" s="20" t="e">
        <f>#REF!</f>
        <v>#REF!</v>
      </c>
      <c r="AB41" s="20" t="e">
        <f>#REF!</f>
        <v>#REF!</v>
      </c>
      <c r="AC41" s="20" t="e">
        <f>#REF!</f>
        <v>#REF!</v>
      </c>
      <c r="AD41" s="20" t="e">
        <f>#REF!</f>
        <v>#REF!</v>
      </c>
      <c r="AE41" s="20" t="e">
        <f>#REF!</f>
        <v>#REF!</v>
      </c>
      <c r="AF41" s="20" t="e">
        <f>#REF!</f>
        <v>#REF!</v>
      </c>
      <c r="AG41" s="20" t="e">
        <f>#REF!</f>
        <v>#REF!</v>
      </c>
      <c r="AH41" s="20" t="e">
        <f>#REF!</f>
        <v>#REF!</v>
      </c>
      <c r="AI41" s="20" t="e">
        <f>#REF!</f>
        <v>#REF!</v>
      </c>
      <c r="AJ41" s="20" t="e">
        <f>#REF!</f>
        <v>#REF!</v>
      </c>
      <c r="AK41" s="10" t="e">
        <f>#REF!</f>
        <v>#REF!</v>
      </c>
      <c r="AL41" s="20" t="e">
        <f>#REF!</f>
        <v>#REF!</v>
      </c>
      <c r="AM41" s="20" t="e">
        <f>#REF!</f>
        <v>#REF!</v>
      </c>
      <c r="AN41" s="15" t="e">
        <f>$D41-$BC41</f>
        <v>#REF!</v>
      </c>
      <c r="AO41" s="20" t="e">
        <f>#REF!</f>
        <v>#REF!</v>
      </c>
      <c r="AP41" s="20" t="e">
        <f>#REF!</f>
        <v>#REF!</v>
      </c>
      <c r="AQ41" s="20" t="e">
        <f>#REF!</f>
        <v>#REF!</v>
      </c>
      <c r="AR41" s="20" t="e">
        <f>#REF!</f>
        <v>#REF!</v>
      </c>
      <c r="AS41" s="20" t="e">
        <f>#REF!</f>
        <v>#REF!</v>
      </c>
      <c r="AT41" s="20" t="e">
        <f>#REF!</f>
        <v>#REF!</v>
      </c>
      <c r="AU41" s="20" t="e">
        <f>#REF!</f>
        <v>#REF!</v>
      </c>
      <c r="AV41" s="20" t="e">
        <f>#REF!</f>
        <v>#REF!</v>
      </c>
      <c r="AW41" s="20" t="e">
        <f>#REF!</f>
        <v>#REF!</v>
      </c>
      <c r="AX41" s="20" t="e">
        <f>#REF!</f>
        <v>#REF!</v>
      </c>
      <c r="AY41" s="20" t="e">
        <f>#REF!</f>
        <v>#REF!</v>
      </c>
      <c r="AZ41" s="20" t="e">
        <f>#REF!</f>
        <v>#REF!</v>
      </c>
      <c r="BA41" s="20" t="e">
        <f>#REF!</f>
        <v>#REF!</v>
      </c>
      <c r="BB41" s="10" t="e">
        <f>#REF!</f>
        <v>#REF!</v>
      </c>
      <c r="BC41" s="20" t="e">
        <f t="shared" si="6"/>
        <v>#REF!</v>
      </c>
      <c r="BD41" s="20" t="e">
        <f>D41+AN56-BC41</f>
        <v>#REF!</v>
      </c>
      <c r="BE41" s="51"/>
      <c r="BF41" s="51"/>
    </row>
    <row r="42" spans="1:58">
      <c r="A42" s="35" t="s">
        <v>162</v>
      </c>
      <c r="B42" s="18" t="s">
        <v>15</v>
      </c>
      <c r="C42" s="19" t="s">
        <v>27</v>
      </c>
      <c r="D42" s="20" t="e">
        <f>#REF!</f>
        <v>#REF!</v>
      </c>
      <c r="E42" s="10" t="e">
        <f t="shared" si="5"/>
        <v>#REF!</v>
      </c>
      <c r="F42" s="20" t="e">
        <f>#REF!</f>
        <v>#REF!</v>
      </c>
      <c r="G42" s="20" t="e">
        <f>#REF!</f>
        <v>#REF!</v>
      </c>
      <c r="H42" s="20" t="e">
        <f>#REF!</f>
        <v>#REF!</v>
      </c>
      <c r="I42" s="20" t="e">
        <f>#REF!</f>
        <v>#REF!</v>
      </c>
      <c r="J42" s="20" t="e">
        <f>#REF!</f>
        <v>#REF!</v>
      </c>
      <c r="K42" s="20" t="e">
        <f>#REF!</f>
        <v>#REF!</v>
      </c>
      <c r="L42" s="20" t="e">
        <f>#REF!</f>
        <v>#REF!</v>
      </c>
      <c r="M42" s="20" t="e">
        <f>#REF!</f>
        <v>#REF!</v>
      </c>
      <c r="N42" s="20" t="e">
        <f>#REF!</f>
        <v>#REF!</v>
      </c>
      <c r="O42" s="20" t="e">
        <f>#REF!</f>
        <v>#REF!</v>
      </c>
      <c r="P42" s="10" t="e">
        <f>Q42+R42+S42+T42+U42+V42+W42+Y42+AK42+AL42+AM42+AN42+AP42+AQ42+AR42+AS42+AT42+AU42+AV42+AW42+AX42+AY42+AZ42+BA42</f>
        <v>#REF!</v>
      </c>
      <c r="Q42" s="20" t="e">
        <f>#REF!</f>
        <v>#REF!</v>
      </c>
      <c r="R42" s="20" t="e">
        <f>#REF!</f>
        <v>#REF!</v>
      </c>
      <c r="S42" s="20" t="e">
        <f>#REF!</f>
        <v>#REF!</v>
      </c>
      <c r="T42" s="20" t="e">
        <f>#REF!</f>
        <v>#REF!</v>
      </c>
      <c r="U42" s="20" t="e">
        <f>#REF!</f>
        <v>#REF!</v>
      </c>
      <c r="V42" s="20" t="e">
        <f>#REF!</f>
        <v>#REF!</v>
      </c>
      <c r="W42" s="20" t="e">
        <f>#REF!</f>
        <v>#REF!</v>
      </c>
      <c r="X42" s="20" t="e">
        <f>#REF!</f>
        <v>#REF!</v>
      </c>
      <c r="Y42" s="10" t="e">
        <f t="shared" si="9"/>
        <v>#REF!</v>
      </c>
      <c r="Z42" s="20" t="e">
        <f>#REF!</f>
        <v>#REF!</v>
      </c>
      <c r="AA42" s="20" t="e">
        <f>#REF!</f>
        <v>#REF!</v>
      </c>
      <c r="AB42" s="20" t="e">
        <f>#REF!</f>
        <v>#REF!</v>
      </c>
      <c r="AC42" s="20" t="e">
        <f>#REF!</f>
        <v>#REF!</v>
      </c>
      <c r="AD42" s="20" t="e">
        <f>#REF!</f>
        <v>#REF!</v>
      </c>
      <c r="AE42" s="20" t="e">
        <f>#REF!</f>
        <v>#REF!</v>
      </c>
      <c r="AF42" s="20" t="e">
        <f>#REF!</f>
        <v>#REF!</v>
      </c>
      <c r="AG42" s="20" t="e">
        <f>#REF!</f>
        <v>#REF!</v>
      </c>
      <c r="AH42" s="20" t="e">
        <f>#REF!</f>
        <v>#REF!</v>
      </c>
      <c r="AI42" s="20" t="e">
        <f>#REF!</f>
        <v>#REF!</v>
      </c>
      <c r="AJ42" s="20" t="e">
        <f>#REF!</f>
        <v>#REF!</v>
      </c>
      <c r="AK42" s="10" t="e">
        <f>#REF!</f>
        <v>#REF!</v>
      </c>
      <c r="AL42" s="20" t="e">
        <f>#REF!</f>
        <v>#REF!</v>
      </c>
      <c r="AM42" s="20" t="e">
        <f>#REF!</f>
        <v>#REF!</v>
      </c>
      <c r="AN42" s="20" t="e">
        <f>#REF!</f>
        <v>#REF!</v>
      </c>
      <c r="AO42" s="15" t="e">
        <f>$D42-$BC42</f>
        <v>#REF!</v>
      </c>
      <c r="AP42" s="20" t="e">
        <f>#REF!</f>
        <v>#REF!</v>
      </c>
      <c r="AQ42" s="20" t="e">
        <f>#REF!</f>
        <v>#REF!</v>
      </c>
      <c r="AR42" s="20" t="e">
        <f>#REF!</f>
        <v>#REF!</v>
      </c>
      <c r="AS42" s="20" t="e">
        <f>#REF!</f>
        <v>#REF!</v>
      </c>
      <c r="AT42" s="20" t="e">
        <f>#REF!</f>
        <v>#REF!</v>
      </c>
      <c r="AU42" s="20" t="e">
        <f>#REF!</f>
        <v>#REF!</v>
      </c>
      <c r="AV42" s="20" t="e">
        <f>#REF!</f>
        <v>#REF!</v>
      </c>
      <c r="AW42" s="20" t="e">
        <f>#REF!</f>
        <v>#REF!</v>
      </c>
      <c r="AX42" s="20" t="e">
        <f>#REF!</f>
        <v>#REF!</v>
      </c>
      <c r="AY42" s="20" t="e">
        <f>#REF!</f>
        <v>#REF!</v>
      </c>
      <c r="AZ42" s="20" t="e">
        <f>#REF!</f>
        <v>#REF!</v>
      </c>
      <c r="BA42" s="20" t="e">
        <f>#REF!</f>
        <v>#REF!</v>
      </c>
      <c r="BB42" s="10" t="e">
        <f>#REF!</f>
        <v>#REF!</v>
      </c>
      <c r="BC42" s="20" t="e">
        <f t="shared" si="6"/>
        <v>#REF!</v>
      </c>
      <c r="BD42" s="20" t="e">
        <f>D42+AO56-BC42</f>
        <v>#REF!</v>
      </c>
      <c r="BE42" s="51"/>
      <c r="BF42" s="51"/>
    </row>
    <row r="43" spans="1:58">
      <c r="A43" s="35" t="s">
        <v>163</v>
      </c>
      <c r="B43" s="18" t="s">
        <v>73</v>
      </c>
      <c r="C43" s="19" t="s">
        <v>74</v>
      </c>
      <c r="D43" s="20" t="e">
        <f>#REF!</f>
        <v>#REF!</v>
      </c>
      <c r="E43" s="10" t="e">
        <f t="shared" si="5"/>
        <v>#REF!</v>
      </c>
      <c r="F43" s="20" t="e">
        <f>#REF!</f>
        <v>#REF!</v>
      </c>
      <c r="G43" s="20" t="e">
        <f>#REF!</f>
        <v>#REF!</v>
      </c>
      <c r="H43" s="20" t="e">
        <f>#REF!</f>
        <v>#REF!</v>
      </c>
      <c r="I43" s="20" t="e">
        <f>#REF!</f>
        <v>#REF!</v>
      </c>
      <c r="J43" s="20" t="e">
        <f>#REF!</f>
        <v>#REF!</v>
      </c>
      <c r="K43" s="20" t="e">
        <f>#REF!</f>
        <v>#REF!</v>
      </c>
      <c r="L43" s="20" t="e">
        <f>#REF!</f>
        <v>#REF!</v>
      </c>
      <c r="M43" s="20" t="e">
        <f>#REF!</f>
        <v>#REF!</v>
      </c>
      <c r="N43" s="20" t="e">
        <f>#REF!</f>
        <v>#REF!</v>
      </c>
      <c r="O43" s="20" t="e">
        <f>#REF!</f>
        <v>#REF!</v>
      </c>
      <c r="P43" s="10" t="e">
        <f>Q43+R43+S43+T43+U43+V43+W43+Y43+AK43+AL43+AM43+AN43+AO43+AQ43+AR43+AS43+AT43+AU43+AV43+AW43+AX43+AY43+AZ43+BA43</f>
        <v>#REF!</v>
      </c>
      <c r="Q43" s="20" t="e">
        <f>#REF!</f>
        <v>#REF!</v>
      </c>
      <c r="R43" s="20" t="e">
        <f>#REF!</f>
        <v>#REF!</v>
      </c>
      <c r="S43" s="20" t="e">
        <f>#REF!</f>
        <v>#REF!</v>
      </c>
      <c r="T43" s="20" t="e">
        <f>#REF!</f>
        <v>#REF!</v>
      </c>
      <c r="U43" s="20" t="e">
        <f>#REF!</f>
        <v>#REF!</v>
      </c>
      <c r="V43" s="20" t="e">
        <f>#REF!</f>
        <v>#REF!</v>
      </c>
      <c r="W43" s="20" t="e">
        <f>#REF!</f>
        <v>#REF!</v>
      </c>
      <c r="X43" s="20" t="e">
        <f>#REF!</f>
        <v>#REF!</v>
      </c>
      <c r="Y43" s="10" t="e">
        <f t="shared" si="9"/>
        <v>#REF!</v>
      </c>
      <c r="Z43" s="20" t="e">
        <f>#REF!</f>
        <v>#REF!</v>
      </c>
      <c r="AA43" s="20" t="e">
        <f>#REF!</f>
        <v>#REF!</v>
      </c>
      <c r="AB43" s="20" t="e">
        <f>#REF!</f>
        <v>#REF!</v>
      </c>
      <c r="AC43" s="20" t="e">
        <f>#REF!</f>
        <v>#REF!</v>
      </c>
      <c r="AD43" s="20" t="e">
        <f>#REF!</f>
        <v>#REF!</v>
      </c>
      <c r="AE43" s="20" t="e">
        <f>#REF!</f>
        <v>#REF!</v>
      </c>
      <c r="AF43" s="20" t="e">
        <f>#REF!</f>
        <v>#REF!</v>
      </c>
      <c r="AG43" s="20" t="e">
        <f>#REF!</f>
        <v>#REF!</v>
      </c>
      <c r="AH43" s="20" t="e">
        <f>#REF!</f>
        <v>#REF!</v>
      </c>
      <c r="AI43" s="20" t="e">
        <f>#REF!</f>
        <v>#REF!</v>
      </c>
      <c r="AJ43" s="20" t="e">
        <f>#REF!</f>
        <v>#REF!</v>
      </c>
      <c r="AK43" s="10" t="e">
        <f>#REF!</f>
        <v>#REF!</v>
      </c>
      <c r="AL43" s="20" t="e">
        <f>#REF!</f>
        <v>#REF!</v>
      </c>
      <c r="AM43" s="20" t="e">
        <f>#REF!</f>
        <v>#REF!</v>
      </c>
      <c r="AN43" s="20" t="e">
        <f>#REF!</f>
        <v>#REF!</v>
      </c>
      <c r="AO43" s="20" t="e">
        <f>#REF!</f>
        <v>#REF!</v>
      </c>
      <c r="AP43" s="15" t="e">
        <f>$D43-$BC43</f>
        <v>#REF!</v>
      </c>
      <c r="AQ43" s="20" t="e">
        <f>#REF!</f>
        <v>#REF!</v>
      </c>
      <c r="AR43" s="20" t="e">
        <f>#REF!</f>
        <v>#REF!</v>
      </c>
      <c r="AS43" s="20" t="e">
        <f>#REF!</f>
        <v>#REF!</v>
      </c>
      <c r="AT43" s="20" t="e">
        <f>#REF!</f>
        <v>#REF!</v>
      </c>
      <c r="AU43" s="20" t="e">
        <f>#REF!</f>
        <v>#REF!</v>
      </c>
      <c r="AV43" s="20" t="e">
        <f>#REF!</f>
        <v>#REF!</v>
      </c>
      <c r="AW43" s="20" t="e">
        <f>#REF!</f>
        <v>#REF!</v>
      </c>
      <c r="AX43" s="20" t="e">
        <f>#REF!</f>
        <v>#REF!</v>
      </c>
      <c r="AY43" s="20" t="e">
        <f>#REF!</f>
        <v>#REF!</v>
      </c>
      <c r="AZ43" s="20" t="e">
        <f>#REF!</f>
        <v>#REF!</v>
      </c>
      <c r="BA43" s="20" t="e">
        <f>#REF!</f>
        <v>#REF!</v>
      </c>
      <c r="BB43" s="10" t="e">
        <f>#REF!</f>
        <v>#REF!</v>
      </c>
      <c r="BC43" s="20" t="e">
        <f t="shared" si="6"/>
        <v>#REF!</v>
      </c>
      <c r="BD43" s="20" t="e">
        <f>D43+AP56-BC43</f>
        <v>#REF!</v>
      </c>
      <c r="BE43" s="51"/>
      <c r="BF43" s="51"/>
    </row>
    <row r="44" spans="1:58">
      <c r="A44" s="35" t="s">
        <v>164</v>
      </c>
      <c r="B44" s="18" t="s">
        <v>75</v>
      </c>
      <c r="C44" s="19" t="s">
        <v>76</v>
      </c>
      <c r="D44" s="20" t="e">
        <f>#REF!</f>
        <v>#REF!</v>
      </c>
      <c r="E44" s="10" t="e">
        <f t="shared" si="5"/>
        <v>#REF!</v>
      </c>
      <c r="F44" s="20" t="e">
        <f>#REF!</f>
        <v>#REF!</v>
      </c>
      <c r="G44" s="20" t="e">
        <f>#REF!</f>
        <v>#REF!</v>
      </c>
      <c r="H44" s="20" t="e">
        <f>#REF!</f>
        <v>#REF!</v>
      </c>
      <c r="I44" s="20" t="e">
        <f>#REF!</f>
        <v>#REF!</v>
      </c>
      <c r="J44" s="20" t="e">
        <f>#REF!</f>
        <v>#REF!</v>
      </c>
      <c r="K44" s="20" t="e">
        <f>#REF!</f>
        <v>#REF!</v>
      </c>
      <c r="L44" s="20" t="e">
        <f>#REF!</f>
        <v>#REF!</v>
      </c>
      <c r="M44" s="20" t="e">
        <f>#REF!</f>
        <v>#REF!</v>
      </c>
      <c r="N44" s="20" t="e">
        <f>#REF!</f>
        <v>#REF!</v>
      </c>
      <c r="O44" s="20" t="e">
        <f>#REF!</f>
        <v>#REF!</v>
      </c>
      <c r="P44" s="10" t="e">
        <f>Q44+R44+S44+T44+U44+V44+W44+Y44+AK44+AL44+AM44+AN44+AO44+AP44+AR44+AS44+AT44+AU44+AV44+AW44+AX44+AY44+AZ44+BA44</f>
        <v>#REF!</v>
      </c>
      <c r="Q44" s="20" t="e">
        <f>#REF!</f>
        <v>#REF!</v>
      </c>
      <c r="R44" s="20" t="e">
        <f>#REF!</f>
        <v>#REF!</v>
      </c>
      <c r="S44" s="20" t="e">
        <f>#REF!</f>
        <v>#REF!</v>
      </c>
      <c r="T44" s="20" t="e">
        <f>#REF!</f>
        <v>#REF!</v>
      </c>
      <c r="U44" s="20" t="e">
        <f>#REF!</f>
        <v>#REF!</v>
      </c>
      <c r="V44" s="20" t="e">
        <f>#REF!</f>
        <v>#REF!</v>
      </c>
      <c r="W44" s="20" t="e">
        <f>#REF!</f>
        <v>#REF!</v>
      </c>
      <c r="X44" s="20" t="e">
        <f>#REF!</f>
        <v>#REF!</v>
      </c>
      <c r="Y44" s="10" t="e">
        <f t="shared" si="9"/>
        <v>#REF!</v>
      </c>
      <c r="Z44" s="20" t="e">
        <f>#REF!</f>
        <v>#REF!</v>
      </c>
      <c r="AA44" s="20" t="e">
        <f>#REF!</f>
        <v>#REF!</v>
      </c>
      <c r="AB44" s="20" t="e">
        <f>#REF!</f>
        <v>#REF!</v>
      </c>
      <c r="AC44" s="20" t="e">
        <f>#REF!</f>
        <v>#REF!</v>
      </c>
      <c r="AD44" s="20" t="e">
        <f>#REF!</f>
        <v>#REF!</v>
      </c>
      <c r="AE44" s="20" t="e">
        <f>#REF!</f>
        <v>#REF!</v>
      </c>
      <c r="AF44" s="20" t="e">
        <f>#REF!</f>
        <v>#REF!</v>
      </c>
      <c r="AG44" s="20" t="e">
        <f>#REF!</f>
        <v>#REF!</v>
      </c>
      <c r="AH44" s="20" t="e">
        <f>#REF!</f>
        <v>#REF!</v>
      </c>
      <c r="AI44" s="20" t="e">
        <f>#REF!</f>
        <v>#REF!</v>
      </c>
      <c r="AJ44" s="20" t="e">
        <f>#REF!</f>
        <v>#REF!</v>
      </c>
      <c r="AK44" s="10" t="e">
        <f>#REF!</f>
        <v>#REF!</v>
      </c>
      <c r="AL44" s="20" t="e">
        <f>#REF!</f>
        <v>#REF!</v>
      </c>
      <c r="AM44" s="20" t="e">
        <f>#REF!</f>
        <v>#REF!</v>
      </c>
      <c r="AN44" s="20" t="e">
        <f>#REF!</f>
        <v>#REF!</v>
      </c>
      <c r="AO44" s="20" t="e">
        <f>#REF!</f>
        <v>#REF!</v>
      </c>
      <c r="AP44" s="20" t="e">
        <f>#REF!</f>
        <v>#REF!</v>
      </c>
      <c r="AQ44" s="15" t="e">
        <f>$D44-$BC44</f>
        <v>#REF!</v>
      </c>
      <c r="AR44" s="20" t="e">
        <f>#REF!</f>
        <v>#REF!</v>
      </c>
      <c r="AS44" s="20" t="e">
        <f>#REF!</f>
        <v>#REF!</v>
      </c>
      <c r="AT44" s="20" t="e">
        <f>#REF!</f>
        <v>#REF!</v>
      </c>
      <c r="AU44" s="20" t="e">
        <f>#REF!</f>
        <v>#REF!</v>
      </c>
      <c r="AV44" s="20" t="e">
        <f>#REF!</f>
        <v>#REF!</v>
      </c>
      <c r="AW44" s="20" t="e">
        <f>#REF!</f>
        <v>#REF!</v>
      </c>
      <c r="AX44" s="20" t="e">
        <f>#REF!</f>
        <v>#REF!</v>
      </c>
      <c r="AY44" s="20" t="e">
        <f>#REF!</f>
        <v>#REF!</v>
      </c>
      <c r="AZ44" s="20" t="e">
        <f>#REF!</f>
        <v>#REF!</v>
      </c>
      <c r="BA44" s="20" t="e">
        <f>#REF!</f>
        <v>#REF!</v>
      </c>
      <c r="BB44" s="10" t="e">
        <f>#REF!</f>
        <v>#REF!</v>
      </c>
      <c r="BC44" s="20" t="e">
        <f t="shared" si="6"/>
        <v>#REF!</v>
      </c>
      <c r="BD44" s="20" t="e">
        <f>D44+AQ56-BC44</f>
        <v>#REF!</v>
      </c>
      <c r="BE44" s="51"/>
      <c r="BF44" s="51"/>
    </row>
    <row r="45" spans="1:58">
      <c r="A45" s="35" t="s">
        <v>165</v>
      </c>
      <c r="B45" s="18" t="s">
        <v>77</v>
      </c>
      <c r="C45" s="19" t="s">
        <v>78</v>
      </c>
      <c r="D45" s="20" t="e">
        <f>#REF!</f>
        <v>#REF!</v>
      </c>
      <c r="E45" s="10" t="e">
        <f t="shared" si="5"/>
        <v>#REF!</v>
      </c>
      <c r="F45" s="20" t="e">
        <f>#REF!</f>
        <v>#REF!</v>
      </c>
      <c r="G45" s="20" t="e">
        <f>#REF!</f>
        <v>#REF!</v>
      </c>
      <c r="H45" s="20" t="e">
        <f>#REF!</f>
        <v>#REF!</v>
      </c>
      <c r="I45" s="20" t="e">
        <f>#REF!</f>
        <v>#REF!</v>
      </c>
      <c r="J45" s="20" t="e">
        <f>#REF!</f>
        <v>#REF!</v>
      </c>
      <c r="K45" s="20" t="e">
        <f>#REF!</f>
        <v>#REF!</v>
      </c>
      <c r="L45" s="20" t="e">
        <f>#REF!</f>
        <v>#REF!</v>
      </c>
      <c r="M45" s="20" t="e">
        <f>#REF!</f>
        <v>#REF!</v>
      </c>
      <c r="N45" s="20" t="e">
        <f>#REF!</f>
        <v>#REF!</v>
      </c>
      <c r="O45" s="20" t="e">
        <f>#REF!</f>
        <v>#REF!</v>
      </c>
      <c r="P45" s="10" t="e">
        <f>Q45+R45+S45+T45+U45+V45+W45+Y45+AK45+AL45+AM45+AN45+AO45+AP45+AQ45+AS45+AT45+AU45+AV45+AW45+AX45+AY45+AZ45+BA45</f>
        <v>#REF!</v>
      </c>
      <c r="Q45" s="20" t="e">
        <f>#REF!</f>
        <v>#REF!</v>
      </c>
      <c r="R45" s="20" t="e">
        <f>#REF!</f>
        <v>#REF!</v>
      </c>
      <c r="S45" s="20" t="e">
        <f>#REF!</f>
        <v>#REF!</v>
      </c>
      <c r="T45" s="20" t="e">
        <f>#REF!</f>
        <v>#REF!</v>
      </c>
      <c r="U45" s="20" t="e">
        <f>#REF!</f>
        <v>#REF!</v>
      </c>
      <c r="V45" s="20" t="e">
        <f>#REF!</f>
        <v>#REF!</v>
      </c>
      <c r="W45" s="20" t="e">
        <f>#REF!</f>
        <v>#REF!</v>
      </c>
      <c r="X45" s="20" t="e">
        <f>#REF!</f>
        <v>#REF!</v>
      </c>
      <c r="Y45" s="10" t="e">
        <f t="shared" si="9"/>
        <v>#REF!</v>
      </c>
      <c r="Z45" s="20" t="e">
        <f>#REF!</f>
        <v>#REF!</v>
      </c>
      <c r="AA45" s="20" t="e">
        <f>#REF!</f>
        <v>#REF!</v>
      </c>
      <c r="AB45" s="20" t="e">
        <f>#REF!</f>
        <v>#REF!</v>
      </c>
      <c r="AC45" s="20" t="e">
        <f>#REF!</f>
        <v>#REF!</v>
      </c>
      <c r="AD45" s="20" t="e">
        <f>#REF!</f>
        <v>#REF!</v>
      </c>
      <c r="AE45" s="20" t="e">
        <f>#REF!</f>
        <v>#REF!</v>
      </c>
      <c r="AF45" s="20" t="e">
        <f>#REF!</f>
        <v>#REF!</v>
      </c>
      <c r="AG45" s="20" t="e">
        <f>#REF!</f>
        <v>#REF!</v>
      </c>
      <c r="AH45" s="20" t="e">
        <f>#REF!</f>
        <v>#REF!</v>
      </c>
      <c r="AI45" s="20" t="e">
        <f>#REF!</f>
        <v>#REF!</v>
      </c>
      <c r="AJ45" s="20" t="e">
        <f>#REF!</f>
        <v>#REF!</v>
      </c>
      <c r="AK45" s="10" t="e">
        <f>#REF!</f>
        <v>#REF!</v>
      </c>
      <c r="AL45" s="20" t="e">
        <f>#REF!</f>
        <v>#REF!</v>
      </c>
      <c r="AM45" s="20" t="e">
        <f>#REF!</f>
        <v>#REF!</v>
      </c>
      <c r="AN45" s="20" t="e">
        <f>#REF!</f>
        <v>#REF!</v>
      </c>
      <c r="AO45" s="20" t="e">
        <f>#REF!</f>
        <v>#REF!</v>
      </c>
      <c r="AP45" s="20" t="e">
        <f>#REF!</f>
        <v>#REF!</v>
      </c>
      <c r="AQ45" s="20" t="e">
        <f>#REF!</f>
        <v>#REF!</v>
      </c>
      <c r="AR45" s="15" t="e">
        <f>$D45-$BC45</f>
        <v>#REF!</v>
      </c>
      <c r="AS45" s="20" t="e">
        <f>#REF!</f>
        <v>#REF!</v>
      </c>
      <c r="AT45" s="20" t="e">
        <f>#REF!</f>
        <v>#REF!</v>
      </c>
      <c r="AU45" s="20" t="e">
        <f>#REF!</f>
        <v>#REF!</v>
      </c>
      <c r="AV45" s="20" t="e">
        <f>#REF!</f>
        <v>#REF!</v>
      </c>
      <c r="AW45" s="20" t="e">
        <f>#REF!</f>
        <v>#REF!</v>
      </c>
      <c r="AX45" s="20" t="e">
        <f>#REF!</f>
        <v>#REF!</v>
      </c>
      <c r="AY45" s="20" t="e">
        <f>#REF!</f>
        <v>#REF!</v>
      </c>
      <c r="AZ45" s="20" t="e">
        <f>#REF!</f>
        <v>#REF!</v>
      </c>
      <c r="BA45" s="20" t="e">
        <f>#REF!</f>
        <v>#REF!</v>
      </c>
      <c r="BB45" s="10" t="e">
        <f>#REF!</f>
        <v>#REF!</v>
      </c>
      <c r="BC45" s="20" t="e">
        <f t="shared" si="6"/>
        <v>#REF!</v>
      </c>
      <c r="BD45" s="20" t="e">
        <f>D45+AR56-BC45</f>
        <v>#REF!</v>
      </c>
      <c r="BE45" s="51"/>
      <c r="BF45" s="51"/>
    </row>
    <row r="46" spans="1:58">
      <c r="A46" s="35" t="s">
        <v>166</v>
      </c>
      <c r="B46" s="18" t="s">
        <v>79</v>
      </c>
      <c r="C46" s="26" t="s">
        <v>80</v>
      </c>
      <c r="D46" s="20" t="e">
        <f>#REF!</f>
        <v>#REF!</v>
      </c>
      <c r="E46" s="10" t="e">
        <f t="shared" si="5"/>
        <v>#REF!</v>
      </c>
      <c r="F46" s="20" t="e">
        <f>#REF!</f>
        <v>#REF!</v>
      </c>
      <c r="G46" s="20" t="e">
        <f>#REF!</f>
        <v>#REF!</v>
      </c>
      <c r="H46" s="20" t="e">
        <f>#REF!</f>
        <v>#REF!</v>
      </c>
      <c r="I46" s="20" t="e">
        <f>#REF!</f>
        <v>#REF!</v>
      </c>
      <c r="J46" s="20" t="e">
        <f>#REF!</f>
        <v>#REF!</v>
      </c>
      <c r="K46" s="20" t="e">
        <f>#REF!</f>
        <v>#REF!</v>
      </c>
      <c r="L46" s="20" t="e">
        <f>#REF!</f>
        <v>#REF!</v>
      </c>
      <c r="M46" s="20" t="e">
        <f>#REF!</f>
        <v>#REF!</v>
      </c>
      <c r="N46" s="20" t="e">
        <f>#REF!</f>
        <v>#REF!</v>
      </c>
      <c r="O46" s="20" t="e">
        <f>#REF!</f>
        <v>#REF!</v>
      </c>
      <c r="P46" s="10" t="e">
        <f>Q46+R46+S46+T46+U46+V46+W46+Y46+AK46+AL46+AM46+AN46+AO46+AP46+AQ46+AR46+AT46+AU46+AV46+AW46+AX46+AY46+AZ46+BA46</f>
        <v>#REF!</v>
      </c>
      <c r="Q46" s="20" t="e">
        <f>#REF!</f>
        <v>#REF!</v>
      </c>
      <c r="R46" s="20" t="e">
        <f>#REF!</f>
        <v>#REF!</v>
      </c>
      <c r="S46" s="20" t="e">
        <f>#REF!</f>
        <v>#REF!</v>
      </c>
      <c r="T46" s="20" t="e">
        <f>#REF!</f>
        <v>#REF!</v>
      </c>
      <c r="U46" s="20" t="e">
        <f>#REF!</f>
        <v>#REF!</v>
      </c>
      <c r="V46" s="20" t="e">
        <f>#REF!</f>
        <v>#REF!</v>
      </c>
      <c r="W46" s="20" t="e">
        <f>#REF!</f>
        <v>#REF!</v>
      </c>
      <c r="X46" s="20" t="e">
        <f>#REF!</f>
        <v>#REF!</v>
      </c>
      <c r="Y46" s="10" t="e">
        <f t="shared" si="9"/>
        <v>#REF!</v>
      </c>
      <c r="Z46" s="20" t="e">
        <f>#REF!</f>
        <v>#REF!</v>
      </c>
      <c r="AA46" s="20" t="e">
        <f>#REF!</f>
        <v>#REF!</v>
      </c>
      <c r="AB46" s="20" t="e">
        <f>#REF!</f>
        <v>#REF!</v>
      </c>
      <c r="AC46" s="20" t="e">
        <f>#REF!</f>
        <v>#REF!</v>
      </c>
      <c r="AD46" s="20" t="e">
        <f>#REF!</f>
        <v>#REF!</v>
      </c>
      <c r="AE46" s="20" t="e">
        <f>#REF!</f>
        <v>#REF!</v>
      </c>
      <c r="AF46" s="20" t="e">
        <f>#REF!</f>
        <v>#REF!</v>
      </c>
      <c r="AG46" s="20" t="e">
        <f>#REF!</f>
        <v>#REF!</v>
      </c>
      <c r="AH46" s="20" t="e">
        <f>#REF!</f>
        <v>#REF!</v>
      </c>
      <c r="AI46" s="20" t="e">
        <f>#REF!</f>
        <v>#REF!</v>
      </c>
      <c r="AJ46" s="20" t="e">
        <f>#REF!</f>
        <v>#REF!</v>
      </c>
      <c r="AK46" s="10" t="e">
        <f>#REF!</f>
        <v>#REF!</v>
      </c>
      <c r="AL46" s="20" t="e">
        <f>#REF!</f>
        <v>#REF!</v>
      </c>
      <c r="AM46" s="20" t="e">
        <f>#REF!</f>
        <v>#REF!</v>
      </c>
      <c r="AN46" s="20" t="e">
        <f>#REF!</f>
        <v>#REF!</v>
      </c>
      <c r="AO46" s="20" t="e">
        <f>#REF!</f>
        <v>#REF!</v>
      </c>
      <c r="AP46" s="20" t="e">
        <f>#REF!</f>
        <v>#REF!</v>
      </c>
      <c r="AQ46" s="20" t="e">
        <f>#REF!</f>
        <v>#REF!</v>
      </c>
      <c r="AR46" s="20" t="e">
        <f>#REF!</f>
        <v>#REF!</v>
      </c>
      <c r="AS46" s="15" t="e">
        <f>$D46-$BC46</f>
        <v>#REF!</v>
      </c>
      <c r="AT46" s="20" t="e">
        <f>#REF!</f>
        <v>#REF!</v>
      </c>
      <c r="AU46" s="20" t="e">
        <f>#REF!</f>
        <v>#REF!</v>
      </c>
      <c r="AV46" s="20" t="e">
        <f>#REF!</f>
        <v>#REF!</v>
      </c>
      <c r="AW46" s="20" t="e">
        <f>#REF!</f>
        <v>#REF!</v>
      </c>
      <c r="AX46" s="20" t="e">
        <f>#REF!</f>
        <v>#REF!</v>
      </c>
      <c r="AY46" s="20" t="e">
        <f>#REF!</f>
        <v>#REF!</v>
      </c>
      <c r="AZ46" s="20" t="e">
        <f>#REF!</f>
        <v>#REF!</v>
      </c>
      <c r="BA46" s="20" t="e">
        <f>#REF!</f>
        <v>#REF!</v>
      </c>
      <c r="BB46" s="10" t="e">
        <f>#REF!</f>
        <v>#REF!</v>
      </c>
      <c r="BC46" s="20" t="e">
        <f t="shared" si="6"/>
        <v>#REF!</v>
      </c>
      <c r="BD46" s="20" t="e">
        <f>D46+AS56-BC46</f>
        <v>#REF!</v>
      </c>
      <c r="BE46" s="51"/>
      <c r="BF46" s="51"/>
    </row>
    <row r="47" spans="1:58">
      <c r="A47" s="35" t="s">
        <v>167</v>
      </c>
      <c r="B47" s="18" t="s">
        <v>158</v>
      </c>
      <c r="C47" s="26" t="s">
        <v>31</v>
      </c>
      <c r="D47" s="20" t="e">
        <f>#REF!</f>
        <v>#REF!</v>
      </c>
      <c r="E47" s="10" t="e">
        <f t="shared" si="5"/>
        <v>#REF!</v>
      </c>
      <c r="F47" s="20" t="e">
        <f>#REF!</f>
        <v>#REF!</v>
      </c>
      <c r="G47" s="20" t="e">
        <f>#REF!</f>
        <v>#REF!</v>
      </c>
      <c r="H47" s="20" t="e">
        <f>#REF!</f>
        <v>#REF!</v>
      </c>
      <c r="I47" s="20" t="e">
        <f>#REF!</f>
        <v>#REF!</v>
      </c>
      <c r="J47" s="20" t="e">
        <f>#REF!</f>
        <v>#REF!</v>
      </c>
      <c r="K47" s="20" t="e">
        <f>#REF!</f>
        <v>#REF!</v>
      </c>
      <c r="L47" s="20" t="e">
        <f>#REF!</f>
        <v>#REF!</v>
      </c>
      <c r="M47" s="20" t="e">
        <f>#REF!</f>
        <v>#REF!</v>
      </c>
      <c r="N47" s="20" t="e">
        <f>#REF!</f>
        <v>#REF!</v>
      </c>
      <c r="O47" s="20" t="e">
        <f>#REF!</f>
        <v>#REF!</v>
      </c>
      <c r="P47" s="10" t="e">
        <f>Q47+R47+S47+T47+U47+V47+W47+Y47+AK47+AL47+AM47+AN47+AO47+AP47+AQ47+AR47+AS47+AU47+AV47+AW47+AX47+AY47+AZ47+BA47</f>
        <v>#REF!</v>
      </c>
      <c r="Q47" s="20" t="e">
        <f>#REF!</f>
        <v>#REF!</v>
      </c>
      <c r="R47" s="20" t="e">
        <f>#REF!</f>
        <v>#REF!</v>
      </c>
      <c r="S47" s="20" t="e">
        <f>#REF!</f>
        <v>#REF!</v>
      </c>
      <c r="T47" s="20" t="e">
        <f>#REF!</f>
        <v>#REF!</v>
      </c>
      <c r="U47" s="20" t="e">
        <f>#REF!</f>
        <v>#REF!</v>
      </c>
      <c r="V47" s="20" t="e">
        <f>#REF!</f>
        <v>#REF!</v>
      </c>
      <c r="W47" s="20" t="e">
        <f>#REF!</f>
        <v>#REF!</v>
      </c>
      <c r="X47" s="20" t="e">
        <f>#REF!</f>
        <v>#REF!</v>
      </c>
      <c r="Y47" s="10" t="e">
        <f t="shared" si="9"/>
        <v>#REF!</v>
      </c>
      <c r="Z47" s="20" t="e">
        <f>#REF!</f>
        <v>#REF!</v>
      </c>
      <c r="AA47" s="20" t="e">
        <f>#REF!</f>
        <v>#REF!</v>
      </c>
      <c r="AB47" s="20" t="e">
        <f>#REF!</f>
        <v>#REF!</v>
      </c>
      <c r="AC47" s="20" t="e">
        <f>#REF!</f>
        <v>#REF!</v>
      </c>
      <c r="AD47" s="20" t="e">
        <f>#REF!</f>
        <v>#REF!</v>
      </c>
      <c r="AE47" s="20" t="e">
        <f>#REF!</f>
        <v>#REF!</v>
      </c>
      <c r="AF47" s="20" t="e">
        <f>#REF!</f>
        <v>#REF!</v>
      </c>
      <c r="AG47" s="20" t="e">
        <f>#REF!</f>
        <v>#REF!</v>
      </c>
      <c r="AH47" s="20" t="e">
        <f>#REF!</f>
        <v>#REF!</v>
      </c>
      <c r="AI47" s="20" t="e">
        <f>#REF!</f>
        <v>#REF!</v>
      </c>
      <c r="AJ47" s="20" t="e">
        <f>#REF!</f>
        <v>#REF!</v>
      </c>
      <c r="AK47" s="10" t="e">
        <f>#REF!</f>
        <v>#REF!</v>
      </c>
      <c r="AL47" s="20" t="e">
        <f>#REF!</f>
        <v>#REF!</v>
      </c>
      <c r="AM47" s="20" t="e">
        <f>#REF!</f>
        <v>#REF!</v>
      </c>
      <c r="AN47" s="20" t="e">
        <f>#REF!</f>
        <v>#REF!</v>
      </c>
      <c r="AO47" s="20" t="e">
        <f>#REF!</f>
        <v>#REF!</v>
      </c>
      <c r="AP47" s="20" t="e">
        <f>#REF!</f>
        <v>#REF!</v>
      </c>
      <c r="AQ47" s="20" t="e">
        <f>#REF!</f>
        <v>#REF!</v>
      </c>
      <c r="AR47" s="20" t="e">
        <f>#REF!</f>
        <v>#REF!</v>
      </c>
      <c r="AS47" s="20" t="e">
        <f>#REF!</f>
        <v>#REF!</v>
      </c>
      <c r="AT47" s="15" t="e">
        <f>$D47-$BC47</f>
        <v>#REF!</v>
      </c>
      <c r="AU47" s="20" t="e">
        <f>#REF!</f>
        <v>#REF!</v>
      </c>
      <c r="AV47" s="20" t="e">
        <f>#REF!</f>
        <v>#REF!</v>
      </c>
      <c r="AW47" s="20" t="e">
        <f>#REF!</f>
        <v>#REF!</v>
      </c>
      <c r="AX47" s="20" t="e">
        <f>#REF!</f>
        <v>#REF!</v>
      </c>
      <c r="AY47" s="20" t="e">
        <f>#REF!</f>
        <v>#REF!</v>
      </c>
      <c r="AZ47" s="20" t="e">
        <f>#REF!</f>
        <v>#REF!</v>
      </c>
      <c r="BA47" s="20" t="e">
        <f>#REF!</f>
        <v>#REF!</v>
      </c>
      <c r="BB47" s="10" t="e">
        <f>#REF!</f>
        <v>#REF!</v>
      </c>
      <c r="BC47" s="20" t="e">
        <f t="shared" si="6"/>
        <v>#REF!</v>
      </c>
      <c r="BD47" s="20" t="e">
        <f>D47+AT56-BC47</f>
        <v>#REF!</v>
      </c>
      <c r="BE47" s="51"/>
      <c r="BF47" s="51"/>
    </row>
    <row r="48" spans="1:58">
      <c r="A48" s="35" t="s">
        <v>168</v>
      </c>
      <c r="B48" s="18" t="s">
        <v>82</v>
      </c>
      <c r="C48" s="26" t="s">
        <v>30</v>
      </c>
      <c r="D48" s="20" t="e">
        <f>#REF!</f>
        <v>#REF!</v>
      </c>
      <c r="E48" s="10" t="e">
        <f t="shared" si="5"/>
        <v>#REF!</v>
      </c>
      <c r="F48" s="20" t="e">
        <f>#REF!</f>
        <v>#REF!</v>
      </c>
      <c r="G48" s="20" t="e">
        <f>#REF!</f>
        <v>#REF!</v>
      </c>
      <c r="H48" s="20" t="e">
        <f>#REF!</f>
        <v>#REF!</v>
      </c>
      <c r="I48" s="20" t="e">
        <f>#REF!</f>
        <v>#REF!</v>
      </c>
      <c r="J48" s="20" t="e">
        <f>#REF!</f>
        <v>#REF!</v>
      </c>
      <c r="K48" s="20" t="e">
        <f>#REF!</f>
        <v>#REF!</v>
      </c>
      <c r="L48" s="20" t="e">
        <f>#REF!</f>
        <v>#REF!</v>
      </c>
      <c r="M48" s="20" t="e">
        <f>#REF!</f>
        <v>#REF!</v>
      </c>
      <c r="N48" s="20" t="e">
        <f>#REF!</f>
        <v>#REF!</v>
      </c>
      <c r="O48" s="20" t="e">
        <f>#REF!</f>
        <v>#REF!</v>
      </c>
      <c r="P48" s="10" t="e">
        <f>Q48+R48+S48+T48+U48+V48+W48+Y48+AK48+AL48+AM48+AN48+AO48+AP48+AQ48+AR48+AS48+AT48+AV48+AW48+AX48+AY48+AZ48+BA48</f>
        <v>#REF!</v>
      </c>
      <c r="Q48" s="20" t="e">
        <f>#REF!</f>
        <v>#REF!</v>
      </c>
      <c r="R48" s="20" t="e">
        <f>#REF!</f>
        <v>#REF!</v>
      </c>
      <c r="S48" s="20" t="e">
        <f>#REF!</f>
        <v>#REF!</v>
      </c>
      <c r="T48" s="20" t="e">
        <f>#REF!</f>
        <v>#REF!</v>
      </c>
      <c r="U48" s="20" t="e">
        <f>#REF!</f>
        <v>#REF!</v>
      </c>
      <c r="V48" s="20" t="e">
        <f>#REF!</f>
        <v>#REF!</v>
      </c>
      <c r="W48" s="20" t="e">
        <f>#REF!</f>
        <v>#REF!</v>
      </c>
      <c r="X48" s="20" t="e">
        <f>#REF!</f>
        <v>#REF!</v>
      </c>
      <c r="Y48" s="10" t="e">
        <f t="shared" si="9"/>
        <v>#REF!</v>
      </c>
      <c r="Z48" s="20" t="e">
        <f>#REF!</f>
        <v>#REF!</v>
      </c>
      <c r="AA48" s="20" t="e">
        <f>#REF!</f>
        <v>#REF!</v>
      </c>
      <c r="AB48" s="20" t="e">
        <f>#REF!</f>
        <v>#REF!</v>
      </c>
      <c r="AC48" s="20" t="e">
        <f>#REF!</f>
        <v>#REF!</v>
      </c>
      <c r="AD48" s="20" t="e">
        <f>#REF!</f>
        <v>#REF!</v>
      </c>
      <c r="AE48" s="20" t="e">
        <f>#REF!</f>
        <v>#REF!</v>
      </c>
      <c r="AF48" s="20" t="e">
        <f>#REF!</f>
        <v>#REF!</v>
      </c>
      <c r="AG48" s="20" t="e">
        <f>#REF!</f>
        <v>#REF!</v>
      </c>
      <c r="AH48" s="20" t="e">
        <f>#REF!</f>
        <v>#REF!</v>
      </c>
      <c r="AI48" s="20" t="e">
        <f>#REF!</f>
        <v>#REF!</v>
      </c>
      <c r="AJ48" s="20" t="e">
        <f>#REF!</f>
        <v>#REF!</v>
      </c>
      <c r="AK48" s="10" t="e">
        <f>#REF!</f>
        <v>#REF!</v>
      </c>
      <c r="AL48" s="20" t="e">
        <f>#REF!</f>
        <v>#REF!</v>
      </c>
      <c r="AM48" s="20" t="e">
        <f>#REF!</f>
        <v>#REF!</v>
      </c>
      <c r="AN48" s="20" t="e">
        <f>#REF!</f>
        <v>#REF!</v>
      </c>
      <c r="AO48" s="20" t="e">
        <f>#REF!</f>
        <v>#REF!</v>
      </c>
      <c r="AP48" s="20" t="e">
        <f>#REF!</f>
        <v>#REF!</v>
      </c>
      <c r="AQ48" s="20" t="e">
        <f>#REF!</f>
        <v>#REF!</v>
      </c>
      <c r="AR48" s="20" t="e">
        <f>#REF!</f>
        <v>#REF!</v>
      </c>
      <c r="AS48" s="20" t="e">
        <f>#REF!</f>
        <v>#REF!</v>
      </c>
      <c r="AT48" s="20" t="e">
        <f>#REF!</f>
        <v>#REF!</v>
      </c>
      <c r="AU48" s="15" t="e">
        <f>$D48-$BC48</f>
        <v>#REF!</v>
      </c>
      <c r="AV48" s="20" t="e">
        <f>#REF!</f>
        <v>#REF!</v>
      </c>
      <c r="AW48" s="20" t="e">
        <f>#REF!</f>
        <v>#REF!</v>
      </c>
      <c r="AX48" s="20" t="e">
        <f>#REF!</f>
        <v>#REF!</v>
      </c>
      <c r="AY48" s="20" t="e">
        <f>#REF!</f>
        <v>#REF!</v>
      </c>
      <c r="AZ48" s="20" t="e">
        <f>#REF!</f>
        <v>#REF!</v>
      </c>
      <c r="BA48" s="20" t="e">
        <f>#REF!</f>
        <v>#REF!</v>
      </c>
      <c r="BB48" s="10" t="e">
        <f>#REF!</f>
        <v>#REF!</v>
      </c>
      <c r="BC48" s="20" t="e">
        <f t="shared" si="6"/>
        <v>#REF!</v>
      </c>
      <c r="BD48" s="20" t="e">
        <f>D48+AU56-BC48</f>
        <v>#REF!</v>
      </c>
      <c r="BE48" s="51"/>
      <c r="BF48" s="51"/>
    </row>
    <row r="49" spans="1:58">
      <c r="A49" s="35" t="s">
        <v>169</v>
      </c>
      <c r="B49" s="18" t="s">
        <v>83</v>
      </c>
      <c r="C49" s="19" t="s">
        <v>84</v>
      </c>
      <c r="D49" s="20" t="e">
        <f>#REF!</f>
        <v>#REF!</v>
      </c>
      <c r="E49" s="10" t="e">
        <f t="shared" si="5"/>
        <v>#REF!</v>
      </c>
      <c r="F49" s="20" t="e">
        <f>#REF!</f>
        <v>#REF!</v>
      </c>
      <c r="G49" s="20" t="e">
        <f>#REF!</f>
        <v>#REF!</v>
      </c>
      <c r="H49" s="20" t="e">
        <f>#REF!</f>
        <v>#REF!</v>
      </c>
      <c r="I49" s="20" t="e">
        <f>#REF!</f>
        <v>#REF!</v>
      </c>
      <c r="J49" s="20" t="e">
        <f>#REF!</f>
        <v>#REF!</v>
      </c>
      <c r="K49" s="20" t="e">
        <f>#REF!</f>
        <v>#REF!</v>
      </c>
      <c r="L49" s="20" t="e">
        <f>#REF!</f>
        <v>#REF!</v>
      </c>
      <c r="M49" s="20" t="e">
        <f>#REF!</f>
        <v>#REF!</v>
      </c>
      <c r="N49" s="20" t="e">
        <f>#REF!</f>
        <v>#REF!</v>
      </c>
      <c r="O49" s="20" t="e">
        <f>#REF!</f>
        <v>#REF!</v>
      </c>
      <c r="P49" s="10" t="e">
        <f>Q49+R49+S49+T49+U49+V49+W49+Y49+AK49+AL49+AM49+AN49+AO49+AP49+AQ49+AR49+AS49+AT49+AU49+AW49+AX49+AY49+AZ49+BA49</f>
        <v>#REF!</v>
      </c>
      <c r="Q49" s="20" t="e">
        <f>#REF!</f>
        <v>#REF!</v>
      </c>
      <c r="R49" s="20" t="e">
        <f>#REF!</f>
        <v>#REF!</v>
      </c>
      <c r="S49" s="20" t="e">
        <f>#REF!</f>
        <v>#REF!</v>
      </c>
      <c r="T49" s="20" t="e">
        <f>#REF!</f>
        <v>#REF!</v>
      </c>
      <c r="U49" s="20" t="e">
        <f>#REF!</f>
        <v>#REF!</v>
      </c>
      <c r="V49" s="20" t="e">
        <f>#REF!</f>
        <v>#REF!</v>
      </c>
      <c r="W49" s="20" t="e">
        <f>#REF!</f>
        <v>#REF!</v>
      </c>
      <c r="X49" s="20" t="e">
        <f>#REF!</f>
        <v>#REF!</v>
      </c>
      <c r="Y49" s="10" t="e">
        <f t="shared" si="9"/>
        <v>#REF!</v>
      </c>
      <c r="Z49" s="20" t="e">
        <f>#REF!</f>
        <v>#REF!</v>
      </c>
      <c r="AA49" s="20" t="e">
        <f>#REF!</f>
        <v>#REF!</v>
      </c>
      <c r="AB49" s="20" t="e">
        <f>#REF!</f>
        <v>#REF!</v>
      </c>
      <c r="AC49" s="20" t="e">
        <f>#REF!</f>
        <v>#REF!</v>
      </c>
      <c r="AD49" s="20" t="e">
        <f>#REF!</f>
        <v>#REF!</v>
      </c>
      <c r="AE49" s="20" t="e">
        <f>#REF!</f>
        <v>#REF!</v>
      </c>
      <c r="AF49" s="20" t="e">
        <f>#REF!</f>
        <v>#REF!</v>
      </c>
      <c r="AG49" s="20" t="e">
        <f>#REF!</f>
        <v>#REF!</v>
      </c>
      <c r="AH49" s="20" t="e">
        <f>#REF!</f>
        <v>#REF!</v>
      </c>
      <c r="AI49" s="20" t="e">
        <f>#REF!</f>
        <v>#REF!</v>
      </c>
      <c r="AJ49" s="20" t="e">
        <f>#REF!</f>
        <v>#REF!</v>
      </c>
      <c r="AK49" s="10" t="e">
        <f>#REF!</f>
        <v>#REF!</v>
      </c>
      <c r="AL49" s="20" t="e">
        <f>#REF!</f>
        <v>#REF!</v>
      </c>
      <c r="AM49" s="20" t="e">
        <f>#REF!</f>
        <v>#REF!</v>
      </c>
      <c r="AN49" s="20" t="e">
        <f>#REF!</f>
        <v>#REF!</v>
      </c>
      <c r="AO49" s="20" t="e">
        <f>#REF!</f>
        <v>#REF!</v>
      </c>
      <c r="AP49" s="20" t="e">
        <f>#REF!</f>
        <v>#REF!</v>
      </c>
      <c r="AQ49" s="20" t="e">
        <f>#REF!</f>
        <v>#REF!</v>
      </c>
      <c r="AR49" s="20" t="e">
        <f>#REF!</f>
        <v>#REF!</v>
      </c>
      <c r="AS49" s="20" t="e">
        <f>#REF!</f>
        <v>#REF!</v>
      </c>
      <c r="AT49" s="20" t="e">
        <f>#REF!</f>
        <v>#REF!</v>
      </c>
      <c r="AU49" s="20" t="e">
        <f>#REF!</f>
        <v>#REF!</v>
      </c>
      <c r="AV49" s="15" t="e">
        <f>$D49-$BC49</f>
        <v>#REF!</v>
      </c>
      <c r="AW49" s="20" t="e">
        <f>#REF!</f>
        <v>#REF!</v>
      </c>
      <c r="AX49" s="20" t="e">
        <f>#REF!</f>
        <v>#REF!</v>
      </c>
      <c r="AY49" s="20" t="e">
        <f>#REF!</f>
        <v>#REF!</v>
      </c>
      <c r="AZ49" s="20" t="e">
        <f>#REF!</f>
        <v>#REF!</v>
      </c>
      <c r="BA49" s="20" t="e">
        <f>#REF!</f>
        <v>#REF!</v>
      </c>
      <c r="BB49" s="10" t="e">
        <f>#REF!</f>
        <v>#REF!</v>
      </c>
      <c r="BC49" s="20" t="e">
        <f t="shared" si="6"/>
        <v>#REF!</v>
      </c>
      <c r="BD49" s="20" t="e">
        <f>D49+AV56-BC49</f>
        <v>#REF!</v>
      </c>
      <c r="BE49" s="51"/>
      <c r="BF49" s="51"/>
    </row>
    <row r="50" spans="1:58">
      <c r="A50" s="35" t="s">
        <v>170</v>
      </c>
      <c r="B50" s="18" t="s">
        <v>85</v>
      </c>
      <c r="C50" s="19" t="s">
        <v>86</v>
      </c>
      <c r="D50" s="20" t="e">
        <f>#REF!</f>
        <v>#REF!</v>
      </c>
      <c r="E50" s="10" t="e">
        <f t="shared" si="5"/>
        <v>#REF!</v>
      </c>
      <c r="F50" s="20" t="e">
        <f>#REF!</f>
        <v>#REF!</v>
      </c>
      <c r="G50" s="20" t="e">
        <f>#REF!</f>
        <v>#REF!</v>
      </c>
      <c r="H50" s="20" t="e">
        <f>#REF!</f>
        <v>#REF!</v>
      </c>
      <c r="I50" s="20" t="e">
        <f>#REF!</f>
        <v>#REF!</v>
      </c>
      <c r="J50" s="20" t="e">
        <f>#REF!</f>
        <v>#REF!</v>
      </c>
      <c r="K50" s="20" t="e">
        <f>#REF!</f>
        <v>#REF!</v>
      </c>
      <c r="L50" s="20" t="e">
        <f>#REF!</f>
        <v>#REF!</v>
      </c>
      <c r="M50" s="20" t="e">
        <f>#REF!</f>
        <v>#REF!</v>
      </c>
      <c r="N50" s="20" t="e">
        <f>#REF!</f>
        <v>#REF!</v>
      </c>
      <c r="O50" s="20" t="e">
        <f>#REF!</f>
        <v>#REF!</v>
      </c>
      <c r="P50" s="10" t="e">
        <f>Q50+R50+S50+T50+U50+V50+W50+Y50+AK50+AL50+AM50+AN50+AO50+AP50+AQ50+AR50+AS50+AT50+AU50+AV50+AX50+AY50+AZ50+BA50</f>
        <v>#REF!</v>
      </c>
      <c r="Q50" s="20" t="e">
        <f>#REF!</f>
        <v>#REF!</v>
      </c>
      <c r="R50" s="20" t="e">
        <f>#REF!</f>
        <v>#REF!</v>
      </c>
      <c r="S50" s="20" t="e">
        <f>#REF!</f>
        <v>#REF!</v>
      </c>
      <c r="T50" s="20" t="e">
        <f>#REF!</f>
        <v>#REF!</v>
      </c>
      <c r="U50" s="20" t="e">
        <f>#REF!</f>
        <v>#REF!</v>
      </c>
      <c r="V50" s="20" t="e">
        <f>#REF!</f>
        <v>#REF!</v>
      </c>
      <c r="W50" s="20" t="e">
        <f>#REF!</f>
        <v>#REF!</v>
      </c>
      <c r="X50" s="20" t="e">
        <f>#REF!</f>
        <v>#REF!</v>
      </c>
      <c r="Y50" s="10" t="e">
        <f t="shared" si="9"/>
        <v>#REF!</v>
      </c>
      <c r="Z50" s="20" t="e">
        <f>#REF!</f>
        <v>#REF!</v>
      </c>
      <c r="AA50" s="20" t="e">
        <f>#REF!</f>
        <v>#REF!</v>
      </c>
      <c r="AB50" s="20" t="e">
        <f>#REF!</f>
        <v>#REF!</v>
      </c>
      <c r="AC50" s="20" t="e">
        <f>#REF!</f>
        <v>#REF!</v>
      </c>
      <c r="AD50" s="20" t="e">
        <f>#REF!</f>
        <v>#REF!</v>
      </c>
      <c r="AE50" s="20" t="e">
        <f>#REF!</f>
        <v>#REF!</v>
      </c>
      <c r="AF50" s="20" t="e">
        <f>#REF!</f>
        <v>#REF!</v>
      </c>
      <c r="AG50" s="20" t="e">
        <f>#REF!</f>
        <v>#REF!</v>
      </c>
      <c r="AH50" s="20" t="e">
        <f>#REF!</f>
        <v>#REF!</v>
      </c>
      <c r="AI50" s="20" t="e">
        <f>#REF!</f>
        <v>#REF!</v>
      </c>
      <c r="AJ50" s="20" t="e">
        <f>#REF!</f>
        <v>#REF!</v>
      </c>
      <c r="AK50" s="10" t="e">
        <f>#REF!</f>
        <v>#REF!</v>
      </c>
      <c r="AL50" s="20" t="e">
        <f>#REF!</f>
        <v>#REF!</v>
      </c>
      <c r="AM50" s="20" t="e">
        <f>#REF!</f>
        <v>#REF!</v>
      </c>
      <c r="AN50" s="20" t="e">
        <f>#REF!</f>
        <v>#REF!</v>
      </c>
      <c r="AO50" s="20" t="e">
        <f>#REF!</f>
        <v>#REF!</v>
      </c>
      <c r="AP50" s="20" t="e">
        <f>#REF!</f>
        <v>#REF!</v>
      </c>
      <c r="AQ50" s="20" t="e">
        <f>#REF!</f>
        <v>#REF!</v>
      </c>
      <c r="AR50" s="20" t="e">
        <f>#REF!</f>
        <v>#REF!</v>
      </c>
      <c r="AS50" s="20" t="e">
        <f>#REF!</f>
        <v>#REF!</v>
      </c>
      <c r="AT50" s="20" t="e">
        <f>#REF!</f>
        <v>#REF!</v>
      </c>
      <c r="AU50" s="20" t="e">
        <f>#REF!</f>
        <v>#REF!</v>
      </c>
      <c r="AV50" s="20" t="e">
        <f>#REF!</f>
        <v>#REF!</v>
      </c>
      <c r="AW50" s="15" t="e">
        <f>$D50-$BC50</f>
        <v>#REF!</v>
      </c>
      <c r="AX50" s="20" t="e">
        <f>#REF!</f>
        <v>#REF!</v>
      </c>
      <c r="AY50" s="20" t="e">
        <f>#REF!</f>
        <v>#REF!</v>
      </c>
      <c r="AZ50" s="20" t="e">
        <f>#REF!</f>
        <v>#REF!</v>
      </c>
      <c r="BA50" s="20" t="e">
        <f>#REF!</f>
        <v>#REF!</v>
      </c>
      <c r="BB50" s="10" t="e">
        <f>#REF!</f>
        <v>#REF!</v>
      </c>
      <c r="BC50" s="20" t="e">
        <f t="shared" si="6"/>
        <v>#REF!</v>
      </c>
      <c r="BD50" s="20" t="e">
        <f>D50+AW56-BC50</f>
        <v>#REF!</v>
      </c>
      <c r="BE50" s="51"/>
      <c r="BF50" s="51"/>
    </row>
    <row r="51" spans="1:58">
      <c r="A51" s="35" t="s">
        <v>171</v>
      </c>
      <c r="B51" s="18" t="s">
        <v>87</v>
      </c>
      <c r="C51" s="19" t="s">
        <v>88</v>
      </c>
      <c r="D51" s="20" t="e">
        <f>#REF!</f>
        <v>#REF!</v>
      </c>
      <c r="E51" s="10" t="e">
        <f t="shared" si="5"/>
        <v>#REF!</v>
      </c>
      <c r="F51" s="20" t="e">
        <f>#REF!</f>
        <v>#REF!</v>
      </c>
      <c r="G51" s="20" t="e">
        <f>#REF!</f>
        <v>#REF!</v>
      </c>
      <c r="H51" s="20" t="e">
        <f>#REF!</f>
        <v>#REF!</v>
      </c>
      <c r="I51" s="20" t="e">
        <f>#REF!</f>
        <v>#REF!</v>
      </c>
      <c r="J51" s="20" t="e">
        <f>#REF!</f>
        <v>#REF!</v>
      </c>
      <c r="K51" s="20" t="e">
        <f>#REF!</f>
        <v>#REF!</v>
      </c>
      <c r="L51" s="20" t="e">
        <f>#REF!</f>
        <v>#REF!</v>
      </c>
      <c r="M51" s="20" t="e">
        <f>#REF!</f>
        <v>#REF!</v>
      </c>
      <c r="N51" s="20" t="e">
        <f>#REF!</f>
        <v>#REF!</v>
      </c>
      <c r="O51" s="20" t="e">
        <f>#REF!</f>
        <v>#REF!</v>
      </c>
      <c r="P51" s="10" t="e">
        <f>Q51+R51+S51+T51+U51+V51+W51+Y51+AK51+AL51+AM51+AN51+AO51+AP51+AQ51+AR51+AS51+AT51+AU51+AV51+AW51+AY51+AZ51+BA51</f>
        <v>#REF!</v>
      </c>
      <c r="Q51" s="20" t="e">
        <f>#REF!</f>
        <v>#REF!</v>
      </c>
      <c r="R51" s="20" t="e">
        <f>#REF!</f>
        <v>#REF!</v>
      </c>
      <c r="S51" s="20" t="e">
        <f>#REF!</f>
        <v>#REF!</v>
      </c>
      <c r="T51" s="20" t="e">
        <f>#REF!</f>
        <v>#REF!</v>
      </c>
      <c r="U51" s="20" t="e">
        <f>#REF!</f>
        <v>#REF!</v>
      </c>
      <c r="V51" s="20" t="e">
        <f>#REF!</f>
        <v>#REF!</v>
      </c>
      <c r="W51" s="20" t="e">
        <f>#REF!</f>
        <v>#REF!</v>
      </c>
      <c r="X51" s="20" t="e">
        <f>#REF!</f>
        <v>#REF!</v>
      </c>
      <c r="Y51" s="10" t="e">
        <f t="shared" si="9"/>
        <v>#REF!</v>
      </c>
      <c r="Z51" s="20" t="e">
        <f>#REF!</f>
        <v>#REF!</v>
      </c>
      <c r="AA51" s="20" t="e">
        <f>#REF!</f>
        <v>#REF!</v>
      </c>
      <c r="AB51" s="20" t="e">
        <f>#REF!</f>
        <v>#REF!</v>
      </c>
      <c r="AC51" s="20" t="e">
        <f>#REF!</f>
        <v>#REF!</v>
      </c>
      <c r="AD51" s="20" t="e">
        <f>#REF!</f>
        <v>#REF!</v>
      </c>
      <c r="AE51" s="20" t="e">
        <f>#REF!</f>
        <v>#REF!</v>
      </c>
      <c r="AF51" s="20" t="e">
        <f>#REF!</f>
        <v>#REF!</v>
      </c>
      <c r="AG51" s="20" t="e">
        <f>#REF!</f>
        <v>#REF!</v>
      </c>
      <c r="AH51" s="20" t="e">
        <f>#REF!</f>
        <v>#REF!</v>
      </c>
      <c r="AI51" s="20" t="e">
        <f>#REF!</f>
        <v>#REF!</v>
      </c>
      <c r="AJ51" s="20" t="e">
        <f>#REF!</f>
        <v>#REF!</v>
      </c>
      <c r="AK51" s="10" t="e">
        <f>#REF!</f>
        <v>#REF!</v>
      </c>
      <c r="AL51" s="20" t="e">
        <f>#REF!</f>
        <v>#REF!</v>
      </c>
      <c r="AM51" s="20" t="e">
        <f>#REF!</f>
        <v>#REF!</v>
      </c>
      <c r="AN51" s="20" t="e">
        <f>#REF!</f>
        <v>#REF!</v>
      </c>
      <c r="AO51" s="20" t="e">
        <f>#REF!</f>
        <v>#REF!</v>
      </c>
      <c r="AP51" s="20" t="e">
        <f>#REF!</f>
        <v>#REF!</v>
      </c>
      <c r="AQ51" s="20" t="e">
        <f>#REF!</f>
        <v>#REF!</v>
      </c>
      <c r="AR51" s="20" t="e">
        <f>#REF!</f>
        <v>#REF!</v>
      </c>
      <c r="AS51" s="20" t="e">
        <f>#REF!</f>
        <v>#REF!</v>
      </c>
      <c r="AT51" s="20" t="e">
        <f>#REF!</f>
        <v>#REF!</v>
      </c>
      <c r="AU51" s="20" t="e">
        <f>#REF!</f>
        <v>#REF!</v>
      </c>
      <c r="AV51" s="20" t="e">
        <f>#REF!</f>
        <v>#REF!</v>
      </c>
      <c r="AW51" s="20" t="e">
        <f>#REF!</f>
        <v>#REF!</v>
      </c>
      <c r="AX51" s="15" t="e">
        <f>$D51-$BC51</f>
        <v>#REF!</v>
      </c>
      <c r="AY51" s="20" t="e">
        <f>#REF!</f>
        <v>#REF!</v>
      </c>
      <c r="AZ51" s="20" t="e">
        <f>#REF!</f>
        <v>#REF!</v>
      </c>
      <c r="BA51" s="20" t="e">
        <f>#REF!</f>
        <v>#REF!</v>
      </c>
      <c r="BB51" s="10" t="e">
        <f>#REF!</f>
        <v>#REF!</v>
      </c>
      <c r="BC51" s="20" t="e">
        <f t="shared" si="6"/>
        <v>#REF!</v>
      </c>
      <c r="BD51" s="20" t="e">
        <f>D51+AX56-BC51</f>
        <v>#REF!</v>
      </c>
      <c r="BE51" s="51"/>
      <c r="BF51" s="51"/>
    </row>
    <row r="52" spans="1:58">
      <c r="A52" s="35" t="s">
        <v>172</v>
      </c>
      <c r="B52" s="18" t="s">
        <v>89</v>
      </c>
      <c r="C52" s="19" t="s">
        <v>90</v>
      </c>
      <c r="D52" s="20" t="e">
        <f>#REF!</f>
        <v>#REF!</v>
      </c>
      <c r="E52" s="10" t="e">
        <f t="shared" si="5"/>
        <v>#REF!</v>
      </c>
      <c r="F52" s="20" t="e">
        <f>#REF!</f>
        <v>#REF!</v>
      </c>
      <c r="G52" s="20" t="e">
        <f>#REF!</f>
        <v>#REF!</v>
      </c>
      <c r="H52" s="20" t="e">
        <f>#REF!</f>
        <v>#REF!</v>
      </c>
      <c r="I52" s="20" t="e">
        <f>#REF!</f>
        <v>#REF!</v>
      </c>
      <c r="J52" s="20" t="e">
        <f>#REF!</f>
        <v>#REF!</v>
      </c>
      <c r="K52" s="20" t="e">
        <f>#REF!</f>
        <v>#REF!</v>
      </c>
      <c r="L52" s="20" t="e">
        <f>#REF!</f>
        <v>#REF!</v>
      </c>
      <c r="M52" s="20" t="e">
        <f>#REF!</f>
        <v>#REF!</v>
      </c>
      <c r="N52" s="20" t="e">
        <f>#REF!</f>
        <v>#REF!</v>
      </c>
      <c r="O52" s="20" t="e">
        <f>#REF!</f>
        <v>#REF!</v>
      </c>
      <c r="P52" s="10" t="e">
        <f>Q52+R52+S52+T52+U52+V52+W52+Y52+AK52+AL52+AM52+AN52+AO52+AP52+AQ52+AR52+AS52+AT52+AU52+AV52+AW52+AX52+AZ52+BA52</f>
        <v>#REF!</v>
      </c>
      <c r="Q52" s="20" t="e">
        <f>#REF!</f>
        <v>#REF!</v>
      </c>
      <c r="R52" s="20" t="e">
        <f>#REF!</f>
        <v>#REF!</v>
      </c>
      <c r="S52" s="20" t="e">
        <f>#REF!</f>
        <v>#REF!</v>
      </c>
      <c r="T52" s="20" t="e">
        <f>#REF!</f>
        <v>#REF!</v>
      </c>
      <c r="U52" s="20" t="e">
        <f>#REF!</f>
        <v>#REF!</v>
      </c>
      <c r="V52" s="20" t="e">
        <f>#REF!</f>
        <v>#REF!</v>
      </c>
      <c r="W52" s="20" t="e">
        <f>#REF!</f>
        <v>#REF!</v>
      </c>
      <c r="X52" s="20" t="e">
        <f>#REF!</f>
        <v>#REF!</v>
      </c>
      <c r="Y52" s="10" t="e">
        <f t="shared" si="9"/>
        <v>#REF!</v>
      </c>
      <c r="Z52" s="20" t="e">
        <f>#REF!</f>
        <v>#REF!</v>
      </c>
      <c r="AA52" s="20" t="e">
        <f>#REF!</f>
        <v>#REF!</v>
      </c>
      <c r="AB52" s="20" t="e">
        <f>#REF!</f>
        <v>#REF!</v>
      </c>
      <c r="AC52" s="20" t="e">
        <f>#REF!</f>
        <v>#REF!</v>
      </c>
      <c r="AD52" s="20" t="e">
        <f>#REF!</f>
        <v>#REF!</v>
      </c>
      <c r="AE52" s="20" t="e">
        <f>#REF!</f>
        <v>#REF!</v>
      </c>
      <c r="AF52" s="20" t="e">
        <f>#REF!</f>
        <v>#REF!</v>
      </c>
      <c r="AG52" s="20" t="e">
        <f>#REF!</f>
        <v>#REF!</v>
      </c>
      <c r="AH52" s="20" t="e">
        <f>#REF!</f>
        <v>#REF!</v>
      </c>
      <c r="AI52" s="20" t="e">
        <f>#REF!</f>
        <v>#REF!</v>
      </c>
      <c r="AJ52" s="20" t="e">
        <f>#REF!</f>
        <v>#REF!</v>
      </c>
      <c r="AK52" s="10" t="e">
        <f>#REF!</f>
        <v>#REF!</v>
      </c>
      <c r="AL52" s="20" t="e">
        <f>#REF!</f>
        <v>#REF!</v>
      </c>
      <c r="AM52" s="20" t="e">
        <f>#REF!</f>
        <v>#REF!</v>
      </c>
      <c r="AN52" s="20" t="e">
        <f>#REF!</f>
        <v>#REF!</v>
      </c>
      <c r="AO52" s="20" t="e">
        <f>#REF!</f>
        <v>#REF!</v>
      </c>
      <c r="AP52" s="20" t="e">
        <f>#REF!</f>
        <v>#REF!</v>
      </c>
      <c r="AQ52" s="20" t="e">
        <f>#REF!</f>
        <v>#REF!</v>
      </c>
      <c r="AR52" s="20" t="e">
        <f>#REF!</f>
        <v>#REF!</v>
      </c>
      <c r="AS52" s="20" t="e">
        <f>#REF!</f>
        <v>#REF!</v>
      </c>
      <c r="AT52" s="20" t="e">
        <f>#REF!</f>
        <v>#REF!</v>
      </c>
      <c r="AU52" s="20" t="e">
        <f>#REF!</f>
        <v>#REF!</v>
      </c>
      <c r="AV52" s="20" t="e">
        <f>#REF!</f>
        <v>#REF!</v>
      </c>
      <c r="AW52" s="20" t="e">
        <f>#REF!</f>
        <v>#REF!</v>
      </c>
      <c r="AX52" s="20" t="e">
        <f>#REF!</f>
        <v>#REF!</v>
      </c>
      <c r="AY52" s="15" t="e">
        <f>$D52-$BC52</f>
        <v>#REF!</v>
      </c>
      <c r="AZ52" s="20" t="e">
        <f>#REF!</f>
        <v>#REF!</v>
      </c>
      <c r="BA52" s="20" t="e">
        <f>#REF!</f>
        <v>#REF!</v>
      </c>
      <c r="BB52" s="10" t="e">
        <f>#REF!</f>
        <v>#REF!</v>
      </c>
      <c r="BC52" s="20" t="e">
        <f t="shared" si="6"/>
        <v>#REF!</v>
      </c>
      <c r="BD52" s="20" t="e">
        <f>D52+AY56-BC52</f>
        <v>#REF!</v>
      </c>
      <c r="BE52" s="51"/>
      <c r="BF52" s="51"/>
    </row>
    <row r="53" spans="1:58">
      <c r="A53" s="35" t="s">
        <v>173</v>
      </c>
      <c r="B53" s="18" t="s">
        <v>41</v>
      </c>
      <c r="C53" s="26" t="s">
        <v>91</v>
      </c>
      <c r="D53" s="20" t="e">
        <f>#REF!</f>
        <v>#REF!</v>
      </c>
      <c r="E53" s="10" t="e">
        <f t="shared" si="5"/>
        <v>#REF!</v>
      </c>
      <c r="F53" s="20" t="e">
        <f>#REF!</f>
        <v>#REF!</v>
      </c>
      <c r="G53" s="20" t="e">
        <f>#REF!</f>
        <v>#REF!</v>
      </c>
      <c r="H53" s="20" t="e">
        <f>#REF!</f>
        <v>#REF!</v>
      </c>
      <c r="I53" s="20" t="e">
        <f>#REF!</f>
        <v>#REF!</v>
      </c>
      <c r="J53" s="20" t="e">
        <f>#REF!</f>
        <v>#REF!</v>
      </c>
      <c r="K53" s="20" t="e">
        <f>#REF!</f>
        <v>#REF!</v>
      </c>
      <c r="L53" s="20" t="e">
        <f>#REF!</f>
        <v>#REF!</v>
      </c>
      <c r="M53" s="20" t="e">
        <f>#REF!</f>
        <v>#REF!</v>
      </c>
      <c r="N53" s="20" t="e">
        <f>#REF!</f>
        <v>#REF!</v>
      </c>
      <c r="O53" s="20" t="e">
        <f>#REF!</f>
        <v>#REF!</v>
      </c>
      <c r="P53" s="10" t="e">
        <f>Q53+R53+S53+T53+U53+V53+W53+Y53+AK53+AL53+AM53+AN53+AO53+AP53+AQ53+AR53+AS53+AT53+AU53+AV53+AW53+AX53+AY53+BA53</f>
        <v>#REF!</v>
      </c>
      <c r="Q53" s="20" t="e">
        <f>#REF!</f>
        <v>#REF!</v>
      </c>
      <c r="R53" s="20" t="e">
        <f>#REF!</f>
        <v>#REF!</v>
      </c>
      <c r="S53" s="20" t="e">
        <f>#REF!</f>
        <v>#REF!</v>
      </c>
      <c r="T53" s="20" t="e">
        <f>#REF!</f>
        <v>#REF!</v>
      </c>
      <c r="U53" s="20" t="e">
        <f>#REF!</f>
        <v>#REF!</v>
      </c>
      <c r="V53" s="20" t="e">
        <f>#REF!</f>
        <v>#REF!</v>
      </c>
      <c r="W53" s="20" t="e">
        <f>#REF!</f>
        <v>#REF!</v>
      </c>
      <c r="X53" s="20" t="e">
        <f>#REF!</f>
        <v>#REF!</v>
      </c>
      <c r="Y53" s="10" t="e">
        <f t="shared" si="9"/>
        <v>#REF!</v>
      </c>
      <c r="Z53" s="20" t="e">
        <f>#REF!</f>
        <v>#REF!</v>
      </c>
      <c r="AA53" s="20" t="e">
        <f>#REF!</f>
        <v>#REF!</v>
      </c>
      <c r="AB53" s="20" t="e">
        <f>#REF!</f>
        <v>#REF!</v>
      </c>
      <c r="AC53" s="20" t="e">
        <f>#REF!</f>
        <v>#REF!</v>
      </c>
      <c r="AD53" s="20" t="e">
        <f>#REF!</f>
        <v>#REF!</v>
      </c>
      <c r="AE53" s="20" t="e">
        <f>#REF!</f>
        <v>#REF!</v>
      </c>
      <c r="AF53" s="20" t="e">
        <f>#REF!</f>
        <v>#REF!</v>
      </c>
      <c r="AG53" s="20" t="e">
        <f>#REF!</f>
        <v>#REF!</v>
      </c>
      <c r="AH53" s="20" t="e">
        <f>#REF!</f>
        <v>#REF!</v>
      </c>
      <c r="AI53" s="20" t="e">
        <f>#REF!</f>
        <v>#REF!</v>
      </c>
      <c r="AJ53" s="20" t="e">
        <f>#REF!</f>
        <v>#REF!</v>
      </c>
      <c r="AK53" s="10" t="e">
        <f>#REF!</f>
        <v>#REF!</v>
      </c>
      <c r="AL53" s="20" t="e">
        <f>#REF!</f>
        <v>#REF!</v>
      </c>
      <c r="AM53" s="20" t="e">
        <f>#REF!</f>
        <v>#REF!</v>
      </c>
      <c r="AN53" s="20" t="e">
        <f>#REF!</f>
        <v>#REF!</v>
      </c>
      <c r="AO53" s="20" t="e">
        <f>#REF!</f>
        <v>#REF!</v>
      </c>
      <c r="AP53" s="20" t="e">
        <f>#REF!</f>
        <v>#REF!</v>
      </c>
      <c r="AQ53" s="20" t="e">
        <f>#REF!</f>
        <v>#REF!</v>
      </c>
      <c r="AR53" s="20" t="e">
        <f>#REF!</f>
        <v>#REF!</v>
      </c>
      <c r="AS53" s="20" t="e">
        <f>#REF!</f>
        <v>#REF!</v>
      </c>
      <c r="AT53" s="20" t="e">
        <f>#REF!</f>
        <v>#REF!</v>
      </c>
      <c r="AU53" s="20" t="e">
        <f>#REF!</f>
        <v>#REF!</v>
      </c>
      <c r="AV53" s="20" t="e">
        <f>#REF!</f>
        <v>#REF!</v>
      </c>
      <c r="AW53" s="20" t="e">
        <f>#REF!</f>
        <v>#REF!</v>
      </c>
      <c r="AX53" s="20" t="e">
        <f>#REF!</f>
        <v>#REF!</v>
      </c>
      <c r="AY53" s="20" t="e">
        <f>#REF!</f>
        <v>#REF!</v>
      </c>
      <c r="AZ53" s="15" t="e">
        <f>$D53-$BC53</f>
        <v>#REF!</v>
      </c>
      <c r="BA53" s="20" t="e">
        <f>#REF!</f>
        <v>#REF!</v>
      </c>
      <c r="BB53" s="10" t="e">
        <f>#REF!</f>
        <v>#REF!</v>
      </c>
      <c r="BC53" s="20" t="e">
        <f t="shared" si="6"/>
        <v>#REF!</v>
      </c>
      <c r="BD53" s="20" t="e">
        <f>D53+AZ56-BC53</f>
        <v>#REF!</v>
      </c>
      <c r="BE53" s="51"/>
      <c r="BF53" s="51"/>
    </row>
    <row r="54" spans="1:58">
      <c r="A54" s="35" t="s">
        <v>174</v>
      </c>
      <c r="B54" s="18" t="s">
        <v>92</v>
      </c>
      <c r="C54" s="26" t="s">
        <v>93</v>
      </c>
      <c r="D54" s="20" t="e">
        <f>#REF!</f>
        <v>#REF!</v>
      </c>
      <c r="E54" s="10" t="e">
        <f t="shared" si="5"/>
        <v>#REF!</v>
      </c>
      <c r="F54" s="20" t="e">
        <f>#REF!</f>
        <v>#REF!</v>
      </c>
      <c r="G54" s="20" t="e">
        <f>#REF!</f>
        <v>#REF!</v>
      </c>
      <c r="H54" s="20" t="e">
        <f>#REF!</f>
        <v>#REF!</v>
      </c>
      <c r="I54" s="20" t="e">
        <f>#REF!</f>
        <v>#REF!</v>
      </c>
      <c r="J54" s="20" t="e">
        <f>#REF!</f>
        <v>#REF!</v>
      </c>
      <c r="K54" s="20" t="e">
        <f>#REF!</f>
        <v>#REF!</v>
      </c>
      <c r="L54" s="20" t="e">
        <f>#REF!</f>
        <v>#REF!</v>
      </c>
      <c r="M54" s="20" t="e">
        <f>#REF!</f>
        <v>#REF!</v>
      </c>
      <c r="N54" s="20" t="e">
        <f>#REF!</f>
        <v>#REF!</v>
      </c>
      <c r="O54" s="20" t="e">
        <f>#REF!</f>
        <v>#REF!</v>
      </c>
      <c r="P54" s="10" t="e">
        <f>Q54+R54+S54+T54+U54+V54+W54+Y54+AK54+AL54+AM54+AN54+AO54+AP54+AQ54+AR54+AS54+AT54+AU54+AV54+AW54+AX54+AY54+AZ54</f>
        <v>#REF!</v>
      </c>
      <c r="Q54" s="20" t="e">
        <f>#REF!</f>
        <v>#REF!</v>
      </c>
      <c r="R54" s="20" t="e">
        <f>#REF!</f>
        <v>#REF!</v>
      </c>
      <c r="S54" s="20" t="e">
        <f>#REF!</f>
        <v>#REF!</v>
      </c>
      <c r="T54" s="20" t="e">
        <f>#REF!</f>
        <v>#REF!</v>
      </c>
      <c r="U54" s="20" t="e">
        <f>#REF!</f>
        <v>#REF!</v>
      </c>
      <c r="V54" s="20" t="e">
        <f>#REF!</f>
        <v>#REF!</v>
      </c>
      <c r="W54" s="20" t="e">
        <f>#REF!</f>
        <v>#REF!</v>
      </c>
      <c r="X54" s="20" t="e">
        <f>#REF!</f>
        <v>#REF!</v>
      </c>
      <c r="Y54" s="10" t="e">
        <f t="shared" si="9"/>
        <v>#REF!</v>
      </c>
      <c r="Z54" s="20" t="e">
        <f>#REF!</f>
        <v>#REF!</v>
      </c>
      <c r="AA54" s="20" t="e">
        <f>#REF!</f>
        <v>#REF!</v>
      </c>
      <c r="AB54" s="20" t="e">
        <f>#REF!</f>
        <v>#REF!</v>
      </c>
      <c r="AC54" s="20" t="e">
        <f>#REF!</f>
        <v>#REF!</v>
      </c>
      <c r="AD54" s="20" t="e">
        <f>#REF!</f>
        <v>#REF!</v>
      </c>
      <c r="AE54" s="20" t="e">
        <f>#REF!</f>
        <v>#REF!</v>
      </c>
      <c r="AF54" s="20" t="e">
        <f>#REF!</f>
        <v>#REF!</v>
      </c>
      <c r="AG54" s="20" t="e">
        <f>#REF!</f>
        <v>#REF!</v>
      </c>
      <c r="AH54" s="20" t="e">
        <f>#REF!</f>
        <v>#REF!</v>
      </c>
      <c r="AI54" s="20" t="e">
        <f>#REF!</f>
        <v>#REF!</v>
      </c>
      <c r="AJ54" s="20" t="e">
        <f>#REF!</f>
        <v>#REF!</v>
      </c>
      <c r="AK54" s="10" t="e">
        <f>#REF!</f>
        <v>#REF!</v>
      </c>
      <c r="AL54" s="20" t="e">
        <f>#REF!</f>
        <v>#REF!</v>
      </c>
      <c r="AM54" s="20" t="e">
        <f>#REF!</f>
        <v>#REF!</v>
      </c>
      <c r="AN54" s="20" t="e">
        <f>#REF!</f>
        <v>#REF!</v>
      </c>
      <c r="AO54" s="20" t="e">
        <f>#REF!</f>
        <v>#REF!</v>
      </c>
      <c r="AP54" s="20" t="e">
        <f>#REF!</f>
        <v>#REF!</v>
      </c>
      <c r="AQ54" s="20" t="e">
        <f>#REF!</f>
        <v>#REF!</v>
      </c>
      <c r="AR54" s="20" t="e">
        <f>#REF!</f>
        <v>#REF!</v>
      </c>
      <c r="AS54" s="20" t="e">
        <f>#REF!</f>
        <v>#REF!</v>
      </c>
      <c r="AT54" s="20" t="e">
        <f>#REF!</f>
        <v>#REF!</v>
      </c>
      <c r="AU54" s="20" t="e">
        <f>#REF!</f>
        <v>#REF!</v>
      </c>
      <c r="AV54" s="20" t="e">
        <f>#REF!</f>
        <v>#REF!</v>
      </c>
      <c r="AW54" s="20" t="e">
        <f>#REF!</f>
        <v>#REF!</v>
      </c>
      <c r="AX54" s="20" t="e">
        <f>#REF!</f>
        <v>#REF!</v>
      </c>
      <c r="AY54" s="20" t="e">
        <f>#REF!</f>
        <v>#REF!</v>
      </c>
      <c r="AZ54" s="20" t="e">
        <f>#REF!</f>
        <v>#REF!</v>
      </c>
      <c r="BA54" s="15" t="e">
        <f>$D54-$BC54</f>
        <v>#REF!</v>
      </c>
      <c r="BB54" s="10" t="e">
        <f>#REF!</f>
        <v>#REF!</v>
      </c>
      <c r="BC54" s="20" t="e">
        <f t="shared" si="6"/>
        <v>#REF!</v>
      </c>
      <c r="BD54" s="20" t="e">
        <f>D54+BA56-BC54</f>
        <v>#REF!</v>
      </c>
      <c r="BE54" s="51"/>
      <c r="BF54" s="51"/>
    </row>
    <row r="55" spans="1:58" s="25" customFormat="1">
      <c r="A55" s="11">
        <v>3</v>
      </c>
      <c r="B55" s="12" t="s">
        <v>58</v>
      </c>
      <c r="C55" s="29" t="s">
        <v>32</v>
      </c>
      <c r="D55" s="20" t="e">
        <f>#REF!</f>
        <v>#REF!</v>
      </c>
      <c r="E55" s="10" t="e">
        <f t="shared" si="5"/>
        <v>#REF!</v>
      </c>
      <c r="F55" s="53" t="e">
        <f>#REF!</f>
        <v>#REF!</v>
      </c>
      <c r="G55" s="53" t="e">
        <f>#REF!</f>
        <v>#REF!</v>
      </c>
      <c r="H55" s="53" t="e">
        <f>#REF!</f>
        <v>#REF!</v>
      </c>
      <c r="I55" s="53" t="e">
        <f>#REF!</f>
        <v>#REF!</v>
      </c>
      <c r="J55" s="53" t="e">
        <f>#REF!</f>
        <v>#REF!</v>
      </c>
      <c r="K55" s="53" t="e">
        <f>#REF!</f>
        <v>#REF!</v>
      </c>
      <c r="L55" s="53" t="e">
        <f>#REF!</f>
        <v>#REF!</v>
      </c>
      <c r="M55" s="53" t="e">
        <f>#REF!</f>
        <v>#REF!</v>
      </c>
      <c r="N55" s="53" t="e">
        <f>#REF!</f>
        <v>#REF!</v>
      </c>
      <c r="O55" s="53" t="e">
        <f>#REF!</f>
        <v>#REF!</v>
      </c>
      <c r="P55" s="10" t="e">
        <f>Q55+R55+S55+T55+U55+V55+W55+X55+Y55+AK55+AL55+AM55+AN55+AO55+AP55+AQ55+AR55+AS55+AT55+AU55+AV55+AW55+AX55+AY55+AZ55+BA55</f>
        <v>#REF!</v>
      </c>
      <c r="Q55" s="53" t="e">
        <f>#REF!</f>
        <v>#REF!</v>
      </c>
      <c r="R55" s="53" t="e">
        <f>#REF!</f>
        <v>#REF!</v>
      </c>
      <c r="S55" s="53" t="e">
        <f>#REF!</f>
        <v>#REF!</v>
      </c>
      <c r="T55" s="53" t="e">
        <f>#REF!</f>
        <v>#REF!</v>
      </c>
      <c r="U55" s="53" t="e">
        <f>#REF!</f>
        <v>#REF!</v>
      </c>
      <c r="V55" s="53" t="e">
        <f>#REF!</f>
        <v>#REF!</v>
      </c>
      <c r="W55" s="53" t="e">
        <f>#REF!</f>
        <v>#REF!</v>
      </c>
      <c r="X55" s="53" t="e">
        <f>#REF!</f>
        <v>#REF!</v>
      </c>
      <c r="Y55" s="10" t="e">
        <f t="shared" si="9"/>
        <v>#REF!</v>
      </c>
      <c r="Z55" s="53" t="e">
        <f>#REF!</f>
        <v>#REF!</v>
      </c>
      <c r="AA55" s="53" t="e">
        <f>#REF!</f>
        <v>#REF!</v>
      </c>
      <c r="AB55" s="53" t="e">
        <f>#REF!</f>
        <v>#REF!</v>
      </c>
      <c r="AC55" s="53" t="e">
        <f>#REF!</f>
        <v>#REF!</v>
      </c>
      <c r="AD55" s="53" t="e">
        <f>#REF!</f>
        <v>#REF!</v>
      </c>
      <c r="AE55" s="53" t="e">
        <f>#REF!</f>
        <v>#REF!</v>
      </c>
      <c r="AF55" s="53" t="e">
        <f>#REF!</f>
        <v>#REF!</v>
      </c>
      <c r="AG55" s="53" t="e">
        <f>#REF!</f>
        <v>#REF!</v>
      </c>
      <c r="AH55" s="53" t="e">
        <f>#REF!</f>
        <v>#REF!</v>
      </c>
      <c r="AI55" s="53" t="e">
        <f>#REF!</f>
        <v>#REF!</v>
      </c>
      <c r="AJ55" s="53" t="e">
        <f>#REF!</f>
        <v>#REF!</v>
      </c>
      <c r="AK55" s="10" t="e">
        <f>#REF!</f>
        <v>#REF!</v>
      </c>
      <c r="AL55" s="53" t="e">
        <f>#REF!</f>
        <v>#REF!</v>
      </c>
      <c r="AM55" s="53" t="e">
        <f>#REF!</f>
        <v>#REF!</v>
      </c>
      <c r="AN55" s="53" t="e">
        <f>#REF!</f>
        <v>#REF!</v>
      </c>
      <c r="AO55" s="53" t="e">
        <f>#REF!</f>
        <v>#REF!</v>
      </c>
      <c r="AP55" s="53" t="e">
        <f>#REF!</f>
        <v>#REF!</v>
      </c>
      <c r="AQ55" s="53" t="e">
        <f>#REF!</f>
        <v>#REF!</v>
      </c>
      <c r="AR55" s="53" t="e">
        <f>#REF!</f>
        <v>#REF!</v>
      </c>
      <c r="AS55" s="53" t="e">
        <f>#REF!</f>
        <v>#REF!</v>
      </c>
      <c r="AT55" s="53" t="e">
        <f>#REF!</f>
        <v>#REF!</v>
      </c>
      <c r="AU55" s="53" t="e">
        <f>#REF!</f>
        <v>#REF!</v>
      </c>
      <c r="AV55" s="53" t="e">
        <f>#REF!</f>
        <v>#REF!</v>
      </c>
      <c r="AW55" s="53" t="e">
        <f>#REF!</f>
        <v>#REF!</v>
      </c>
      <c r="AX55" s="53" t="e">
        <f>#REF!</f>
        <v>#REF!</v>
      </c>
      <c r="AY55" s="53" t="e">
        <f>#REF!</f>
        <v>#REF!</v>
      </c>
      <c r="AZ55" s="53" t="e">
        <f>#REF!</f>
        <v>#REF!</v>
      </c>
      <c r="BA55" s="53" t="e">
        <f>#REF!</f>
        <v>#REF!</v>
      </c>
      <c r="BB55" s="15" t="e">
        <f>$D55-$BC55</f>
        <v>#REF!</v>
      </c>
      <c r="BC55" s="53" t="e">
        <f>P55+E55</f>
        <v>#REF!</v>
      </c>
      <c r="BD55" s="53" t="e">
        <f>D55+BB56-BC55</f>
        <v>#REF!</v>
      </c>
      <c r="BE55" s="54"/>
      <c r="BF55" s="54"/>
    </row>
    <row r="56" spans="1:58" s="42" customFormat="1">
      <c r="A56" s="39"/>
      <c r="B56" s="40" t="s">
        <v>118</v>
      </c>
      <c r="C56" s="41"/>
      <c r="D56" s="58"/>
      <c r="E56" s="58" t="e">
        <f>E55+E17+E16+E15+E14+E13+E12+E11+E10+E9+E8+E7</f>
        <v>#REF!</v>
      </c>
      <c r="F56" s="58" t="e">
        <f>F55+F17+F16+F15+F14+F13+F12+F11+F10+F9+F8</f>
        <v>#REF!</v>
      </c>
      <c r="G56" s="58" t="e">
        <f>G55+G17+G16+G15+G14+G13+G12+G11+G10+G9+G7</f>
        <v>#REF!</v>
      </c>
      <c r="H56" s="58" t="e">
        <f>H55+H17+H16+H15+H14+H13+H12+H11+H10+H7</f>
        <v>#REF!</v>
      </c>
      <c r="I56" s="58" t="e">
        <f>I55+I17+I16+I15+I14+I13+I12+I11+I9+I7</f>
        <v>#REF!</v>
      </c>
      <c r="J56" s="58" t="e">
        <f>J55+J17+J16+J15+J14+J13+J12+J10+J9+J7</f>
        <v>#REF!</v>
      </c>
      <c r="K56" s="58" t="e">
        <f>K55+K17+K16+K15+K14+K13+K11+K10+K9+K7</f>
        <v>#REF!</v>
      </c>
      <c r="L56" s="58" t="e">
        <f>L55+L17+L16+L15+L14+L12+L11+L10+L9+L7</f>
        <v>#REF!</v>
      </c>
      <c r="M56" s="58" t="e">
        <f>M55+M17+M16+M15+M13+M12+M11+M10+M9+M7</f>
        <v>#REF!</v>
      </c>
      <c r="N56" s="58" t="e">
        <f>N55+N17+N16+N14+N13+N12+N11+N10+N9+N7</f>
        <v>#REF!</v>
      </c>
      <c r="O56" s="58" t="e">
        <f>O55+O17+O15+O14+O13+O12+O11+O10+O9+O7</f>
        <v>#REF!</v>
      </c>
      <c r="P56" s="58" t="e">
        <f>P55+P54+P53+P52+P51+P50+P49+P48+P47+P46+P45+P44+P43+P42+P41+P40+P39+P38+P26+P25+P24+P23+P22+P21+P20+P19+P18+P6</f>
        <v>#REF!</v>
      </c>
      <c r="Q56" s="58" t="e">
        <f>Q55+Q54+Q53+Q52+Q51+Q50+Q49+Q48+Q47+Q46+Q45+Q44+Q43+Q42+Q41+Q40+Q39+Q38+Q26+Q25+Q24+Q23+Q22+Q21+Q20+Q19+Q6</f>
        <v>#REF!</v>
      </c>
      <c r="R56" s="58" t="e">
        <f>R55+R54+R53+R52+R51+R50+R49+R48+R47+R46+R45+R44+R43+R42+R41+R40+R39+R38+R26+R25+R24+R23+R22+R21+R20+R18+R6</f>
        <v>#REF!</v>
      </c>
      <c r="S56" s="58" t="e">
        <f>S55+S54+S53+S52+S51+S50+S49+S48+S47+S46+S45+S44+S43+S42+S41+S40+S39+S38+S26+S25+S24+S23+S22+S21+S19+S18+S6</f>
        <v>#REF!</v>
      </c>
      <c r="T56" s="58" t="e">
        <f>T55+T54+T53+T52+T51+T50+T49+T48+T47+T46+T45+T44+T43+T42+T41+T40+T39+T38+T26+T25+T24+T23+T22+T20+T19+T18+T6</f>
        <v>#REF!</v>
      </c>
      <c r="U56" s="58" t="e">
        <f>U55+U54+U53+U52+U51+U50+U49+U48+U47+U46+U45+U44+U43+U42+U41+U40+U39+U38+U26+U25+U24+U23+U21+U20+U19+U18+U6</f>
        <v>#REF!</v>
      </c>
      <c r="V56" s="58" t="e">
        <f>V55+V54+V53+V52+V51+V50+V49+V48+V47+V46+V45+V44+V43+V42+V41+V40+V39+V38+V26+V25+V24+V22+V21+V20+V19+V18+V6</f>
        <v>#REF!</v>
      </c>
      <c r="W56" s="58" t="e">
        <f>W55+W54+W53+W52+W51+W50+W49+W48+W47+W46+W45+W44+W43+W42+W41+W40+W39+W38+W26+W25+W23+W22+W21+W20+W19+W18+W6</f>
        <v>#REF!</v>
      </c>
      <c r="X56" s="58" t="e">
        <f>X55+X54+X53+X52+X51+X50+X49+X48+X47+X46+X45+X44+X43+X42+X41+X40+X39+X38+X26+X24+X23+X22+X21+X20+X19+X18+X6</f>
        <v>#REF!</v>
      </c>
      <c r="Y56" s="58" t="e">
        <f>Y55+Y54+Y53+Y52+Y51+Y50+Y49+Y48+Y47+Y46+Y45+Y44+Y43+Y42+Y41+Y40+Y39+Y38+Y25+Y24+Y23+Y22+Y21+Y20+Y19+Y18+Y37+Y36+Y35+Y34+Y33+Y32+Y31+Y30+Y29+Y28+Y27+Y6</f>
        <v>#REF!</v>
      </c>
      <c r="Z56" s="58" t="e">
        <f>Z55+Z54+Z53+Z52+Z51+Z50+Z49+Z48+Z47+Z46+Z45+Z44+Z43+Z42+Z41+Z40+Z39+Z38+Z25+Z24+Z23+Z22+Z21+Z20+Z19+Z18+Z37+Z36+Z35+Z34+Z33+Z32+Z31+Z30+Z29+Z28+Z6</f>
        <v>#REF!</v>
      </c>
      <c r="AA56" s="58" t="e">
        <f>AA55+AA54+AA53+AA52+AA51+AA50+AA49+AA48+AA47+AA46+AA45+AA44+AA43+AA42+AA41+AA40+AA39+AA38+AA25+AA24+AA23+AA22+AA21+AA20+AA19+AA18+AA37+AA36+AA35+AA34+AA33+AA32+AA31+AA30+AA29+AA27+AA6</f>
        <v>#REF!</v>
      </c>
      <c r="AB56" s="58" t="e">
        <f>AB55+AB54+AB53+AB52+AB51+AB50+AB49+AB48+AB47+AB46+AB45+AB44+AB43+AB42+AB41+AB40+AB39+AB38+AB25+AB24+AB23+AB22+AB21+AB20+AB19+AB18+AB37+AB36+AB35+AB34+AB33+AB32+AB31+AB30+AB28+AB27+AB6</f>
        <v>#REF!</v>
      </c>
      <c r="AC56" s="58" t="e">
        <f>AC55+AC54+AC53+AC52+AC51+AC50+AC49+AC48+AC47+AC46+AC45+AC44+AC43+AC42+AC41+AC40+AC39+AC38+AC25+AC24+AC23+AC22+AC21+AC20+AC19+AC18+AC37+AC36+AC35+AC34+AC33+AC32+AC31+AC29+AC28+AC27+AC6</f>
        <v>#REF!</v>
      </c>
      <c r="AD56" s="58" t="e">
        <f>AD55+AD54+AD53+AD52+AD51+AD50+AD49+AD48+AD47+AD46+AD45+AD44+AD43+AD42+AD41+AD40+AD39+AD38+AD25+AD24+AD23+AD22+AD21+AD20+AD19+AD18+AD37+AD36+AD35+AD34+AD33+AD32+AD30+AD29+AD28+AD27+AD6</f>
        <v>#REF!</v>
      </c>
      <c r="AE56" s="58" t="e">
        <f>AE55+AE54+AE53+AE52+AE51+AE50+AE49+AE48+AE47+AE46+AE45+AE44+AE43+AE42+AE41+AE40+AE39+AE38+AE25+AE24+AE23+AE22+AE21+AE20+AE19+AE18+AE37+AE36+AE35+AE34+AE33+AE31+AE30+AE29+AE28+AE27+AE6</f>
        <v>#REF!</v>
      </c>
      <c r="AF56" s="58" t="e">
        <f>AF55+AF54+AF53+AF52+AF51+AF50+AF49+AF48+AF47+AF46+AF45+AF44+AF43+AF42+AF41+AF40+AF39+AF38+AF25+AF24+AF23+AF22+AF21+AF20+AF19+AF18+AF37+AF36+AF35+AF34+AF32+AF31+AF30+AF29+AF28+AF27+AF6</f>
        <v>#REF!</v>
      </c>
      <c r="AG56" s="58" t="e">
        <f>AG55+AG54+AG53+AG52+AG51+AG50+AG49+AG48+AG47+AG46+AG45+AG44+AG43+AG42+AG41+AG40+AG39+AG38+AG25+AG24+AG23+AG22+AG21+AG20+AG19+AG18+AG37+AG36+AG35+AG33+AG32+AG31+AG30+AG29+AG28+AG27+AG6</f>
        <v>#REF!</v>
      </c>
      <c r="AH56" s="58" t="e">
        <f>AH55+AH54+AH53+AH52+AH51+AH50+AH49+AH48+AH47+AH46+AH45+AH44+AH43+AH42+AH41+AH40+AH39+AH38+AH25+AH24+AH23+AH22+AH21+AH20+AH19+AH18+AH37+AH36+AH34+AH33+AH32+AH31+AH30+AH29+AH28+AH27+AH6</f>
        <v>#REF!</v>
      </c>
      <c r="AI56" s="58" t="e">
        <f>AI55+AI54+AI53+AI52+AI51+AI50+AI49+AI48+AI47+AI46+AI45+AI44+AI43+AI42+AI41+AI40+AI39+AI38+AI25+AI24+AI23+AI22+AI21+AI20+AI19+AI18+AI37+AI35+AI34+AI33+AI32+AI31+AI30+AI29+AI28+AI27+AI6</f>
        <v>#REF!</v>
      </c>
      <c r="AJ56" s="58" t="e">
        <f>AJ55+AJ54+AJ53+AJ52+AJ51+AJ50+AJ49+AJ48+AJ47+AJ46+AJ45+AJ44+AJ43+AJ42+AJ41+AJ40+AJ39+AJ38+AJ25+AJ24+AJ23+AJ22+AJ21+AJ20+AJ19+AJ18+AJ36+AJ35+AJ34+AJ33+AJ32+AJ31+AJ30+AJ29+AJ28+AJ27+AJ6</f>
        <v>#REF!</v>
      </c>
      <c r="AK56" s="58" t="e">
        <f>AK55+AK54+AK53+AK52+AK51+AK50+AK49+AK48+AK47+AK46+AK45+AK44+AK43+AK42+AK41+AK40+AK39+AK26+AK25+AK24+AK23+AK22+AK21+AK20+AK19+AK18+AK6</f>
        <v>#REF!</v>
      </c>
      <c r="AL56" s="58" t="e">
        <f>AL55+AL54+AL53+AL52+AL51+AL50+AL49+AL48+AL47+AL46+AL45+AL44+AL43+AL42+AL41+AL40+AL38+AL26+AL25+AL24+AL23+AL22+AL21+AL20+AL19+AL18+AL6</f>
        <v>#REF!</v>
      </c>
      <c r="AM56" s="58" t="e">
        <f>AM55+AM54+AM53+AM52+AM51+AM50+AM49+AM48+AM47+AM46+AM45+AM44+AM43+AM42+AM41+AM39+AM38+AM26+AM25+AM24+AM23+AM22+AM21+AM20+AM19+AM18+AM6</f>
        <v>#REF!</v>
      </c>
      <c r="AN56" s="58" t="e">
        <f>AN55+AN54+AN53+AN52+AN51+AN50+AN49+AN48+AN47+AN46+AN45+AN44+AN43+AN42+AN40+AN39+AN38+AN26+AN25+AN24+AN23+AN22+AN21+AN20+AN19+AN18+AN6</f>
        <v>#REF!</v>
      </c>
      <c r="AO56" s="58" t="e">
        <f>AO55+AO54+AO53+AO52+AO51+AO50+AO49+AO48+AO47+AO46+AO45+AO44+AO43+AO41+AO40+AO39+AO38+AO26+AO25+AO24+AO23+AO22+AO21+AO20+AO19+AO18+AO6</f>
        <v>#REF!</v>
      </c>
      <c r="AP56" s="58" t="e">
        <f>AP55+AP54+AP53+AP52+AP51+AP50+AP49+AP48+AP47+AP46+AP45+AP44+AP42+AP41+AP40+AP39+AP38+AP26+AP25+AP24+AP23+AP22+AP21+AP20+AP19+AP18+AP6</f>
        <v>#REF!</v>
      </c>
      <c r="AQ56" s="58" t="e">
        <f>AQ55+AQ54+AQ53+AQ52+AQ51+AQ50+AQ49+AQ48+AQ47+AQ46+AQ45+AQ43+AQ42+AQ41+AQ40+AQ39+AQ38+AQ26+AQ25+AQ24+AQ23+AQ22+AQ21+AQ20+AQ19+AQ18+AQ6</f>
        <v>#REF!</v>
      </c>
      <c r="AR56" s="58" t="e">
        <f>AR55+AR54+AR53+AR52+AR51+AR50+AR49+AR48+AR47+AR46+AR44+AR43+AR42+AR41+AR40+AR39+AR38+AR26+AR25+AR24+AR23+AR22+AR21+AR20+AR19+AR18+AR6</f>
        <v>#REF!</v>
      </c>
      <c r="AS56" s="58" t="e">
        <f>AS55+AS54+AS53+AS52+AS51+AS50+AS49+AS48+AS47+AS45+AS44+AS43+AS42+AS41+AS40+AS39+AS38+AS26+AS25+AS24+AS23+AS22+AS21+AS20+AS19+AS18+AS6</f>
        <v>#REF!</v>
      </c>
      <c r="AT56" s="58" t="e">
        <f>AT55+AT54+AT53+AT52+AT51+AT50+AT49+AT48+AT46+AT45+AT44+AT43+AT42+AT41+AT40+AT39+AT38+AT26+AT25+AT24+AT23+AT22+AT21+AT20+AT19+AT18+AT6</f>
        <v>#REF!</v>
      </c>
      <c r="AU56" s="58" t="e">
        <f>AU55+AU54+AU53+AU52+AU51+AU50+AU49+AU47+AU46+AU45+AU44+AU43+AU42+AU41+AU40+AU39+AU38+AU26+AU25+AU24+AU23+AU22+AU21+AU20+AU19+AU18+AU6</f>
        <v>#REF!</v>
      </c>
      <c r="AV56" s="58" t="e">
        <f>AV55+AV54+AV53+AV52+AV51+AV50+AV48+AV47+AV46+AV45+AV44+AV43+AV42+AV41+AV40+AV39+AV38+AV26+AV25+AV24+AV23+AV22+AV21+AV20+AV19+AV18+AV6</f>
        <v>#REF!</v>
      </c>
      <c r="AW56" s="58" t="e">
        <f>AW55+AW54+AW53+AW52+AW51+AW49+AW48+AW47+AW46+AW45+AW44+AW43+AW42+AW41+AW40+AW39+AW38+AW26+AW25+AW24+AW23+AW22+AW21+AW20+AW19+AW18+AW6</f>
        <v>#REF!</v>
      </c>
      <c r="AX56" s="58" t="e">
        <f>AX55+AX54+AX53+AX52+AX50+AX49+AX48+AX47+AX46+AX45+AX44+AX43+AX42+AX41+AX40+AX39+AX38+AX26+AX25+AX24+AX23+AX22+AX21+AX20+AX19+AX18+AX6</f>
        <v>#REF!</v>
      </c>
      <c r="AY56" s="58" t="e">
        <f>AY55+AY54+AY53+AY51+AY50+AY49+AY48+AY47+AY46+AY45+AY44+AY43+AY42+AY41+AY40+AY39+AY38+AY26+AY25+AY24+AY23+AY22+AY21+AY20+AY19+AY18+AY6</f>
        <v>#REF!</v>
      </c>
      <c r="AZ56" s="58" t="e">
        <f>AZ55+AZ54+AZ52+AZ51+AZ50+AZ49+AZ48+AZ47+AZ46+AZ45+AZ44+AZ43+AZ42+AZ41+AZ40+AZ39+AZ38+AZ26+AZ25+AZ24+AZ23+AZ22+AZ21+AZ20+AZ19+AZ18+AZ6</f>
        <v>#REF!</v>
      </c>
      <c r="BA56" s="58" t="e">
        <f>BA55+BA53+BA52+BA51+BA50+BA49+BA48+BA47+BA46+BA45+BA44+BA43+BA42+BA41+BA40+BA39+BA38+BA26+BA25+BA24+BA23+BA22+BA21+BA20+BA19+BA18+BA6</f>
        <v>#REF!</v>
      </c>
      <c r="BB56" s="58" t="e">
        <f>BB17+BB6</f>
        <v>#REF!</v>
      </c>
      <c r="BC56" s="58"/>
      <c r="BD56" s="58"/>
      <c r="BE56" s="59"/>
      <c r="BF56" s="59"/>
    </row>
    <row r="57" spans="1:58" s="7" customFormat="1">
      <c r="A57" s="30"/>
      <c r="B57" s="31" t="s">
        <v>143</v>
      </c>
      <c r="C57" s="32"/>
      <c r="D57" s="60"/>
      <c r="E57" s="3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38"/>
      <c r="Q57" s="60"/>
      <c r="R57" s="60"/>
      <c r="S57" s="60"/>
      <c r="T57" s="60"/>
      <c r="U57" s="60"/>
      <c r="V57" s="60"/>
      <c r="W57" s="60"/>
      <c r="X57" s="60"/>
      <c r="Y57" s="38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38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60"/>
      <c r="BD57" s="60"/>
      <c r="BE57" s="61"/>
      <c r="BF57" s="61"/>
    </row>
    <row r="58" spans="1:58">
      <c r="D58" s="51"/>
      <c r="E58" s="57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7"/>
      <c r="Q58" s="51"/>
      <c r="R58" s="51"/>
      <c r="S58" s="51"/>
      <c r="T58" s="51"/>
      <c r="U58" s="51"/>
      <c r="V58" s="51"/>
      <c r="W58" s="51"/>
      <c r="X58" s="51"/>
      <c r="Y58" s="57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7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7"/>
      <c r="BC58" s="51"/>
      <c r="BD58" s="51"/>
      <c r="BE58" s="51"/>
      <c r="BF58" s="51"/>
    </row>
    <row r="59" spans="1:58">
      <c r="D59" s="51"/>
      <c r="E59" s="57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7"/>
      <c r="Q59" s="51"/>
      <c r="R59" s="51"/>
      <c r="S59" s="51"/>
      <c r="T59" s="51"/>
      <c r="U59" s="51"/>
      <c r="V59" s="51"/>
      <c r="W59" s="51"/>
      <c r="X59" s="51"/>
      <c r="Y59" s="57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7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7"/>
      <c r="BC59" s="51"/>
      <c r="BD59" s="51"/>
      <c r="BE59" s="51"/>
      <c r="BF59" s="51"/>
    </row>
    <row r="60" spans="1:58">
      <c r="D60" s="51"/>
      <c r="E60" s="57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7"/>
      <c r="Q60" s="51"/>
      <c r="R60" s="51"/>
      <c r="S60" s="51"/>
      <c r="T60" s="51"/>
      <c r="U60" s="51"/>
      <c r="V60" s="51"/>
      <c r="W60" s="51"/>
      <c r="X60" s="51"/>
      <c r="Y60" s="57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7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7"/>
      <c r="BC60" s="51"/>
      <c r="BD60" s="51"/>
      <c r="BE60" s="51"/>
      <c r="BF60" s="51"/>
    </row>
    <row r="61" spans="1:58">
      <c r="D61" s="51"/>
      <c r="E61" s="57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7"/>
      <c r="Q61" s="51"/>
      <c r="R61" s="51"/>
      <c r="S61" s="51"/>
      <c r="T61" s="51"/>
      <c r="U61" s="51"/>
      <c r="V61" s="51"/>
      <c r="W61" s="51"/>
      <c r="X61" s="51"/>
      <c r="Y61" s="57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7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7"/>
      <c r="BC61" s="51"/>
      <c r="BD61" s="51"/>
      <c r="BE61" s="51"/>
      <c r="BF61" s="51"/>
    </row>
    <row r="62" spans="1:58">
      <c r="D62" s="51"/>
      <c r="E62" s="57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7"/>
      <c r="Q62" s="51"/>
      <c r="R62" s="51"/>
      <c r="S62" s="51"/>
      <c r="T62" s="51"/>
      <c r="U62" s="51"/>
      <c r="V62" s="51"/>
      <c r="W62" s="51"/>
      <c r="X62" s="51"/>
      <c r="Y62" s="57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7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7"/>
      <c r="BC62" s="51"/>
      <c r="BD62" s="51"/>
      <c r="BE62" s="51"/>
      <c r="BF62" s="51"/>
    </row>
  </sheetData>
  <mergeCells count="2">
    <mergeCell ref="A2:AV2"/>
    <mergeCell ref="E4:BB4"/>
  </mergeCells>
  <phoneticPr fontId="61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U45"/>
  <sheetViews>
    <sheetView zoomScale="70" zoomScaleNormal="70" workbookViewId="0">
      <selection activeCell="B148" sqref="B148"/>
    </sheetView>
  </sheetViews>
  <sheetFormatPr defaultColWidth="9.140625" defaultRowHeight="12.75"/>
  <cols>
    <col min="1" max="1" width="5.5703125" style="4" customWidth="1"/>
    <col min="2" max="2" width="33" style="4" customWidth="1"/>
    <col min="3" max="3" width="9.140625" style="4"/>
    <col min="4" max="4" width="11.5703125" style="4" bestFit="1" customWidth="1"/>
    <col min="5" max="5" width="10.5703125" style="4" bestFit="1" customWidth="1"/>
    <col min="6" max="6" width="9.140625" style="4"/>
    <col min="7" max="7" width="10.140625" style="4" bestFit="1" customWidth="1"/>
    <col min="8" max="8" width="12" style="4" bestFit="1" customWidth="1"/>
    <col min="9" max="9" width="10.140625" style="4" bestFit="1" customWidth="1"/>
    <col min="10" max="10" width="9.140625" style="4"/>
    <col min="11" max="11" width="10.5703125" style="4" bestFit="1" customWidth="1"/>
    <col min="12" max="12" width="9.140625" style="4"/>
    <col min="13" max="13" width="10.140625" style="4" bestFit="1" customWidth="1"/>
    <col min="14" max="14" width="11.5703125" style="4" bestFit="1" customWidth="1"/>
    <col min="15" max="15" width="18.140625" style="4" customWidth="1"/>
    <col min="16" max="16" width="12" style="4" bestFit="1" customWidth="1"/>
    <col min="17" max="17" width="10.140625" style="4" bestFit="1" customWidth="1"/>
    <col min="18" max="18" width="9.140625" style="4"/>
    <col min="19" max="19" width="6.42578125" style="4" bestFit="1" customWidth="1"/>
    <col min="20" max="20" width="9.140625" style="4"/>
    <col min="21" max="21" width="6.42578125" style="4" bestFit="1" customWidth="1"/>
    <col min="22" max="16384" width="9.140625" style="4"/>
  </cols>
  <sheetData>
    <row r="1" spans="1:21" ht="15.75">
      <c r="A1" s="296"/>
      <c r="B1" s="296"/>
      <c r="C1" s="6"/>
    </row>
    <row r="2" spans="1:21" ht="18.75" customHeight="1">
      <c r="A2" s="297" t="s">
        <v>191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</row>
    <row r="3" spans="1:21" ht="18.75">
      <c r="A3" s="297"/>
      <c r="B3" s="297"/>
      <c r="C3" s="297"/>
    </row>
    <row r="4" spans="1:21" ht="15.75">
      <c r="A4" s="298" t="s">
        <v>57</v>
      </c>
      <c r="B4" s="298"/>
      <c r="C4" s="298"/>
    </row>
    <row r="5" spans="1:21" s="92" customFormat="1">
      <c r="A5" s="299" t="s">
        <v>42</v>
      </c>
      <c r="B5" s="299" t="s">
        <v>43</v>
      </c>
      <c r="C5" s="299" t="s">
        <v>34</v>
      </c>
      <c r="D5" s="300" t="s">
        <v>180</v>
      </c>
      <c r="E5" s="300"/>
      <c r="F5" s="300" t="s">
        <v>181</v>
      </c>
      <c r="G5" s="300"/>
      <c r="H5" s="300" t="s">
        <v>182</v>
      </c>
      <c r="I5" s="300"/>
      <c r="J5" s="300" t="s">
        <v>183</v>
      </c>
      <c r="K5" s="300"/>
      <c r="L5" s="300" t="s">
        <v>184</v>
      </c>
      <c r="M5" s="300"/>
      <c r="N5" s="300" t="s">
        <v>185</v>
      </c>
      <c r="O5" s="300"/>
      <c r="P5" s="300" t="s">
        <v>188</v>
      </c>
      <c r="Q5" s="300"/>
      <c r="R5" s="300" t="s">
        <v>186</v>
      </c>
      <c r="S5" s="300"/>
      <c r="T5" s="300" t="s">
        <v>187</v>
      </c>
      <c r="U5" s="300"/>
    </row>
    <row r="6" spans="1:21" s="92" customFormat="1" ht="25.5">
      <c r="A6" s="299"/>
      <c r="B6" s="299"/>
      <c r="C6" s="299"/>
      <c r="D6" s="106" t="s">
        <v>96</v>
      </c>
      <c r="E6" s="106" t="s">
        <v>189</v>
      </c>
      <c r="F6" s="106" t="s">
        <v>96</v>
      </c>
      <c r="G6" s="106" t="s">
        <v>189</v>
      </c>
      <c r="H6" s="106" t="s">
        <v>96</v>
      </c>
      <c r="I6" s="106" t="s">
        <v>189</v>
      </c>
      <c r="J6" s="106" t="s">
        <v>96</v>
      </c>
      <c r="K6" s="106" t="s">
        <v>189</v>
      </c>
      <c r="L6" s="106" t="s">
        <v>96</v>
      </c>
      <c r="M6" s="106" t="s">
        <v>189</v>
      </c>
      <c r="N6" s="106" t="s">
        <v>96</v>
      </c>
      <c r="O6" s="106" t="s">
        <v>189</v>
      </c>
      <c r="P6" s="106" t="s">
        <v>96</v>
      </c>
      <c r="Q6" s="106" t="s">
        <v>189</v>
      </c>
      <c r="R6" s="106" t="s">
        <v>96</v>
      </c>
      <c r="S6" s="106" t="s">
        <v>189</v>
      </c>
      <c r="T6" s="106" t="s">
        <v>96</v>
      </c>
      <c r="U6" s="106" t="s">
        <v>189</v>
      </c>
    </row>
    <row r="7" spans="1:21" ht="15.75" customHeight="1">
      <c r="A7" s="95">
        <v>1</v>
      </c>
      <c r="B7" s="96" t="s">
        <v>44</v>
      </c>
      <c r="C7" s="97" t="s">
        <v>17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1" ht="15" customHeight="1">
      <c r="A8" s="98" t="s">
        <v>33</v>
      </c>
      <c r="B8" s="99" t="s">
        <v>59</v>
      </c>
      <c r="C8" s="5" t="s">
        <v>62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</row>
    <row r="9" spans="1:21" s="93" customFormat="1" ht="29.25" customHeight="1">
      <c r="A9" s="100"/>
      <c r="B9" s="101" t="s">
        <v>16</v>
      </c>
      <c r="C9" s="102" t="s">
        <v>18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1:21" ht="21" customHeight="1">
      <c r="A10" s="98">
        <v>1.2</v>
      </c>
      <c r="B10" s="99" t="s">
        <v>60</v>
      </c>
      <c r="C10" s="5" t="s">
        <v>61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</row>
    <row r="11" spans="1:21" ht="21" customHeight="1">
      <c r="A11" s="98">
        <v>1.3</v>
      </c>
      <c r="B11" s="99" t="s">
        <v>45</v>
      </c>
      <c r="C11" s="5" t="s">
        <v>19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ht="21" customHeight="1">
      <c r="A12" s="98">
        <v>1.4</v>
      </c>
      <c r="B12" s="99" t="s">
        <v>46</v>
      </c>
      <c r="C12" s="5" t="s">
        <v>21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</row>
    <row r="13" spans="1:21" ht="15.75" customHeight="1">
      <c r="A13" s="98">
        <v>1.5</v>
      </c>
      <c r="B13" s="99" t="s">
        <v>47</v>
      </c>
      <c r="C13" s="5" t="s">
        <v>22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</row>
    <row r="14" spans="1:21" ht="16.5" customHeight="1">
      <c r="A14" s="98">
        <v>1.6</v>
      </c>
      <c r="B14" s="99" t="s">
        <v>48</v>
      </c>
      <c r="C14" s="5" t="s">
        <v>20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</row>
    <row r="15" spans="1:21" ht="17.25" customHeight="1">
      <c r="A15" s="98">
        <v>1.7</v>
      </c>
      <c r="B15" s="99" t="s">
        <v>55</v>
      </c>
      <c r="C15" s="5" t="s">
        <v>23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</row>
    <row r="16" spans="1:21" ht="17.25" customHeight="1">
      <c r="A16" s="98">
        <v>1.8</v>
      </c>
      <c r="B16" s="99" t="s">
        <v>56</v>
      </c>
      <c r="C16" s="5" t="s">
        <v>24</v>
      </c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ht="18.75" customHeight="1">
      <c r="A17" s="98">
        <v>1.9</v>
      </c>
      <c r="B17" s="99" t="s">
        <v>63</v>
      </c>
      <c r="C17" s="5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</row>
    <row r="18" spans="1:21" ht="16.5" customHeight="1">
      <c r="A18" s="95">
        <v>2</v>
      </c>
      <c r="B18" s="96" t="s">
        <v>49</v>
      </c>
      <c r="C18" s="97" t="s">
        <v>25</v>
      </c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</row>
    <row r="19" spans="1:21" ht="15" customHeight="1">
      <c r="A19" s="98">
        <v>2.1</v>
      </c>
      <c r="B19" s="99" t="s">
        <v>36</v>
      </c>
      <c r="C19" s="5" t="s">
        <v>37</v>
      </c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</row>
    <row r="20" spans="1:21" ht="14.25" customHeight="1">
      <c r="A20" s="98">
        <v>2.2000000000000002</v>
      </c>
      <c r="B20" s="99" t="s">
        <v>35</v>
      </c>
      <c r="C20" s="5" t="s">
        <v>38</v>
      </c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</row>
    <row r="21" spans="1:21" ht="14.25" customHeight="1">
      <c r="A21" s="98">
        <v>2.2999999999999998</v>
      </c>
      <c r="B21" s="99" t="s">
        <v>94</v>
      </c>
      <c r="C21" s="5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</row>
    <row r="22" spans="1:21" ht="14.25" customHeight="1">
      <c r="A22" s="98">
        <v>2.4</v>
      </c>
      <c r="B22" s="99" t="s">
        <v>95</v>
      </c>
      <c r="C22" s="5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</row>
    <row r="23" spans="1:21" ht="15.75" customHeight="1">
      <c r="A23" s="98">
        <v>2.5</v>
      </c>
      <c r="B23" s="99" t="s">
        <v>64</v>
      </c>
      <c r="C23" s="104" t="s">
        <v>65</v>
      </c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</row>
    <row r="24" spans="1:21" ht="15.75" customHeight="1">
      <c r="A24" s="98">
        <v>2.6</v>
      </c>
      <c r="B24" s="99" t="s">
        <v>66</v>
      </c>
      <c r="C24" s="104" t="s">
        <v>67</v>
      </c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</row>
    <row r="25" spans="1:21" ht="15.75" customHeight="1">
      <c r="A25" s="98" t="s">
        <v>51</v>
      </c>
      <c r="B25" s="99" t="s">
        <v>68</v>
      </c>
      <c r="C25" s="104" t="s">
        <v>28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</row>
    <row r="26" spans="1:21" ht="14.25" customHeight="1">
      <c r="A26" s="98">
        <v>2.8</v>
      </c>
      <c r="B26" s="99" t="s">
        <v>50</v>
      </c>
      <c r="C26" s="5" t="s">
        <v>29</v>
      </c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spans="1:21" ht="28.5" customHeight="1">
      <c r="A27" s="98">
        <v>2.9</v>
      </c>
      <c r="B27" s="99" t="s">
        <v>69</v>
      </c>
      <c r="C27" s="104" t="s">
        <v>53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  <row r="28" spans="1:21" ht="15.75" customHeight="1">
      <c r="A28" s="98" t="s">
        <v>52</v>
      </c>
      <c r="B28" s="99" t="s">
        <v>70</v>
      </c>
      <c r="C28" s="5" t="s">
        <v>39</v>
      </c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</row>
    <row r="29" spans="1:21" ht="15.75">
      <c r="A29" s="98">
        <v>2.11</v>
      </c>
      <c r="B29" s="99" t="s">
        <v>71</v>
      </c>
      <c r="C29" s="5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</row>
    <row r="30" spans="1:21" ht="18.75" customHeight="1">
      <c r="A30" s="98">
        <v>2.12</v>
      </c>
      <c r="B30" s="99" t="s">
        <v>72</v>
      </c>
      <c r="C30" s="104" t="s">
        <v>40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spans="1:21" ht="16.5" customHeight="1">
      <c r="A31" s="98">
        <v>2.13</v>
      </c>
      <c r="B31" s="99" t="s">
        <v>14</v>
      </c>
      <c r="C31" s="5" t="s">
        <v>26</v>
      </c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</row>
    <row r="32" spans="1:21" ht="17.25" customHeight="1">
      <c r="A32" s="98">
        <v>2.14</v>
      </c>
      <c r="B32" s="99" t="s">
        <v>15</v>
      </c>
      <c r="C32" s="5" t="s">
        <v>27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</row>
    <row r="33" spans="1:21" ht="16.5" customHeight="1">
      <c r="A33" s="98">
        <v>2.15</v>
      </c>
      <c r="B33" s="99" t="s">
        <v>73</v>
      </c>
      <c r="C33" s="5" t="s">
        <v>74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</row>
    <row r="34" spans="1:21" ht="31.5">
      <c r="A34" s="98">
        <v>2.16</v>
      </c>
      <c r="B34" s="99" t="s">
        <v>75</v>
      </c>
      <c r="C34" s="5" t="s">
        <v>76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spans="1:21" ht="17.25" customHeight="1">
      <c r="A35" s="98">
        <v>2.17</v>
      </c>
      <c r="B35" s="99" t="s">
        <v>77</v>
      </c>
      <c r="C35" s="5" t="s">
        <v>78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</row>
    <row r="36" spans="1:21" ht="14.25" customHeight="1">
      <c r="A36" s="98">
        <v>2.1800000000000002</v>
      </c>
      <c r="B36" s="99" t="s">
        <v>79</v>
      </c>
      <c r="C36" s="104" t="s">
        <v>80</v>
      </c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</row>
    <row r="37" spans="1:21" ht="30.75" customHeight="1">
      <c r="A37" s="98">
        <v>2.19</v>
      </c>
      <c r="B37" s="99" t="s">
        <v>81</v>
      </c>
      <c r="C37" s="104" t="s">
        <v>31</v>
      </c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</row>
    <row r="38" spans="1:21" ht="31.5">
      <c r="A38" s="105">
        <v>2.2000000000000002</v>
      </c>
      <c r="B38" s="99" t="s">
        <v>82</v>
      </c>
      <c r="C38" s="104" t="s">
        <v>30</v>
      </c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</row>
    <row r="39" spans="1:21" ht="15.75">
      <c r="A39" s="98">
        <v>2.21</v>
      </c>
      <c r="B39" s="99" t="s">
        <v>83</v>
      </c>
      <c r="C39" s="5" t="s">
        <v>84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</row>
    <row r="40" spans="1:21" ht="18.75" customHeight="1">
      <c r="A40" s="98">
        <v>2.2200000000000002</v>
      </c>
      <c r="B40" s="99" t="s">
        <v>85</v>
      </c>
      <c r="C40" s="5" t="s">
        <v>86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spans="1:21" ht="15.75">
      <c r="A41" s="98">
        <v>2.23</v>
      </c>
      <c r="B41" s="99" t="s">
        <v>87</v>
      </c>
      <c r="C41" s="5" t="s">
        <v>88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</row>
    <row r="42" spans="1:21" ht="15.75" customHeight="1">
      <c r="A42" s="98">
        <v>2.2400000000000002</v>
      </c>
      <c r="B42" s="99" t="s">
        <v>89</v>
      </c>
      <c r="C42" s="5" t="s">
        <v>90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</row>
    <row r="43" spans="1:21" ht="18" customHeight="1">
      <c r="A43" s="98">
        <v>2.25</v>
      </c>
      <c r="B43" s="99" t="s">
        <v>41</v>
      </c>
      <c r="C43" s="104" t="s">
        <v>91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</row>
    <row r="44" spans="1:21" ht="16.5" customHeight="1">
      <c r="A44" s="98">
        <v>2.2599999999999998</v>
      </c>
      <c r="B44" s="99" t="s">
        <v>92</v>
      </c>
      <c r="C44" s="104" t="s">
        <v>93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</row>
    <row r="45" spans="1:21" s="90" customFormat="1" ht="15.75">
      <c r="A45" s="95">
        <v>3</v>
      </c>
      <c r="B45" s="96" t="s">
        <v>58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</sheetData>
  <mergeCells count="16">
    <mergeCell ref="A1:B1"/>
    <mergeCell ref="A2:U2"/>
    <mergeCell ref="A3:C3"/>
    <mergeCell ref="A4:C4"/>
    <mergeCell ref="A5:A6"/>
    <mergeCell ref="B5:B6"/>
    <mergeCell ref="C5:C6"/>
    <mergeCell ref="D5:E5"/>
    <mergeCell ref="R5:S5"/>
    <mergeCell ref="T5:U5"/>
    <mergeCell ref="F5:G5"/>
    <mergeCell ref="H5:I5"/>
    <mergeCell ref="J5:K5"/>
    <mergeCell ref="L5:M5"/>
    <mergeCell ref="N5:O5"/>
    <mergeCell ref="P5:Q5"/>
  </mergeCells>
  <phoneticPr fontId="6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94"/>
  <sheetViews>
    <sheetView workbookViewId="0">
      <selection activeCell="E7" sqref="E7"/>
    </sheetView>
  </sheetViews>
  <sheetFormatPr defaultColWidth="8.85546875" defaultRowHeight="15.75"/>
  <cols>
    <col min="1" max="1" width="5.140625" style="148" bestFit="1" customWidth="1"/>
    <col min="2" max="2" width="42.140625" style="148" customWidth="1"/>
    <col min="3" max="3" width="8.140625" style="147" customWidth="1"/>
    <col min="4" max="4" width="9.5703125" style="148" bestFit="1" customWidth="1"/>
    <col min="5" max="5" width="16.140625" style="148" customWidth="1"/>
    <col min="6" max="6" width="14.28515625" style="148" hidden="1" customWidth="1"/>
    <col min="7" max="7" width="8.140625" style="148" customWidth="1"/>
    <col min="8" max="16384" width="8.85546875" style="148"/>
  </cols>
  <sheetData>
    <row r="1" spans="1:8" ht="23.25" customHeight="1">
      <c r="A1" s="301" t="s">
        <v>301</v>
      </c>
      <c r="B1" s="301"/>
    </row>
    <row r="2" spans="1:8" ht="38.25" customHeight="1">
      <c r="A2" s="302" t="s">
        <v>306</v>
      </c>
      <c r="B2" s="302"/>
      <c r="C2" s="302"/>
      <c r="D2" s="302"/>
      <c r="E2" s="302"/>
      <c r="F2" s="302"/>
    </row>
    <row r="3" spans="1:8" ht="16.5" customHeight="1">
      <c r="A3" s="149"/>
      <c r="B3" s="150"/>
      <c r="C3" s="151"/>
      <c r="D3" s="150"/>
      <c r="E3" s="150"/>
    </row>
    <row r="4" spans="1:8">
      <c r="A4" s="150"/>
      <c r="B4" s="152"/>
    </row>
    <row r="5" spans="1:8" ht="15.75" customHeight="1">
      <c r="A5" s="303" t="s">
        <v>42</v>
      </c>
      <c r="B5" s="305" t="s">
        <v>0</v>
      </c>
      <c r="C5" s="307" t="s">
        <v>302</v>
      </c>
      <c r="D5" s="305" t="s">
        <v>248</v>
      </c>
      <c r="E5" s="305" t="s">
        <v>13</v>
      </c>
      <c r="F5" s="305" t="s">
        <v>13</v>
      </c>
    </row>
    <row r="6" spans="1:8" ht="81" customHeight="1">
      <c r="A6" s="304"/>
      <c r="B6" s="306"/>
      <c r="C6" s="308"/>
      <c r="D6" s="306"/>
      <c r="E6" s="306"/>
      <c r="F6" s="306"/>
    </row>
    <row r="7" spans="1:8" ht="15.75" customHeight="1">
      <c r="A7" s="153" t="s">
        <v>249</v>
      </c>
      <c r="B7" s="154" t="s">
        <v>250</v>
      </c>
      <c r="C7" s="155"/>
      <c r="D7" s="156"/>
      <c r="E7" s="157"/>
      <c r="F7" s="157"/>
    </row>
    <row r="8" spans="1:8">
      <c r="A8" s="158" t="s">
        <v>178</v>
      </c>
      <c r="B8" s="159" t="s">
        <v>44</v>
      </c>
      <c r="C8" s="160"/>
      <c r="D8" s="161"/>
      <c r="E8" s="162"/>
      <c r="F8" s="161"/>
    </row>
    <row r="9" spans="1:8">
      <c r="A9" s="158"/>
      <c r="B9" s="163" t="s">
        <v>252</v>
      </c>
      <c r="C9" s="160"/>
      <c r="D9" s="161"/>
      <c r="E9" s="162"/>
      <c r="F9" s="161"/>
      <c r="H9" s="147"/>
    </row>
    <row r="10" spans="1:8" ht="31.5">
      <c r="A10" s="164">
        <v>1</v>
      </c>
      <c r="B10" s="165" t="s">
        <v>251</v>
      </c>
      <c r="C10" s="166">
        <v>3</v>
      </c>
      <c r="D10" s="167" t="s">
        <v>195</v>
      </c>
      <c r="E10" s="167"/>
      <c r="F10" s="168"/>
    </row>
    <row r="11" spans="1:8">
      <c r="A11" s="158" t="s">
        <v>10</v>
      </c>
      <c r="B11" s="159" t="s">
        <v>49</v>
      </c>
      <c r="C11" s="169"/>
      <c r="D11" s="170"/>
      <c r="E11" s="162"/>
      <c r="F11" s="161"/>
    </row>
    <row r="12" spans="1:8">
      <c r="A12" s="158">
        <v>1</v>
      </c>
      <c r="B12" s="159" t="s">
        <v>36</v>
      </c>
      <c r="C12" s="169"/>
      <c r="D12" s="171"/>
      <c r="E12" s="162"/>
      <c r="F12" s="161"/>
      <c r="H12" s="147"/>
    </row>
    <row r="13" spans="1:8">
      <c r="A13" s="158"/>
      <c r="B13" s="163" t="s">
        <v>252</v>
      </c>
      <c r="C13" s="169"/>
      <c r="D13" s="171"/>
      <c r="E13" s="167"/>
      <c r="F13" s="161"/>
    </row>
    <row r="14" spans="1:8" ht="94.5">
      <c r="A14" s="167">
        <v>1</v>
      </c>
      <c r="B14" s="172" t="s">
        <v>253</v>
      </c>
      <c r="C14" s="173">
        <v>3.5</v>
      </c>
      <c r="D14" s="167" t="s">
        <v>195</v>
      </c>
      <c r="E14" s="167"/>
      <c r="F14" s="174" t="s">
        <v>254</v>
      </c>
    </row>
    <row r="15" spans="1:8" ht="47.25">
      <c r="A15" s="167">
        <v>2</v>
      </c>
      <c r="B15" s="172" t="s">
        <v>255</v>
      </c>
      <c r="C15" s="173">
        <v>1.78</v>
      </c>
      <c r="D15" s="167" t="s">
        <v>195</v>
      </c>
      <c r="E15" s="167"/>
      <c r="F15" s="174" t="s">
        <v>256</v>
      </c>
    </row>
    <row r="16" spans="1:8" ht="111.75" customHeight="1">
      <c r="A16" s="167">
        <v>3</v>
      </c>
      <c r="B16" s="175" t="s">
        <v>257</v>
      </c>
      <c r="C16" s="173">
        <v>5.82</v>
      </c>
      <c r="D16" s="167" t="s">
        <v>195</v>
      </c>
      <c r="E16" s="167"/>
      <c r="F16" s="174" t="s">
        <v>258</v>
      </c>
    </row>
    <row r="17" spans="1:8" s="177" customFormat="1" ht="31.5">
      <c r="A17" s="174">
        <v>4</v>
      </c>
      <c r="B17" s="176" t="s">
        <v>259</v>
      </c>
      <c r="C17" s="173">
        <v>0.67</v>
      </c>
      <c r="D17" s="167" t="s">
        <v>208</v>
      </c>
      <c r="E17" s="167"/>
      <c r="F17" s="174" t="s">
        <v>260</v>
      </c>
    </row>
    <row r="18" spans="1:8" ht="31.5">
      <c r="A18" s="167">
        <v>5</v>
      </c>
      <c r="B18" s="178" t="s">
        <v>261</v>
      </c>
      <c r="C18" s="173">
        <v>1</v>
      </c>
      <c r="D18" s="167" t="s">
        <v>207</v>
      </c>
      <c r="E18" s="167"/>
      <c r="F18" s="174" t="s">
        <v>262</v>
      </c>
    </row>
    <row r="19" spans="1:8">
      <c r="A19" s="174"/>
      <c r="B19" s="163" t="s">
        <v>263</v>
      </c>
      <c r="C19" s="173"/>
      <c r="D19" s="179"/>
      <c r="F19" s="174"/>
    </row>
    <row r="20" spans="1:8" ht="31.5">
      <c r="A20" s="167">
        <v>1</v>
      </c>
      <c r="B20" s="175" t="s">
        <v>194</v>
      </c>
      <c r="C20" s="173">
        <v>3</v>
      </c>
      <c r="D20" s="167" t="s">
        <v>195</v>
      </c>
      <c r="E20" s="167"/>
      <c r="F20" s="174" t="s">
        <v>262</v>
      </c>
    </row>
    <row r="21" spans="1:8" ht="31.5">
      <c r="A21" s="167">
        <v>2</v>
      </c>
      <c r="B21" s="175" t="s">
        <v>196</v>
      </c>
      <c r="C21" s="173">
        <v>0.3</v>
      </c>
      <c r="D21" s="167" t="s">
        <v>195</v>
      </c>
      <c r="E21" s="167"/>
      <c r="F21" s="174" t="s">
        <v>262</v>
      </c>
    </row>
    <row r="22" spans="1:8" ht="31.5">
      <c r="A22" s="167">
        <v>3</v>
      </c>
      <c r="B22" s="175" t="s">
        <v>197</v>
      </c>
      <c r="C22" s="173">
        <v>0.76</v>
      </c>
      <c r="D22" s="179" t="s">
        <v>264</v>
      </c>
      <c r="E22" s="167"/>
      <c r="F22" s="174" t="s">
        <v>262</v>
      </c>
    </row>
    <row r="23" spans="1:8">
      <c r="A23" s="158">
        <v>2</v>
      </c>
      <c r="B23" s="159" t="s">
        <v>35</v>
      </c>
      <c r="C23" s="169"/>
      <c r="D23" s="170"/>
      <c r="E23" s="162"/>
      <c r="F23" s="161"/>
      <c r="H23" s="147"/>
    </row>
    <row r="24" spans="1:8">
      <c r="A24" s="167"/>
      <c r="B24" s="163" t="s">
        <v>252</v>
      </c>
      <c r="C24" s="180"/>
      <c r="D24" s="181"/>
      <c r="E24" s="182"/>
      <c r="F24" s="182"/>
    </row>
    <row r="25" spans="1:8" ht="31.5">
      <c r="A25" s="167">
        <v>1</v>
      </c>
      <c r="B25" s="172" t="s">
        <v>265</v>
      </c>
      <c r="C25" s="180">
        <v>0.2</v>
      </c>
      <c r="D25" s="181" t="s">
        <v>195</v>
      </c>
      <c r="E25" s="167"/>
      <c r="F25" s="182"/>
    </row>
    <row r="26" spans="1:8">
      <c r="A26" s="158">
        <v>3</v>
      </c>
      <c r="B26" s="159" t="s">
        <v>64</v>
      </c>
      <c r="C26" s="183"/>
      <c r="D26" s="161"/>
      <c r="E26" s="162"/>
      <c r="F26" s="161"/>
      <c r="H26" s="147"/>
    </row>
    <row r="27" spans="1:8">
      <c r="A27" s="168"/>
      <c r="B27" s="163" t="s">
        <v>263</v>
      </c>
      <c r="C27" s="184"/>
      <c r="D27" s="168"/>
      <c r="E27" s="168"/>
      <c r="F27" s="168"/>
    </row>
    <row r="28" spans="1:8" ht="47.25">
      <c r="A28" s="168">
        <v>1</v>
      </c>
      <c r="B28" s="185" t="s">
        <v>266</v>
      </c>
      <c r="C28" s="184">
        <v>20.93</v>
      </c>
      <c r="D28" s="168" t="s">
        <v>195</v>
      </c>
      <c r="E28" s="167"/>
      <c r="F28" s="174" t="s">
        <v>267</v>
      </c>
    </row>
    <row r="29" spans="1:8">
      <c r="A29" s="158">
        <v>4</v>
      </c>
      <c r="B29" s="159" t="s">
        <v>145</v>
      </c>
      <c r="C29" s="160">
        <f>SUM(C31:C41)</f>
        <v>31.860000000000003</v>
      </c>
      <c r="D29" s="162"/>
      <c r="E29" s="162"/>
      <c r="F29" s="161"/>
      <c r="H29" s="147"/>
    </row>
    <row r="30" spans="1:8">
      <c r="A30" s="167"/>
      <c r="B30" s="163" t="s">
        <v>252</v>
      </c>
      <c r="C30" s="180"/>
      <c r="D30" s="186"/>
      <c r="E30" s="182"/>
      <c r="F30" s="182"/>
    </row>
    <row r="31" spans="1:8" ht="33">
      <c r="A31" s="167">
        <v>1</v>
      </c>
      <c r="B31" s="187" t="s">
        <v>268</v>
      </c>
      <c r="C31" s="180">
        <v>0.2</v>
      </c>
      <c r="D31" s="168" t="s">
        <v>195</v>
      </c>
      <c r="E31" s="167"/>
      <c r="F31" s="182"/>
    </row>
    <row r="32" spans="1:8" ht="31.5">
      <c r="A32" s="167">
        <v>2</v>
      </c>
      <c r="B32" s="187" t="s">
        <v>269</v>
      </c>
      <c r="C32" s="180">
        <v>1</v>
      </c>
      <c r="D32" s="186" t="s">
        <v>208</v>
      </c>
      <c r="E32" s="167"/>
      <c r="F32" s="182"/>
    </row>
    <row r="33" spans="1:8" ht="47.25">
      <c r="A33" s="167">
        <v>3</v>
      </c>
      <c r="B33" s="188" t="s">
        <v>270</v>
      </c>
      <c r="C33" s="180">
        <v>7.62</v>
      </c>
      <c r="D33" s="168" t="s">
        <v>195</v>
      </c>
      <c r="E33" s="167"/>
      <c r="F33" s="174" t="s">
        <v>271</v>
      </c>
    </row>
    <row r="34" spans="1:8" ht="47.25">
      <c r="A34" s="167">
        <v>4</v>
      </c>
      <c r="B34" s="189" t="s">
        <v>272</v>
      </c>
      <c r="C34" s="180">
        <v>18.760000000000002</v>
      </c>
      <c r="D34" s="186" t="s">
        <v>264</v>
      </c>
      <c r="E34" s="167"/>
      <c r="F34" s="174" t="s">
        <v>273</v>
      </c>
    </row>
    <row r="35" spans="1:8" ht="31.5">
      <c r="A35" s="167">
        <v>5</v>
      </c>
      <c r="B35" s="190" t="s">
        <v>274</v>
      </c>
      <c r="C35" s="180">
        <v>0.8</v>
      </c>
      <c r="D35" s="168" t="s">
        <v>195</v>
      </c>
      <c r="E35" s="167"/>
      <c r="F35" s="174" t="s">
        <v>275</v>
      </c>
    </row>
    <row r="36" spans="1:8">
      <c r="A36" s="167"/>
      <c r="B36" s="163" t="s">
        <v>263</v>
      </c>
      <c r="C36" s="180"/>
      <c r="D36" s="168"/>
      <c r="E36" s="167"/>
      <c r="F36" s="182"/>
    </row>
    <row r="37" spans="1:8" ht="31.5">
      <c r="A37" s="167">
        <v>1</v>
      </c>
      <c r="B37" s="191" t="s">
        <v>202</v>
      </c>
      <c r="C37" s="180">
        <v>0.12</v>
      </c>
      <c r="D37" s="168" t="s">
        <v>195</v>
      </c>
      <c r="E37" s="167"/>
      <c r="F37" s="182"/>
    </row>
    <row r="38" spans="1:8" ht="31.5">
      <c r="A38" s="167">
        <v>2</v>
      </c>
      <c r="B38" s="191" t="s">
        <v>203</v>
      </c>
      <c r="C38" s="180">
        <v>0.7</v>
      </c>
      <c r="D38" s="168" t="s">
        <v>195</v>
      </c>
      <c r="E38" s="167"/>
      <c r="F38" s="174" t="s">
        <v>276</v>
      </c>
    </row>
    <row r="39" spans="1:8" ht="47.25">
      <c r="A39" s="167">
        <v>3</v>
      </c>
      <c r="B39" s="191" t="s">
        <v>204</v>
      </c>
      <c r="C39" s="180">
        <v>1.36</v>
      </c>
      <c r="D39" s="168" t="s">
        <v>208</v>
      </c>
      <c r="E39" s="167"/>
      <c r="F39" s="174" t="s">
        <v>277</v>
      </c>
    </row>
    <row r="40" spans="1:8" ht="31.5">
      <c r="A40" s="167">
        <v>4</v>
      </c>
      <c r="B40" s="191" t="s">
        <v>205</v>
      </c>
      <c r="C40" s="180">
        <v>0.7</v>
      </c>
      <c r="D40" s="168" t="s">
        <v>195</v>
      </c>
      <c r="E40" s="167"/>
      <c r="F40" s="174" t="s">
        <v>278</v>
      </c>
    </row>
    <row r="41" spans="1:8" ht="47.25">
      <c r="A41" s="167">
        <v>5</v>
      </c>
      <c r="B41" s="191" t="s">
        <v>206</v>
      </c>
      <c r="C41" s="180">
        <v>0.6</v>
      </c>
      <c r="D41" s="168" t="s">
        <v>195</v>
      </c>
      <c r="E41" s="167"/>
      <c r="F41" s="182"/>
    </row>
    <row r="42" spans="1:8">
      <c r="A42" s="143">
        <v>5</v>
      </c>
      <c r="B42" s="159" t="s">
        <v>279</v>
      </c>
      <c r="C42" s="169"/>
      <c r="D42" s="162"/>
      <c r="E42" s="162"/>
      <c r="F42" s="161"/>
      <c r="H42" s="147"/>
    </row>
    <row r="43" spans="1:8">
      <c r="A43" s="167"/>
      <c r="B43" s="163" t="s">
        <v>263</v>
      </c>
      <c r="C43" s="180"/>
      <c r="D43" s="168"/>
      <c r="E43" s="167"/>
      <c r="F43" s="182"/>
    </row>
    <row r="44" spans="1:8">
      <c r="A44" s="167">
        <v>1</v>
      </c>
      <c r="B44" s="191" t="s">
        <v>224</v>
      </c>
      <c r="C44" s="180">
        <v>2</v>
      </c>
      <c r="D44" s="168" t="s">
        <v>207</v>
      </c>
      <c r="E44" s="167"/>
      <c r="F44" s="182"/>
    </row>
    <row r="45" spans="1:8">
      <c r="A45" s="167">
        <v>2</v>
      </c>
      <c r="B45" s="191" t="s">
        <v>280</v>
      </c>
      <c r="C45" s="180">
        <v>1</v>
      </c>
      <c r="D45" s="168" t="s">
        <v>264</v>
      </c>
      <c r="E45" s="167"/>
      <c r="F45" s="182"/>
    </row>
    <row r="46" spans="1:8">
      <c r="A46" s="143">
        <v>6</v>
      </c>
      <c r="B46" s="159" t="s">
        <v>133</v>
      </c>
      <c r="C46" s="160"/>
      <c r="D46" s="162"/>
      <c r="E46" s="162"/>
      <c r="F46" s="161"/>
      <c r="H46" s="147"/>
    </row>
    <row r="47" spans="1:8">
      <c r="A47" s="192"/>
      <c r="B47" s="163" t="s">
        <v>263</v>
      </c>
      <c r="C47" s="160"/>
      <c r="D47" s="162"/>
      <c r="E47" s="162"/>
      <c r="F47" s="161"/>
    </row>
    <row r="48" spans="1:8" ht="31.5">
      <c r="A48" s="167">
        <v>1</v>
      </c>
      <c r="B48" s="193" t="s">
        <v>281</v>
      </c>
      <c r="C48" s="180">
        <v>1</v>
      </c>
      <c r="D48" s="186" t="s">
        <v>195</v>
      </c>
      <c r="E48" s="167"/>
      <c r="F48" s="182"/>
    </row>
    <row r="49" spans="1:9" ht="31.5">
      <c r="A49" s="167">
        <v>2</v>
      </c>
      <c r="B49" s="193" t="s">
        <v>282</v>
      </c>
      <c r="C49" s="180">
        <v>0.04</v>
      </c>
      <c r="D49" s="186" t="s">
        <v>195</v>
      </c>
      <c r="E49" s="167"/>
      <c r="F49" s="182"/>
    </row>
    <row r="50" spans="1:9">
      <c r="A50" s="167">
        <v>3</v>
      </c>
      <c r="B50" s="193" t="s">
        <v>213</v>
      </c>
      <c r="C50" s="180">
        <v>0.01</v>
      </c>
      <c r="D50" s="186" t="s">
        <v>264</v>
      </c>
      <c r="E50" s="167"/>
      <c r="F50" s="182"/>
    </row>
    <row r="51" spans="1:9">
      <c r="A51" s="194">
        <v>7</v>
      </c>
      <c r="B51" s="159" t="s">
        <v>141</v>
      </c>
      <c r="C51" s="160"/>
      <c r="D51" s="195"/>
      <c r="E51" s="168"/>
      <c r="F51" s="168"/>
    </row>
    <row r="52" spans="1:9">
      <c r="A52" s="158">
        <v>8</v>
      </c>
      <c r="B52" s="159" t="s">
        <v>283</v>
      </c>
      <c r="C52" s="169"/>
      <c r="D52" s="167"/>
      <c r="E52" s="161"/>
      <c r="F52" s="161"/>
    </row>
    <row r="53" spans="1:9">
      <c r="A53" s="196">
        <v>9</v>
      </c>
      <c r="B53" s="159" t="s">
        <v>284</v>
      </c>
      <c r="C53" s="160"/>
      <c r="D53" s="162"/>
      <c r="E53" s="162"/>
      <c r="F53" s="161"/>
    </row>
    <row r="54" spans="1:9">
      <c r="A54" s="167">
        <v>5</v>
      </c>
      <c r="B54" s="163" t="s">
        <v>285</v>
      </c>
      <c r="C54" s="180"/>
      <c r="D54" s="181"/>
      <c r="E54" s="182"/>
      <c r="F54" s="182"/>
    </row>
    <row r="55" spans="1:9">
      <c r="A55" s="167">
        <v>1</v>
      </c>
      <c r="B55" s="191" t="s">
        <v>286</v>
      </c>
      <c r="C55" s="180">
        <v>1.62</v>
      </c>
      <c r="D55" s="181" t="s">
        <v>207</v>
      </c>
      <c r="E55" s="182"/>
      <c r="F55" s="182"/>
    </row>
    <row r="56" spans="1:9">
      <c r="A56" s="167">
        <v>2</v>
      </c>
      <c r="B56" s="191" t="s">
        <v>303</v>
      </c>
      <c r="C56" s="180">
        <v>1.2</v>
      </c>
      <c r="D56" s="181" t="s">
        <v>304</v>
      </c>
      <c r="E56" s="182"/>
      <c r="F56" s="182"/>
    </row>
    <row r="57" spans="1:9">
      <c r="A57" s="194">
        <v>10</v>
      </c>
      <c r="B57" s="159" t="s">
        <v>72</v>
      </c>
      <c r="C57" s="197"/>
      <c r="D57" s="161"/>
      <c r="E57" s="162"/>
      <c r="F57" s="161"/>
    </row>
    <row r="58" spans="1:9">
      <c r="A58" s="194"/>
      <c r="B58" s="163" t="s">
        <v>252</v>
      </c>
      <c r="C58" s="197"/>
      <c r="D58" s="161"/>
      <c r="E58" s="162"/>
      <c r="F58" s="161"/>
    </row>
    <row r="59" spans="1:9" ht="31.5">
      <c r="A59" s="167">
        <v>1</v>
      </c>
      <c r="B59" s="165" t="s">
        <v>287</v>
      </c>
      <c r="C59" s="184">
        <v>0.2</v>
      </c>
      <c r="D59" s="167" t="s">
        <v>195</v>
      </c>
      <c r="E59" s="167"/>
      <c r="F59" s="168"/>
    </row>
    <row r="60" spans="1:9">
      <c r="A60" s="158">
        <v>10</v>
      </c>
      <c r="B60" s="159" t="s">
        <v>14</v>
      </c>
      <c r="C60" s="160"/>
      <c r="D60" s="162"/>
      <c r="E60" s="162"/>
      <c r="F60" s="161"/>
      <c r="I60" s="147"/>
    </row>
    <row r="61" spans="1:9">
      <c r="A61" s="167"/>
      <c r="B61" s="163" t="s">
        <v>252</v>
      </c>
      <c r="C61" s="180"/>
      <c r="D61" s="181"/>
      <c r="E61" s="182"/>
      <c r="F61" s="182"/>
    </row>
    <row r="62" spans="1:9" ht="31.5">
      <c r="A62" s="167">
        <v>1</v>
      </c>
      <c r="B62" s="198" t="s">
        <v>288</v>
      </c>
      <c r="C62" s="180">
        <v>7.3</v>
      </c>
      <c r="D62" s="181" t="s">
        <v>195</v>
      </c>
      <c r="E62" s="167"/>
      <c r="F62" s="182"/>
    </row>
    <row r="63" spans="1:9" ht="31.5">
      <c r="A63" s="167">
        <v>2</v>
      </c>
      <c r="B63" s="198" t="s">
        <v>289</v>
      </c>
      <c r="C63" s="180">
        <v>5.17</v>
      </c>
      <c r="D63" s="181" t="s">
        <v>208</v>
      </c>
      <c r="E63" s="167"/>
      <c r="F63" s="182"/>
    </row>
    <row r="64" spans="1:9">
      <c r="A64" s="158">
        <v>11</v>
      </c>
      <c r="B64" s="159" t="s">
        <v>73</v>
      </c>
      <c r="C64" s="160"/>
      <c r="D64" s="167"/>
      <c r="E64" s="161"/>
      <c r="F64" s="161"/>
    </row>
    <row r="65" spans="1:9">
      <c r="A65" s="167"/>
      <c r="B65" s="163" t="s">
        <v>285</v>
      </c>
      <c r="C65" s="166"/>
      <c r="D65" s="167"/>
      <c r="E65" s="191"/>
      <c r="F65" s="167"/>
    </row>
    <row r="66" spans="1:9" ht="31.5">
      <c r="A66" s="167">
        <v>1</v>
      </c>
      <c r="B66" s="198" t="s">
        <v>220</v>
      </c>
      <c r="C66" s="180">
        <v>0.24</v>
      </c>
      <c r="D66" s="167" t="s">
        <v>208</v>
      </c>
      <c r="E66" s="182"/>
      <c r="F66" s="182"/>
    </row>
    <row r="67" spans="1:9" ht="31.5">
      <c r="A67" s="158">
        <v>12</v>
      </c>
      <c r="B67" s="159" t="s">
        <v>75</v>
      </c>
      <c r="C67" s="199"/>
      <c r="D67" s="167"/>
      <c r="E67" s="200"/>
      <c r="F67" s="161"/>
    </row>
    <row r="68" spans="1:9">
      <c r="A68" s="167"/>
      <c r="B68" s="163" t="s">
        <v>285</v>
      </c>
      <c r="C68" s="166"/>
      <c r="D68" s="167"/>
      <c r="E68" s="191"/>
      <c r="F68" s="167"/>
    </row>
    <row r="69" spans="1:9" ht="31.5">
      <c r="A69" s="167">
        <v>1</v>
      </c>
      <c r="B69" s="198" t="s">
        <v>219</v>
      </c>
      <c r="C69" s="180">
        <v>0.06</v>
      </c>
      <c r="D69" s="167" t="s">
        <v>208</v>
      </c>
      <c r="E69" s="182"/>
      <c r="F69" s="182"/>
    </row>
    <row r="70" spans="1:9" ht="31.5">
      <c r="A70" s="167">
        <v>2</v>
      </c>
      <c r="B70" s="198" t="s">
        <v>218</v>
      </c>
      <c r="C70" s="180">
        <v>0.14000000000000001</v>
      </c>
      <c r="D70" s="167" t="s">
        <v>208</v>
      </c>
      <c r="E70" s="182"/>
      <c r="F70" s="182"/>
    </row>
    <row r="71" spans="1:9" ht="31.5">
      <c r="A71" s="158">
        <v>13</v>
      </c>
      <c r="B71" s="159" t="s">
        <v>290</v>
      </c>
      <c r="C71" s="160"/>
      <c r="D71" s="167"/>
      <c r="E71" s="162"/>
      <c r="F71" s="161"/>
    </row>
    <row r="72" spans="1:9">
      <c r="A72" s="167"/>
      <c r="B72" s="163" t="s">
        <v>252</v>
      </c>
      <c r="C72" s="160"/>
      <c r="D72" s="167"/>
      <c r="E72" s="191"/>
      <c r="F72" s="168"/>
    </row>
    <row r="73" spans="1:9" ht="47.25">
      <c r="A73" s="167">
        <v>1</v>
      </c>
      <c r="B73" s="201" t="s">
        <v>291</v>
      </c>
      <c r="C73" s="202">
        <v>1.38</v>
      </c>
      <c r="D73" s="167" t="s">
        <v>195</v>
      </c>
      <c r="E73" s="167"/>
      <c r="F73" s="182" t="s">
        <v>292</v>
      </c>
    </row>
    <row r="74" spans="1:9">
      <c r="A74" s="203">
        <v>14</v>
      </c>
      <c r="B74" s="159" t="s">
        <v>293</v>
      </c>
      <c r="C74" s="204"/>
      <c r="D74" s="167"/>
      <c r="E74" s="161"/>
      <c r="F74" s="161"/>
    </row>
    <row r="75" spans="1:9">
      <c r="A75" s="167"/>
      <c r="B75" s="163" t="s">
        <v>252</v>
      </c>
      <c r="C75" s="199"/>
      <c r="D75" s="167"/>
      <c r="E75" s="205"/>
      <c r="F75" s="168"/>
    </row>
    <row r="76" spans="1:9" ht="47.25">
      <c r="A76" s="195">
        <v>1</v>
      </c>
      <c r="B76" s="191" t="s">
        <v>216</v>
      </c>
      <c r="C76" s="206">
        <v>6.48</v>
      </c>
      <c r="D76" s="167" t="s">
        <v>195</v>
      </c>
      <c r="E76" s="167"/>
      <c r="F76" s="182" t="s">
        <v>294</v>
      </c>
    </row>
    <row r="77" spans="1:9" s="210" customFormat="1" ht="15.75" customHeight="1">
      <c r="A77" s="207" t="s">
        <v>295</v>
      </c>
      <c r="B77" s="208" t="s">
        <v>296</v>
      </c>
      <c r="C77" s="155"/>
      <c r="D77" s="167"/>
      <c r="E77" s="209"/>
      <c r="F77" s="209"/>
    </row>
    <row r="78" spans="1:9">
      <c r="A78" s="196">
        <v>1</v>
      </c>
      <c r="B78" s="159" t="s">
        <v>134</v>
      </c>
      <c r="C78" s="183"/>
      <c r="D78" s="167"/>
      <c r="E78" s="191"/>
      <c r="F78" s="167"/>
    </row>
    <row r="79" spans="1:9">
      <c r="A79" s="143">
        <v>2</v>
      </c>
      <c r="B79" s="159" t="s">
        <v>68</v>
      </c>
      <c r="C79" s="180"/>
      <c r="D79" s="167"/>
      <c r="E79" s="167"/>
      <c r="F79" s="182"/>
      <c r="I79" s="147"/>
    </row>
    <row r="80" spans="1:9">
      <c r="A80" s="167"/>
      <c r="B80" s="163" t="s">
        <v>263</v>
      </c>
      <c r="C80" s="180"/>
      <c r="D80" s="167"/>
      <c r="E80" s="167"/>
      <c r="F80" s="182"/>
    </row>
    <row r="81" spans="1:9" ht="31.5">
      <c r="A81" s="167">
        <v>1</v>
      </c>
      <c r="B81" s="191" t="s">
        <v>225</v>
      </c>
      <c r="C81" s="180">
        <v>0.1</v>
      </c>
      <c r="D81" s="167" t="s">
        <v>195</v>
      </c>
      <c r="E81" s="182"/>
      <c r="F81" s="182"/>
    </row>
    <row r="82" spans="1:9" ht="31.5">
      <c r="A82" s="167">
        <v>2</v>
      </c>
      <c r="B82" s="191" t="s">
        <v>237</v>
      </c>
      <c r="C82" s="180">
        <v>0.35</v>
      </c>
      <c r="D82" s="167" t="s">
        <v>208</v>
      </c>
      <c r="E82" s="182"/>
      <c r="F82" s="182"/>
    </row>
    <row r="83" spans="1:9" ht="31.5" customHeight="1">
      <c r="A83" s="143">
        <v>3</v>
      </c>
      <c r="B83" s="159" t="s">
        <v>66</v>
      </c>
      <c r="C83" s="180"/>
      <c r="D83" s="167"/>
      <c r="E83" s="167"/>
      <c r="F83" s="182"/>
      <c r="I83" s="147"/>
    </row>
    <row r="84" spans="1:9" ht="31.5" customHeight="1">
      <c r="A84" s="174"/>
      <c r="B84" s="163" t="s">
        <v>252</v>
      </c>
      <c r="C84" s="180"/>
      <c r="D84" s="167"/>
      <c r="E84" s="167"/>
      <c r="F84" s="182"/>
    </row>
    <row r="85" spans="1:9" ht="47.25">
      <c r="A85" s="174">
        <v>1</v>
      </c>
      <c r="B85" s="191" t="s">
        <v>297</v>
      </c>
      <c r="C85" s="180">
        <v>3.51</v>
      </c>
      <c r="D85" s="167" t="s">
        <v>195</v>
      </c>
      <c r="E85" s="167"/>
      <c r="F85" s="182" t="s">
        <v>298</v>
      </c>
    </row>
    <row r="86" spans="1:9" ht="31.5" customHeight="1">
      <c r="A86" s="174"/>
      <c r="B86" s="163" t="s">
        <v>263</v>
      </c>
      <c r="C86" s="180"/>
      <c r="D86" s="167"/>
      <c r="E86" s="167"/>
      <c r="F86" s="182"/>
    </row>
    <row r="87" spans="1:9" ht="47.25">
      <c r="A87" s="174">
        <v>1</v>
      </c>
      <c r="B87" s="211" t="s">
        <v>226</v>
      </c>
      <c r="C87" s="180">
        <v>1.04</v>
      </c>
      <c r="D87" s="167" t="s">
        <v>207</v>
      </c>
      <c r="E87" s="182"/>
      <c r="F87" s="182" t="s">
        <v>299</v>
      </c>
    </row>
    <row r="88" spans="1:9">
      <c r="A88" s="174">
        <v>2</v>
      </c>
      <c r="B88" s="212" t="s">
        <v>300</v>
      </c>
      <c r="C88" s="180">
        <v>1.81</v>
      </c>
      <c r="D88" s="167" t="s">
        <v>207</v>
      </c>
      <c r="E88" s="182"/>
      <c r="F88" s="182"/>
    </row>
    <row r="89" spans="1:9">
      <c r="A89" s="143">
        <v>4</v>
      </c>
      <c r="B89" s="159" t="s">
        <v>228</v>
      </c>
      <c r="C89" s="180"/>
      <c r="D89" s="167"/>
      <c r="E89" s="182"/>
      <c r="F89" s="182"/>
    </row>
    <row r="90" spans="1:9">
      <c r="A90" s="174"/>
      <c r="B90" s="163" t="s">
        <v>263</v>
      </c>
      <c r="C90" s="180"/>
      <c r="D90" s="167"/>
      <c r="E90" s="182"/>
      <c r="F90" s="182"/>
    </row>
    <row r="91" spans="1:9" ht="47.25">
      <c r="A91" s="174">
        <v>1</v>
      </c>
      <c r="B91" s="198" t="s">
        <v>229</v>
      </c>
      <c r="C91" s="180">
        <v>0.08</v>
      </c>
      <c r="D91" s="167" t="s">
        <v>195</v>
      </c>
      <c r="E91" s="182"/>
      <c r="F91" s="182"/>
      <c r="I91" s="147"/>
    </row>
    <row r="92" spans="1:9" ht="31.5">
      <c r="A92" s="167">
        <v>2</v>
      </c>
      <c r="B92" s="198" t="s">
        <v>230</v>
      </c>
      <c r="C92" s="180">
        <v>7.0000000000000007E-2</v>
      </c>
      <c r="D92" s="167" t="s">
        <v>195</v>
      </c>
      <c r="E92" s="182"/>
      <c r="F92" s="182"/>
    </row>
    <row r="93" spans="1:9" ht="31.5">
      <c r="A93" s="167">
        <v>3</v>
      </c>
      <c r="B93" s="198" t="s">
        <v>305</v>
      </c>
      <c r="C93" s="180">
        <v>0.02</v>
      </c>
      <c r="D93" s="167" t="s">
        <v>208</v>
      </c>
      <c r="E93" s="182"/>
      <c r="F93" s="182"/>
    </row>
    <row r="94" spans="1:9" ht="31.5">
      <c r="A94" s="167">
        <v>4</v>
      </c>
      <c r="B94" s="198" t="s">
        <v>234</v>
      </c>
      <c r="C94" s="180">
        <v>0.5</v>
      </c>
      <c r="D94" s="167" t="s">
        <v>264</v>
      </c>
      <c r="E94" s="182"/>
      <c r="F94" s="182"/>
      <c r="I94" s="147"/>
    </row>
  </sheetData>
  <mergeCells count="8">
    <mergeCell ref="A1:B1"/>
    <mergeCell ref="A2:F2"/>
    <mergeCell ref="A5:A6"/>
    <mergeCell ref="B5:B6"/>
    <mergeCell ref="C5:C6"/>
    <mergeCell ref="D5:D6"/>
    <mergeCell ref="E5:E6"/>
    <mergeCell ref="F5:F6"/>
  </mergeCells>
  <phoneticPr fontId="97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50"/>
  <sheetViews>
    <sheetView workbookViewId="0">
      <pane xSplit="8" ySplit="1" topLeftCell="L2" activePane="bottomRight" state="frozen"/>
      <selection activeCell="B148" sqref="B148"/>
      <selection pane="topRight" activeCell="B148" sqref="B148"/>
      <selection pane="bottomLeft" activeCell="B148" sqref="B148"/>
      <selection pane="bottomRight" activeCell="B32" sqref="B32"/>
    </sheetView>
  </sheetViews>
  <sheetFormatPr defaultColWidth="9.140625" defaultRowHeight="12.75"/>
  <cols>
    <col min="1" max="1" width="9.140625" style="131"/>
    <col min="2" max="2" width="38.140625" style="131" customWidth="1"/>
    <col min="3" max="6" width="9.140625" style="131"/>
    <col min="7" max="7" width="17.85546875" style="131" customWidth="1"/>
    <col min="8" max="16384" width="9.140625" style="131"/>
  </cols>
  <sheetData>
    <row r="1" spans="1:9" ht="15.75">
      <c r="A1" s="316" t="s">
        <v>9</v>
      </c>
      <c r="B1" s="316"/>
      <c r="C1" s="1"/>
      <c r="D1" s="1"/>
      <c r="E1" s="1"/>
      <c r="F1" s="1"/>
      <c r="G1" s="1"/>
      <c r="H1" s="1"/>
      <c r="I1" s="1"/>
    </row>
    <row r="2" spans="1:9" ht="15.75">
      <c r="A2" s="310" t="s">
        <v>236</v>
      </c>
      <c r="B2" s="310"/>
      <c r="C2" s="310"/>
      <c r="D2" s="310"/>
      <c r="E2" s="310"/>
      <c r="F2" s="310"/>
      <c r="G2" s="310"/>
      <c r="H2" s="310"/>
      <c r="I2" s="310"/>
    </row>
    <row r="3" spans="1:9" ht="15.75">
      <c r="A3" s="310" t="s">
        <v>192</v>
      </c>
      <c r="B3" s="310"/>
      <c r="C3" s="310"/>
      <c r="D3" s="310"/>
      <c r="E3" s="310"/>
      <c r="F3" s="310"/>
      <c r="G3" s="310"/>
      <c r="H3" s="310"/>
      <c r="I3" s="310"/>
    </row>
    <row r="4" spans="1:9" ht="15.75">
      <c r="A4" s="89"/>
      <c r="B4" s="1"/>
      <c r="C4" s="1"/>
      <c r="D4" s="1"/>
      <c r="E4" s="1"/>
      <c r="F4" s="1"/>
      <c r="G4" s="1"/>
      <c r="H4" s="1"/>
      <c r="I4" s="1"/>
    </row>
    <row r="5" spans="1:9" ht="15.75">
      <c r="A5" s="311" t="s">
        <v>42</v>
      </c>
      <c r="B5" s="309" t="s">
        <v>0</v>
      </c>
      <c r="C5" s="309" t="s">
        <v>1</v>
      </c>
      <c r="D5" s="309" t="s">
        <v>2</v>
      </c>
      <c r="E5" s="309" t="s">
        <v>3</v>
      </c>
      <c r="F5" s="309"/>
      <c r="G5" s="309" t="s">
        <v>4</v>
      </c>
      <c r="H5" s="309" t="s">
        <v>13</v>
      </c>
      <c r="I5" s="113"/>
    </row>
    <row r="6" spans="1:9" ht="47.25">
      <c r="A6" s="311"/>
      <c r="B6" s="309"/>
      <c r="C6" s="309"/>
      <c r="D6" s="309"/>
      <c r="E6" s="2" t="s">
        <v>96</v>
      </c>
      <c r="F6" s="2" t="s">
        <v>5</v>
      </c>
      <c r="G6" s="309"/>
      <c r="H6" s="309"/>
      <c r="I6" s="114"/>
    </row>
    <row r="7" spans="1:9" ht="15.75">
      <c r="A7" s="112" t="s">
        <v>178</v>
      </c>
      <c r="B7" s="115" t="s">
        <v>12</v>
      </c>
      <c r="C7" s="115"/>
      <c r="D7" s="2"/>
      <c r="E7" s="2"/>
      <c r="F7" s="2"/>
      <c r="G7" s="2"/>
      <c r="H7" s="2"/>
      <c r="I7" s="114"/>
    </row>
    <row r="8" spans="1:9" ht="15.75">
      <c r="A8" s="309" t="s">
        <v>193</v>
      </c>
      <c r="B8" s="309"/>
      <c r="C8" s="116">
        <f>SUM(C9:C11)</f>
        <v>5.3</v>
      </c>
      <c r="D8" s="117"/>
      <c r="E8" s="117"/>
      <c r="F8" s="2"/>
      <c r="G8" s="2"/>
      <c r="H8" s="2"/>
      <c r="I8" s="114"/>
    </row>
    <row r="9" spans="1:9" ht="15.75">
      <c r="A9" s="140" t="s">
        <v>6</v>
      </c>
      <c r="B9" s="107" t="s">
        <v>194</v>
      </c>
      <c r="C9" s="119">
        <v>3</v>
      </c>
      <c r="D9" s="2"/>
      <c r="E9" s="119">
        <v>3</v>
      </c>
      <c r="F9" s="120"/>
      <c r="G9" s="121" t="s">
        <v>195</v>
      </c>
      <c r="H9" s="120" t="s">
        <v>32</v>
      </c>
      <c r="I9" s="114"/>
    </row>
    <row r="10" spans="1:9" ht="15.75">
      <c r="A10" s="118" t="s">
        <v>105</v>
      </c>
      <c r="B10" s="107" t="s">
        <v>196</v>
      </c>
      <c r="C10" s="119">
        <v>0.3</v>
      </c>
      <c r="D10" s="122"/>
      <c r="E10" s="119">
        <v>0.3</v>
      </c>
      <c r="F10" s="120"/>
      <c r="G10" s="121" t="s">
        <v>195</v>
      </c>
      <c r="H10" s="120" t="s">
        <v>32</v>
      </c>
      <c r="I10" s="114"/>
    </row>
    <row r="11" spans="1:9" ht="63">
      <c r="A11" s="118" t="s">
        <v>7</v>
      </c>
      <c r="B11" s="108" t="s">
        <v>197</v>
      </c>
      <c r="C11" s="119">
        <v>2</v>
      </c>
      <c r="D11" s="120">
        <v>1.24</v>
      </c>
      <c r="E11" s="119">
        <v>0.76</v>
      </c>
      <c r="F11" s="120"/>
      <c r="G11" s="120" t="s">
        <v>198</v>
      </c>
      <c r="H11" s="120" t="s">
        <v>21</v>
      </c>
      <c r="I11" s="114"/>
    </row>
    <row r="12" spans="1:9" ht="15.75">
      <c r="A12" s="309" t="s">
        <v>199</v>
      </c>
      <c r="B12" s="309"/>
      <c r="C12" s="123">
        <f>C13</f>
        <v>21.41</v>
      </c>
      <c r="D12" s="124"/>
      <c r="E12" s="124"/>
      <c r="F12" s="124"/>
      <c r="G12" s="124"/>
      <c r="H12" s="124"/>
      <c r="I12" s="1"/>
    </row>
    <row r="13" spans="1:9" ht="15.75">
      <c r="A13" s="141">
        <v>1</v>
      </c>
      <c r="B13" s="109" t="s">
        <v>200</v>
      </c>
      <c r="C13" s="119">
        <v>21.41</v>
      </c>
      <c r="D13" s="124"/>
      <c r="E13" s="124"/>
      <c r="F13" s="124"/>
      <c r="G13" s="120" t="s">
        <v>195</v>
      </c>
      <c r="H13" s="124" t="s">
        <v>245</v>
      </c>
      <c r="I13" s="1"/>
    </row>
    <row r="14" spans="1:9" ht="15.75">
      <c r="A14" s="309" t="s">
        <v>145</v>
      </c>
      <c r="B14" s="309"/>
      <c r="C14" s="123">
        <f>SUM(C15:C20)</f>
        <v>3.1700000000000004</v>
      </c>
      <c r="D14" s="124"/>
      <c r="E14" s="124"/>
      <c r="F14" s="124"/>
      <c r="G14" s="124"/>
      <c r="H14" s="124"/>
      <c r="I14" s="1"/>
    </row>
    <row r="15" spans="1:9" ht="15.75">
      <c r="A15" s="141">
        <v>1</v>
      </c>
      <c r="B15" s="107" t="s">
        <v>201</v>
      </c>
      <c r="C15" s="119">
        <v>0.15</v>
      </c>
      <c r="D15" s="124"/>
      <c r="E15" s="124"/>
      <c r="F15" s="124"/>
      <c r="G15" s="121" t="s">
        <v>207</v>
      </c>
      <c r="H15" s="124" t="s">
        <v>19</v>
      </c>
      <c r="I15" s="1"/>
    </row>
    <row r="16" spans="1:9" ht="31.5">
      <c r="A16" s="141">
        <v>2</v>
      </c>
      <c r="B16" s="109" t="s">
        <v>202</v>
      </c>
      <c r="C16" s="124">
        <v>0.12</v>
      </c>
      <c r="D16" s="124"/>
      <c r="E16" s="124"/>
      <c r="F16" s="124"/>
      <c r="G16" s="120" t="s">
        <v>195</v>
      </c>
      <c r="H16" s="124" t="s">
        <v>61</v>
      </c>
      <c r="I16" s="1"/>
    </row>
    <row r="17" spans="1:9" ht="31.5">
      <c r="A17" s="141">
        <v>3</v>
      </c>
      <c r="B17" s="109" t="s">
        <v>203</v>
      </c>
      <c r="C17" s="119">
        <v>0.5</v>
      </c>
      <c r="D17" s="124"/>
      <c r="E17" s="124"/>
      <c r="F17" s="124"/>
      <c r="G17" s="120" t="s">
        <v>195</v>
      </c>
      <c r="H17" s="124" t="s">
        <v>32</v>
      </c>
      <c r="I17" s="1"/>
    </row>
    <row r="18" spans="1:9" ht="31.5">
      <c r="A18" s="141">
        <v>4</v>
      </c>
      <c r="B18" s="109" t="s">
        <v>204</v>
      </c>
      <c r="C18" s="124">
        <v>1</v>
      </c>
      <c r="D18" s="124"/>
      <c r="E18" s="124"/>
      <c r="F18" s="124"/>
      <c r="G18" s="120" t="s">
        <v>208</v>
      </c>
      <c r="H18" s="124" t="s">
        <v>32</v>
      </c>
      <c r="I18" s="1"/>
    </row>
    <row r="19" spans="1:9" ht="31.5">
      <c r="A19" s="141">
        <v>5</v>
      </c>
      <c r="B19" s="109" t="s">
        <v>205</v>
      </c>
      <c r="C19" s="119">
        <v>0.8</v>
      </c>
      <c r="D19" s="124"/>
      <c r="E19" s="124"/>
      <c r="F19" s="124"/>
      <c r="G19" s="120" t="s">
        <v>195</v>
      </c>
      <c r="H19" s="124" t="s">
        <v>61</v>
      </c>
      <c r="I19" s="1"/>
    </row>
    <row r="20" spans="1:9" ht="63">
      <c r="A20" s="141">
        <v>6</v>
      </c>
      <c r="B20" s="109" t="s">
        <v>206</v>
      </c>
      <c r="C20" s="124">
        <v>0.6</v>
      </c>
      <c r="D20" s="124"/>
      <c r="E20" s="124"/>
      <c r="F20" s="124"/>
      <c r="G20" s="120" t="s">
        <v>195</v>
      </c>
      <c r="H20" s="124" t="s">
        <v>19</v>
      </c>
      <c r="I20" s="1"/>
    </row>
    <row r="21" spans="1:9" s="132" customFormat="1" ht="15.75">
      <c r="A21" s="309" t="s">
        <v>209</v>
      </c>
      <c r="B21" s="309"/>
      <c r="C21" s="125">
        <f>SUM(C22:C25)</f>
        <v>1.79</v>
      </c>
      <c r="D21" s="125"/>
      <c r="E21" s="125"/>
      <c r="F21" s="125"/>
      <c r="G21" s="125"/>
      <c r="H21" s="125"/>
      <c r="I21" s="126"/>
    </row>
    <row r="22" spans="1:9" ht="31.5">
      <c r="A22" s="124">
        <v>1</v>
      </c>
      <c r="B22" s="109" t="s">
        <v>210</v>
      </c>
      <c r="C22" s="124">
        <v>0.74</v>
      </c>
      <c r="D22" s="124">
        <v>0.63</v>
      </c>
      <c r="E22" s="124">
        <v>0.11</v>
      </c>
      <c r="F22" s="124"/>
      <c r="G22" s="120" t="s">
        <v>214</v>
      </c>
      <c r="H22" s="124" t="s">
        <v>21</v>
      </c>
      <c r="I22" s="1"/>
    </row>
    <row r="23" spans="1:9" ht="15.75">
      <c r="A23" s="141">
        <v>2</v>
      </c>
      <c r="B23" s="109" t="s">
        <v>211</v>
      </c>
      <c r="C23" s="124">
        <v>1</v>
      </c>
      <c r="D23" s="124"/>
      <c r="E23" s="124"/>
      <c r="F23" s="124"/>
      <c r="G23" s="120" t="s">
        <v>195</v>
      </c>
      <c r="H23" s="124" t="s">
        <v>238</v>
      </c>
      <c r="I23" s="1"/>
    </row>
    <row r="24" spans="1:9" ht="15.75">
      <c r="A24" s="124">
        <v>3</v>
      </c>
      <c r="B24" s="109" t="s">
        <v>212</v>
      </c>
      <c r="C24" s="124">
        <v>0.04</v>
      </c>
      <c r="D24" s="124"/>
      <c r="E24" s="124"/>
      <c r="F24" s="124"/>
      <c r="G24" s="120" t="s">
        <v>195</v>
      </c>
      <c r="H24" s="124" t="s">
        <v>122</v>
      </c>
      <c r="I24" s="1"/>
    </row>
    <row r="25" spans="1:9" ht="63">
      <c r="A25" s="124">
        <v>4</v>
      </c>
      <c r="B25" s="109" t="s">
        <v>213</v>
      </c>
      <c r="C25" s="124">
        <v>0.01</v>
      </c>
      <c r="D25" s="124"/>
      <c r="E25" s="124"/>
      <c r="F25" s="124"/>
      <c r="G25" s="120" t="s">
        <v>198</v>
      </c>
      <c r="H25" s="124"/>
      <c r="I25" s="1"/>
    </row>
    <row r="26" spans="1:9" s="132" customFormat="1" ht="15.75">
      <c r="A26" s="309" t="s">
        <v>215</v>
      </c>
      <c r="B26" s="309"/>
      <c r="C26" s="125">
        <f>C27</f>
        <v>4.8099999999999996</v>
      </c>
      <c r="D26" s="125"/>
      <c r="E26" s="125"/>
      <c r="F26" s="125"/>
      <c r="G26" s="125"/>
      <c r="H26" s="125"/>
      <c r="I26" s="126"/>
    </row>
    <row r="27" spans="1:9" ht="15.75">
      <c r="A27" s="124">
        <v>1</v>
      </c>
      <c r="B27" s="109" t="s">
        <v>216</v>
      </c>
      <c r="C27" s="124">
        <v>4.8099999999999996</v>
      </c>
      <c r="D27" s="124"/>
      <c r="E27" s="124"/>
      <c r="F27" s="124"/>
      <c r="G27" s="120" t="s">
        <v>195</v>
      </c>
      <c r="H27" s="124" t="s">
        <v>21</v>
      </c>
      <c r="I27" s="1"/>
    </row>
    <row r="28" spans="1:9" s="132" customFormat="1" ht="15.75">
      <c r="A28" s="309" t="s">
        <v>217</v>
      </c>
      <c r="B28" s="309"/>
      <c r="C28" s="125">
        <f>C29</f>
        <v>0.06</v>
      </c>
      <c r="D28" s="125"/>
      <c r="E28" s="125"/>
      <c r="F28" s="125"/>
      <c r="G28" s="125"/>
      <c r="H28" s="125"/>
      <c r="I28" s="126"/>
    </row>
    <row r="29" spans="1:9" ht="15.75">
      <c r="A29" s="141">
        <v>1</v>
      </c>
      <c r="B29" s="109" t="s">
        <v>219</v>
      </c>
      <c r="C29" s="124">
        <v>0.06</v>
      </c>
      <c r="D29" s="124"/>
      <c r="E29" s="124"/>
      <c r="F29" s="124"/>
      <c r="G29" s="120" t="s">
        <v>208</v>
      </c>
      <c r="H29" s="124" t="s">
        <v>21</v>
      </c>
      <c r="I29" s="1"/>
    </row>
    <row r="30" spans="1:9" s="132" customFormat="1" ht="15.75">
      <c r="A30" s="309" t="s">
        <v>73</v>
      </c>
      <c r="B30" s="309"/>
      <c r="C30" s="125">
        <f>SUM(C31:C32)</f>
        <v>0.38</v>
      </c>
      <c r="D30" s="125"/>
      <c r="E30" s="125"/>
      <c r="F30" s="125"/>
      <c r="G30" s="125"/>
      <c r="H30" s="125"/>
      <c r="I30" s="126"/>
    </row>
    <row r="31" spans="1:9" ht="15.75">
      <c r="A31" s="141">
        <v>1</v>
      </c>
      <c r="B31" s="109" t="s">
        <v>220</v>
      </c>
      <c r="C31" s="124">
        <v>0.24</v>
      </c>
      <c r="D31" s="124"/>
      <c r="E31" s="124"/>
      <c r="F31" s="124"/>
      <c r="G31" s="120" t="s">
        <v>208</v>
      </c>
      <c r="H31" s="124" t="s">
        <v>239</v>
      </c>
      <c r="I31" s="1"/>
    </row>
    <row r="32" spans="1:9" ht="15.75">
      <c r="A32" s="141">
        <v>2</v>
      </c>
      <c r="B32" s="109" t="s">
        <v>218</v>
      </c>
      <c r="C32" s="124">
        <v>0.14000000000000001</v>
      </c>
      <c r="D32" s="124"/>
      <c r="E32" s="124"/>
      <c r="F32" s="124"/>
      <c r="G32" s="120" t="s">
        <v>208</v>
      </c>
      <c r="H32" s="124" t="s">
        <v>19</v>
      </c>
      <c r="I32" s="1"/>
    </row>
    <row r="33" spans="1:12" s="132" customFormat="1" ht="15.75">
      <c r="A33" s="309" t="s">
        <v>221</v>
      </c>
      <c r="B33" s="309"/>
      <c r="C33" s="125">
        <f>C34</f>
        <v>1.62</v>
      </c>
      <c r="D33" s="125"/>
      <c r="E33" s="125"/>
      <c r="F33" s="125"/>
      <c r="G33" s="125"/>
      <c r="H33" s="125"/>
      <c r="I33" s="126"/>
    </row>
    <row r="34" spans="1:12" ht="31.5">
      <c r="A34" s="141">
        <v>1</v>
      </c>
      <c r="B34" s="109" t="s">
        <v>246</v>
      </c>
      <c r="C34" s="124">
        <v>1.62</v>
      </c>
      <c r="D34" s="124"/>
      <c r="E34" s="124"/>
      <c r="F34" s="124"/>
      <c r="G34" s="120" t="s">
        <v>207</v>
      </c>
      <c r="H34" s="124" t="s">
        <v>240</v>
      </c>
      <c r="I34" s="1"/>
      <c r="L34" s="131" t="s">
        <v>247</v>
      </c>
    </row>
    <row r="35" spans="1:12" s="132" customFormat="1" ht="15.75">
      <c r="A35" s="309" t="s">
        <v>41</v>
      </c>
      <c r="B35" s="309"/>
      <c r="C35" s="125">
        <f>C36</f>
        <v>0.7</v>
      </c>
      <c r="D35" s="125"/>
      <c r="E35" s="125"/>
      <c r="F35" s="125"/>
      <c r="G35" s="125"/>
      <c r="H35" s="125"/>
      <c r="I35" s="126"/>
    </row>
    <row r="36" spans="1:12" ht="15.75">
      <c r="A36" s="142">
        <v>1</v>
      </c>
      <c r="B36" s="109" t="s">
        <v>222</v>
      </c>
      <c r="C36" s="124">
        <v>0.7</v>
      </c>
      <c r="D36" s="124"/>
      <c r="E36" s="124"/>
      <c r="F36" s="124"/>
      <c r="G36" s="120" t="s">
        <v>208</v>
      </c>
      <c r="H36" s="124" t="s">
        <v>241</v>
      </c>
      <c r="I36" s="1"/>
    </row>
    <row r="37" spans="1:12" s="132" customFormat="1" ht="15.75">
      <c r="A37" s="309" t="s">
        <v>223</v>
      </c>
      <c r="B37" s="309"/>
      <c r="C37" s="125">
        <f>C38</f>
        <v>2</v>
      </c>
      <c r="D37" s="125"/>
      <c r="E37" s="125"/>
      <c r="F37" s="125"/>
      <c r="G37" s="125"/>
      <c r="H37" s="125"/>
      <c r="I37" s="126"/>
    </row>
    <row r="38" spans="1:12" ht="15.75">
      <c r="A38" s="127">
        <v>1</v>
      </c>
      <c r="B38" s="109" t="s">
        <v>224</v>
      </c>
      <c r="C38" s="124">
        <v>2</v>
      </c>
      <c r="D38" s="124"/>
      <c r="E38" s="124"/>
      <c r="F38" s="124"/>
      <c r="G38" s="120" t="s">
        <v>207</v>
      </c>
      <c r="H38" s="124" t="s">
        <v>32</v>
      </c>
      <c r="I38" s="1"/>
    </row>
    <row r="39" spans="1:12" ht="15.75">
      <c r="A39" s="128" t="s">
        <v>10</v>
      </c>
      <c r="B39" s="312" t="s">
        <v>11</v>
      </c>
      <c r="C39" s="313"/>
      <c r="D39" s="314"/>
      <c r="E39" s="125"/>
      <c r="F39" s="125"/>
      <c r="G39" s="125"/>
      <c r="H39" s="125"/>
      <c r="I39" s="126"/>
      <c r="L39" s="133">
        <f>C37+C35+C33+C30+C28+C26+C21+C14+C12+C8</f>
        <v>41.239999999999995</v>
      </c>
    </row>
    <row r="40" spans="1:12" s="132" customFormat="1" ht="15.75">
      <c r="A40" s="309" t="s">
        <v>68</v>
      </c>
      <c r="B40" s="309"/>
      <c r="C40" s="125">
        <f>SUM(C41:C42)</f>
        <v>0.44999999999999996</v>
      </c>
      <c r="D40" s="125"/>
      <c r="E40" s="125"/>
      <c r="F40" s="125"/>
      <c r="G40" s="125"/>
      <c r="H40" s="125"/>
      <c r="I40" s="126"/>
      <c r="L40" s="134">
        <f>C38+C27+C18+C17+C16+C10+C9</f>
        <v>11.729999999999999</v>
      </c>
    </row>
    <row r="41" spans="1:12" ht="31.5">
      <c r="A41" s="127">
        <v>1</v>
      </c>
      <c r="B41" s="135" t="s">
        <v>225</v>
      </c>
      <c r="C41" s="124">
        <v>0.1</v>
      </c>
      <c r="D41" s="124"/>
      <c r="E41" s="124"/>
      <c r="F41" s="124"/>
      <c r="G41" s="136" t="s">
        <v>195</v>
      </c>
      <c r="H41" s="124" t="s">
        <v>242</v>
      </c>
      <c r="I41" s="1"/>
      <c r="L41" s="133">
        <f>L39-L40-D22-D11</f>
        <v>27.64</v>
      </c>
    </row>
    <row r="42" spans="1:12" ht="15.75">
      <c r="A42" s="127">
        <v>2</v>
      </c>
      <c r="B42" s="135" t="s">
        <v>237</v>
      </c>
      <c r="C42" s="137">
        <v>0.35</v>
      </c>
      <c r="E42" s="124"/>
      <c r="F42" s="124"/>
      <c r="G42" s="138" t="s">
        <v>208</v>
      </c>
      <c r="H42" s="124" t="s">
        <v>32</v>
      </c>
      <c r="I42" s="1"/>
    </row>
    <row r="43" spans="1:12" s="132" customFormat="1" ht="15.75">
      <c r="A43" s="315" t="s">
        <v>66</v>
      </c>
      <c r="B43" s="315"/>
      <c r="C43" s="125">
        <f>SUM(C44:C45)</f>
        <v>4.63</v>
      </c>
      <c r="D43" s="125"/>
      <c r="E43" s="125"/>
      <c r="F43" s="125"/>
      <c r="G43" s="125"/>
      <c r="H43" s="125"/>
      <c r="I43" s="126"/>
    </row>
    <row r="44" spans="1:12" ht="15.75">
      <c r="A44" s="127">
        <v>1</v>
      </c>
      <c r="B44" s="110" t="s">
        <v>226</v>
      </c>
      <c r="C44" s="124">
        <v>1.3</v>
      </c>
      <c r="D44" s="124"/>
      <c r="E44" s="124"/>
      <c r="F44" s="124"/>
      <c r="G44" s="129" t="s">
        <v>207</v>
      </c>
      <c r="H44" s="124" t="s">
        <v>243</v>
      </c>
      <c r="I44" s="1"/>
    </row>
    <row r="45" spans="1:12" ht="15.75">
      <c r="A45" s="142">
        <v>2</v>
      </c>
      <c r="B45" s="135" t="s">
        <v>227</v>
      </c>
      <c r="C45" s="124">
        <v>3.33</v>
      </c>
      <c r="D45" s="124"/>
      <c r="E45" s="124"/>
      <c r="F45" s="124"/>
      <c r="G45" s="136" t="s">
        <v>195</v>
      </c>
      <c r="H45" s="124" t="s">
        <v>19</v>
      </c>
      <c r="I45" s="1"/>
    </row>
    <row r="46" spans="1:12" s="132" customFormat="1" ht="15.75">
      <c r="A46" s="128"/>
      <c r="B46" s="125" t="s">
        <v>228</v>
      </c>
      <c r="C46" s="125">
        <f>SUM(C47:C50)</f>
        <v>0.57999999999999996</v>
      </c>
      <c r="D46" s="125"/>
      <c r="E46" s="125"/>
      <c r="F46" s="125"/>
      <c r="G46" s="125"/>
      <c r="H46" s="125"/>
      <c r="I46" s="126"/>
    </row>
    <row r="47" spans="1:12" ht="63">
      <c r="A47" s="127">
        <v>1</v>
      </c>
      <c r="B47" s="139" t="s">
        <v>229</v>
      </c>
      <c r="C47" s="124">
        <v>0.08</v>
      </c>
      <c r="D47" s="124"/>
      <c r="E47" s="124"/>
      <c r="F47" s="124"/>
      <c r="G47" s="129" t="s">
        <v>195</v>
      </c>
      <c r="H47" s="124" t="s">
        <v>28</v>
      </c>
      <c r="I47" s="1"/>
    </row>
    <row r="48" spans="1:12" ht="31.5">
      <c r="A48" s="127">
        <v>2</v>
      </c>
      <c r="B48" s="111" t="s">
        <v>230</v>
      </c>
      <c r="C48" s="130" t="s">
        <v>232</v>
      </c>
      <c r="D48" s="124"/>
      <c r="E48" s="124"/>
      <c r="F48" s="124"/>
      <c r="G48" s="129" t="s">
        <v>195</v>
      </c>
      <c r="H48" s="124" t="s">
        <v>74</v>
      </c>
      <c r="I48" s="1"/>
    </row>
    <row r="49" spans="1:9" ht="31.5">
      <c r="A49" s="127">
        <v>3</v>
      </c>
      <c r="B49" s="111" t="s">
        <v>231</v>
      </c>
      <c r="C49" s="130" t="s">
        <v>233</v>
      </c>
      <c r="D49" s="124"/>
      <c r="E49" s="124"/>
      <c r="F49" s="124"/>
      <c r="G49" s="129" t="s">
        <v>208</v>
      </c>
      <c r="H49" s="124" t="s">
        <v>74</v>
      </c>
      <c r="I49" s="1"/>
    </row>
    <row r="50" spans="1:9" ht="31.5">
      <c r="A50" s="127">
        <v>4</v>
      </c>
      <c r="B50" s="111" t="s">
        <v>234</v>
      </c>
      <c r="C50" s="124">
        <v>0.5</v>
      </c>
      <c r="D50" s="124"/>
      <c r="E50" s="124"/>
      <c r="F50" s="124"/>
      <c r="G50" s="129" t="s">
        <v>235</v>
      </c>
      <c r="H50" s="124" t="s">
        <v>244</v>
      </c>
      <c r="I50" s="1"/>
    </row>
  </sheetData>
  <mergeCells count="23">
    <mergeCell ref="B39:D39"/>
    <mergeCell ref="A43:B43"/>
    <mergeCell ref="A40:B40"/>
    <mergeCell ref="A1:B1"/>
    <mergeCell ref="E5:F5"/>
    <mergeCell ref="A8:B8"/>
    <mergeCell ref="A28:B28"/>
    <mergeCell ref="A33:B33"/>
    <mergeCell ref="A35:B35"/>
    <mergeCell ref="A37:B37"/>
    <mergeCell ref="A12:B12"/>
    <mergeCell ref="A14:B14"/>
    <mergeCell ref="A21:B21"/>
    <mergeCell ref="A26:B26"/>
    <mergeCell ref="A30:B30"/>
    <mergeCell ref="H5:H6"/>
    <mergeCell ref="D5:D6"/>
    <mergeCell ref="A2:I2"/>
    <mergeCell ref="A3:I3"/>
    <mergeCell ref="A5:A6"/>
    <mergeCell ref="B5:B6"/>
    <mergeCell ref="C5:C6"/>
    <mergeCell ref="G5:G6"/>
  </mergeCells>
  <phoneticPr fontId="61" type="noConversion"/>
  <pageMargins left="0.75" right="0.75" top="1" bottom="1" header="0.5" footer="0.5"/>
  <pageSetup paperSize="261" orientation="portrait" horizontalDpi="4294967293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zoomScale="85" zoomScaleNormal="85" workbookViewId="0">
      <selection activeCell="A3" sqref="A3:O3"/>
    </sheetView>
  </sheetViews>
  <sheetFormatPr defaultColWidth="9.140625" defaultRowHeight="15.75"/>
  <cols>
    <col min="1" max="1" width="5.5703125" style="6" customWidth="1"/>
    <col min="2" max="2" width="28.7109375" style="6" customWidth="1"/>
    <col min="3" max="3" width="8.5703125" style="6" customWidth="1"/>
    <col min="4" max="4" width="10.5703125" style="6" customWidth="1"/>
    <col min="5" max="5" width="9.140625" style="6" customWidth="1"/>
    <col min="6" max="6" width="9" style="6" customWidth="1"/>
    <col min="7" max="7" width="9.42578125" style="6" customWidth="1"/>
    <col min="8" max="8" width="9.28515625" style="6" customWidth="1"/>
    <col min="9" max="10" width="9" style="6" customWidth="1"/>
    <col min="11" max="12" width="10.28515625" style="6" customWidth="1"/>
    <col min="13" max="13" width="10.140625" style="6" bestFit="1" customWidth="1"/>
    <col min="14" max="15" width="9.42578125" style="6" customWidth="1"/>
    <col min="16" max="16384" width="9.140625" style="6"/>
  </cols>
  <sheetData>
    <row r="1" spans="1:19" s="260" customFormat="1">
      <c r="A1" s="316" t="s">
        <v>318</v>
      </c>
      <c r="B1" s="316"/>
      <c r="C1" s="146"/>
      <c r="D1" s="146"/>
      <c r="E1" s="146"/>
      <c r="F1" s="146"/>
      <c r="G1" s="146"/>
      <c r="J1" s="146"/>
    </row>
    <row r="2" spans="1:19" s="260" customFormat="1" ht="21" customHeight="1">
      <c r="A2" s="318" t="s">
        <v>346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</row>
    <row r="3" spans="1:19" s="260" customFormat="1">
      <c r="A3" s="319" t="s">
        <v>351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</row>
    <row r="4" spans="1:19">
      <c r="A4" s="320" t="s">
        <v>57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</row>
    <row r="5" spans="1:19" ht="15.75" customHeight="1">
      <c r="A5" s="317" t="s">
        <v>42</v>
      </c>
      <c r="B5" s="317" t="s">
        <v>43</v>
      </c>
      <c r="C5" s="317" t="s">
        <v>34</v>
      </c>
      <c r="D5" s="309" t="s">
        <v>345</v>
      </c>
      <c r="E5" s="315" t="s">
        <v>322</v>
      </c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238"/>
      <c r="Q5" s="238"/>
      <c r="R5" s="218"/>
      <c r="S5" s="218"/>
    </row>
    <row r="6" spans="1:19" ht="70.5" customHeight="1">
      <c r="A6" s="317"/>
      <c r="B6" s="317"/>
      <c r="C6" s="317"/>
      <c r="D6" s="309"/>
      <c r="E6" s="2" t="s">
        <v>330</v>
      </c>
      <c r="F6" s="2" t="s">
        <v>331</v>
      </c>
      <c r="G6" s="2" t="s">
        <v>332</v>
      </c>
      <c r="H6" s="2" t="s">
        <v>333</v>
      </c>
      <c r="I6" s="2" t="s">
        <v>334</v>
      </c>
      <c r="J6" s="2" t="s">
        <v>335</v>
      </c>
      <c r="K6" s="2" t="s">
        <v>336</v>
      </c>
      <c r="L6" s="2" t="s">
        <v>337</v>
      </c>
      <c r="M6" s="2" t="s">
        <v>338</v>
      </c>
      <c r="N6" s="2" t="s">
        <v>339</v>
      </c>
      <c r="O6" s="2" t="s">
        <v>340</v>
      </c>
    </row>
    <row r="7" spans="1:19" ht="25.5">
      <c r="A7" s="261">
        <v>-1</v>
      </c>
      <c r="B7" s="261">
        <v>-2</v>
      </c>
      <c r="C7" s="261">
        <v>-3</v>
      </c>
      <c r="D7" s="292" t="s">
        <v>348</v>
      </c>
      <c r="E7" s="261">
        <v>-5</v>
      </c>
      <c r="F7" s="261">
        <v>-6</v>
      </c>
      <c r="G7" s="261">
        <v>-7</v>
      </c>
      <c r="H7" s="261">
        <v>-8</v>
      </c>
      <c r="I7" s="261">
        <v>-9</v>
      </c>
      <c r="J7" s="261">
        <v>-10</v>
      </c>
      <c r="K7" s="261">
        <v>-11</v>
      </c>
      <c r="L7" s="261">
        <v>-12</v>
      </c>
      <c r="M7" s="261">
        <v>-13</v>
      </c>
      <c r="N7" s="261">
        <v>-14</v>
      </c>
      <c r="O7" s="261">
        <v>-15</v>
      </c>
    </row>
    <row r="8" spans="1:19" ht="31.5">
      <c r="A8" s="221"/>
      <c r="B8" s="221" t="s">
        <v>54</v>
      </c>
      <c r="C8" s="221"/>
      <c r="D8" s="262">
        <v>77858.45</v>
      </c>
      <c r="E8" s="285">
        <v>1003.99</v>
      </c>
      <c r="F8" s="285">
        <v>1534.5599999999997</v>
      </c>
      <c r="G8" s="285">
        <v>2060.64</v>
      </c>
      <c r="H8" s="285">
        <v>2471.36</v>
      </c>
      <c r="I8" s="285">
        <v>2730.0499999999997</v>
      </c>
      <c r="J8" s="285">
        <v>8028.71</v>
      </c>
      <c r="K8" s="285">
        <v>11920.250000000002</v>
      </c>
      <c r="L8" s="285">
        <v>33190.050000000003</v>
      </c>
      <c r="M8" s="285">
        <v>1060.28</v>
      </c>
      <c r="N8" s="285">
        <v>7925.4100000000008</v>
      </c>
      <c r="O8" s="285">
        <v>5933.15</v>
      </c>
    </row>
    <row r="9" spans="1:19">
      <c r="A9" s="232">
        <v>1</v>
      </c>
      <c r="B9" s="222" t="s">
        <v>44</v>
      </c>
      <c r="C9" s="223" t="s">
        <v>17</v>
      </c>
      <c r="D9" s="262">
        <v>68016.990000000005</v>
      </c>
      <c r="E9" s="285">
        <v>512.93999999999994</v>
      </c>
      <c r="F9" s="285">
        <v>843.2399999999999</v>
      </c>
      <c r="G9" s="285">
        <v>1523.74</v>
      </c>
      <c r="H9" s="285">
        <v>1767.1</v>
      </c>
      <c r="I9" s="285">
        <v>1812.56</v>
      </c>
      <c r="J9" s="285">
        <v>6942.02</v>
      </c>
      <c r="K9" s="285">
        <v>10289.77</v>
      </c>
      <c r="L9" s="285">
        <v>32729.120000000003</v>
      </c>
      <c r="M9" s="285">
        <v>660.18999999999994</v>
      </c>
      <c r="N9" s="285">
        <v>6192.14</v>
      </c>
      <c r="O9" s="285">
        <v>4744.17</v>
      </c>
    </row>
    <row r="10" spans="1:19">
      <c r="A10" s="232"/>
      <c r="B10" s="101" t="s">
        <v>317</v>
      </c>
      <c r="C10" s="223"/>
      <c r="D10" s="262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</row>
    <row r="11" spans="1:19" s="219" customFormat="1">
      <c r="A11" s="98" t="s">
        <v>33</v>
      </c>
      <c r="B11" s="99" t="s">
        <v>59</v>
      </c>
      <c r="C11" s="5" t="s">
        <v>62</v>
      </c>
      <c r="D11" s="263">
        <v>2916.18</v>
      </c>
      <c r="E11" s="286">
        <v>32.83</v>
      </c>
      <c r="F11" s="286">
        <v>0</v>
      </c>
      <c r="G11" s="286">
        <v>196</v>
      </c>
      <c r="H11" s="286">
        <v>0</v>
      </c>
      <c r="I11" s="286">
        <v>0</v>
      </c>
      <c r="J11" s="286">
        <v>969.6400000000001</v>
      </c>
      <c r="K11" s="286">
        <v>1218.19</v>
      </c>
      <c r="L11" s="286">
        <v>194.86999999999998</v>
      </c>
      <c r="M11" s="286">
        <v>147.1</v>
      </c>
      <c r="N11" s="286">
        <v>105.19</v>
      </c>
      <c r="O11" s="286">
        <v>52.36</v>
      </c>
    </row>
    <row r="12" spans="1:19" s="219" customFormat="1" ht="31.5">
      <c r="A12" s="100"/>
      <c r="B12" s="101" t="s">
        <v>16</v>
      </c>
      <c r="C12" s="102" t="s">
        <v>18</v>
      </c>
      <c r="D12" s="264">
        <v>2916.18</v>
      </c>
      <c r="E12" s="286">
        <v>32.83</v>
      </c>
      <c r="F12" s="286">
        <v>0</v>
      </c>
      <c r="G12" s="286">
        <v>196</v>
      </c>
      <c r="H12" s="286">
        <v>0</v>
      </c>
      <c r="I12" s="286">
        <v>0</v>
      </c>
      <c r="J12" s="286">
        <v>969.6400000000001</v>
      </c>
      <c r="K12" s="286">
        <v>1218.19</v>
      </c>
      <c r="L12" s="286">
        <v>194.86999999999998</v>
      </c>
      <c r="M12" s="286">
        <v>147.1</v>
      </c>
      <c r="N12" s="286">
        <v>105.19</v>
      </c>
      <c r="O12" s="286">
        <v>52.36</v>
      </c>
    </row>
    <row r="13" spans="1:19">
      <c r="A13" s="98" t="s">
        <v>99</v>
      </c>
      <c r="B13" s="99" t="s">
        <v>60</v>
      </c>
      <c r="C13" s="5" t="s">
        <v>61</v>
      </c>
      <c r="D13" s="263">
        <v>4758.3500000000004</v>
      </c>
      <c r="E13" s="286">
        <v>426.66</v>
      </c>
      <c r="F13" s="286">
        <v>59.09</v>
      </c>
      <c r="G13" s="286">
        <v>367.2</v>
      </c>
      <c r="H13" s="286">
        <v>391.06</v>
      </c>
      <c r="I13" s="286">
        <v>708.59</v>
      </c>
      <c r="J13" s="286">
        <v>544.74</v>
      </c>
      <c r="K13" s="286">
        <v>1560.8799999999999</v>
      </c>
      <c r="L13" s="286">
        <v>35.15</v>
      </c>
      <c r="M13" s="286">
        <v>21.59</v>
      </c>
      <c r="N13" s="286">
        <v>506.63000000000005</v>
      </c>
      <c r="O13" s="286">
        <v>136.76</v>
      </c>
    </row>
    <row r="14" spans="1:19">
      <c r="A14" s="98" t="s">
        <v>100</v>
      </c>
      <c r="B14" s="99" t="s">
        <v>45</v>
      </c>
      <c r="C14" s="5" t="s">
        <v>19</v>
      </c>
      <c r="D14" s="263">
        <v>8566.58</v>
      </c>
      <c r="E14" s="286">
        <v>45.959999999999994</v>
      </c>
      <c r="F14" s="286">
        <v>397.01</v>
      </c>
      <c r="G14" s="286">
        <v>835.81999999999994</v>
      </c>
      <c r="H14" s="286">
        <v>681.01</v>
      </c>
      <c r="I14" s="286">
        <v>388.91</v>
      </c>
      <c r="J14" s="286">
        <v>1279.5</v>
      </c>
      <c r="K14" s="286">
        <v>1993.69</v>
      </c>
      <c r="L14" s="286">
        <v>925.04999999999984</v>
      </c>
      <c r="M14" s="286">
        <v>140.25</v>
      </c>
      <c r="N14" s="286">
        <v>1569.6</v>
      </c>
      <c r="O14" s="286">
        <v>309.77999999999997</v>
      </c>
    </row>
    <row r="15" spans="1:19">
      <c r="A15" s="98" t="s">
        <v>101</v>
      </c>
      <c r="B15" s="99" t="s">
        <v>46</v>
      </c>
      <c r="C15" s="5" t="s">
        <v>21</v>
      </c>
      <c r="D15" s="263">
        <v>28366.220000000005</v>
      </c>
      <c r="E15" s="286">
        <v>0</v>
      </c>
      <c r="F15" s="286">
        <v>338.46</v>
      </c>
      <c r="G15" s="286">
        <v>93.24</v>
      </c>
      <c r="H15" s="286">
        <v>322.70999999999998</v>
      </c>
      <c r="I15" s="286">
        <v>409.44</v>
      </c>
      <c r="J15" s="286">
        <v>2584.96</v>
      </c>
      <c r="K15" s="286">
        <v>2173.86</v>
      </c>
      <c r="L15" s="286">
        <v>17255.95</v>
      </c>
      <c r="M15" s="286">
        <v>0</v>
      </c>
      <c r="N15" s="286">
        <v>2111.2600000000002</v>
      </c>
      <c r="O15" s="286">
        <v>3076.34</v>
      </c>
    </row>
    <row r="16" spans="1:19">
      <c r="A16" s="98" t="s">
        <v>102</v>
      </c>
      <c r="B16" s="99" t="s">
        <v>48</v>
      </c>
      <c r="C16" s="5" t="s">
        <v>20</v>
      </c>
      <c r="D16" s="263">
        <v>21832.33</v>
      </c>
      <c r="E16" s="286">
        <v>0</v>
      </c>
      <c r="F16" s="286">
        <v>0</v>
      </c>
      <c r="G16" s="286">
        <v>0</v>
      </c>
      <c r="H16" s="286">
        <v>46.34</v>
      </c>
      <c r="I16" s="286">
        <v>281.81</v>
      </c>
      <c r="J16" s="286">
        <v>1524.34</v>
      </c>
      <c r="K16" s="286">
        <v>3340.35</v>
      </c>
      <c r="L16" s="286">
        <v>14318.1</v>
      </c>
      <c r="M16" s="286">
        <v>0</v>
      </c>
      <c r="N16" s="286">
        <v>1413</v>
      </c>
      <c r="O16" s="286">
        <v>908.39</v>
      </c>
    </row>
    <row r="17" spans="1:15" s="219" customFormat="1" ht="31.5">
      <c r="A17" s="100"/>
      <c r="B17" s="101" t="s">
        <v>323</v>
      </c>
      <c r="C17" s="102" t="s">
        <v>324</v>
      </c>
      <c r="D17" s="264">
        <v>21832.33</v>
      </c>
      <c r="E17" s="286">
        <v>0</v>
      </c>
      <c r="F17" s="286">
        <v>0</v>
      </c>
      <c r="G17" s="286">
        <v>0</v>
      </c>
      <c r="H17" s="286">
        <v>46.34</v>
      </c>
      <c r="I17" s="286">
        <v>281.81</v>
      </c>
      <c r="J17" s="286">
        <v>1524.34</v>
      </c>
      <c r="K17" s="286">
        <v>3340.35</v>
      </c>
      <c r="L17" s="286">
        <v>14318.1</v>
      </c>
      <c r="M17" s="286">
        <v>0</v>
      </c>
      <c r="N17" s="286">
        <v>1413</v>
      </c>
      <c r="O17" s="286">
        <v>908.39</v>
      </c>
    </row>
    <row r="18" spans="1:15">
      <c r="A18" s="98" t="s">
        <v>103</v>
      </c>
      <c r="B18" s="99" t="s">
        <v>55</v>
      </c>
      <c r="C18" s="5" t="s">
        <v>23</v>
      </c>
      <c r="D18" s="263">
        <v>775.55000000000007</v>
      </c>
      <c r="E18" s="286">
        <v>7.49</v>
      </c>
      <c r="F18" s="286">
        <v>48.68</v>
      </c>
      <c r="G18" s="286">
        <v>31.48</v>
      </c>
      <c r="H18" s="286">
        <v>166.96</v>
      </c>
      <c r="I18" s="286">
        <v>19.690000000000001</v>
      </c>
      <c r="J18" s="286">
        <v>0</v>
      </c>
      <c r="K18" s="286">
        <v>2.8</v>
      </c>
      <c r="L18" s="286">
        <v>0</v>
      </c>
      <c r="M18" s="286">
        <v>333.59000000000003</v>
      </c>
      <c r="N18" s="286">
        <v>19.64</v>
      </c>
      <c r="O18" s="286">
        <v>145.22</v>
      </c>
    </row>
    <row r="19" spans="1:15">
      <c r="A19" s="98" t="s">
        <v>104</v>
      </c>
      <c r="B19" s="99" t="s">
        <v>56</v>
      </c>
      <c r="C19" s="5" t="s">
        <v>24</v>
      </c>
      <c r="D19" s="263">
        <v>466.90999999999997</v>
      </c>
      <c r="E19" s="286">
        <v>0</v>
      </c>
      <c r="F19" s="286">
        <v>0</v>
      </c>
      <c r="G19" s="286">
        <v>0</v>
      </c>
      <c r="H19" s="286">
        <v>67.98</v>
      </c>
      <c r="I19" s="286">
        <v>0</v>
      </c>
      <c r="J19" s="286">
        <v>0</v>
      </c>
      <c r="K19" s="286">
        <v>0</v>
      </c>
      <c r="L19" s="286">
        <v>0</v>
      </c>
      <c r="M19" s="286">
        <v>17.66</v>
      </c>
      <c r="N19" s="286">
        <v>381.27</v>
      </c>
      <c r="O19" s="286">
        <v>0</v>
      </c>
    </row>
    <row r="20" spans="1:15">
      <c r="A20" s="98" t="s">
        <v>112</v>
      </c>
      <c r="B20" s="99" t="s">
        <v>63</v>
      </c>
      <c r="C20" s="5" t="s">
        <v>120</v>
      </c>
      <c r="D20" s="263">
        <v>334.87</v>
      </c>
      <c r="E20" s="286">
        <v>0</v>
      </c>
      <c r="F20" s="286">
        <v>0</v>
      </c>
      <c r="G20" s="286">
        <v>0</v>
      </c>
      <c r="H20" s="286">
        <v>91.039999999999992</v>
      </c>
      <c r="I20" s="286">
        <v>4.12</v>
      </c>
      <c r="J20" s="286">
        <v>38.840000000000003</v>
      </c>
      <c r="K20" s="286">
        <v>0</v>
      </c>
      <c r="L20" s="286">
        <v>0</v>
      </c>
      <c r="M20" s="286">
        <v>0</v>
      </c>
      <c r="N20" s="286">
        <v>85.55</v>
      </c>
      <c r="O20" s="286">
        <v>115.32</v>
      </c>
    </row>
    <row r="21" spans="1:15" s="220" customFormat="1">
      <c r="A21" s="232">
        <v>2</v>
      </c>
      <c r="B21" s="222" t="s">
        <v>49</v>
      </c>
      <c r="C21" s="223" t="s">
        <v>25</v>
      </c>
      <c r="D21" s="262">
        <v>7683.7800000000007</v>
      </c>
      <c r="E21" s="285">
        <v>410.79</v>
      </c>
      <c r="F21" s="285">
        <v>640.57999999999993</v>
      </c>
      <c r="G21" s="285">
        <v>318.53000000000003</v>
      </c>
      <c r="H21" s="285">
        <v>652.56999999999994</v>
      </c>
      <c r="I21" s="285">
        <v>412.91</v>
      </c>
      <c r="J21" s="285">
        <v>821.24</v>
      </c>
      <c r="K21" s="285">
        <v>979.88000000000011</v>
      </c>
      <c r="L21" s="285">
        <v>460.92999999999995</v>
      </c>
      <c r="M21" s="285">
        <v>221.59000000000003</v>
      </c>
      <c r="N21" s="285">
        <v>1636.93</v>
      </c>
      <c r="O21" s="285">
        <v>1127.83</v>
      </c>
    </row>
    <row r="22" spans="1:15" s="219" customFormat="1">
      <c r="A22" s="232"/>
      <c r="B22" s="101" t="s">
        <v>317</v>
      </c>
      <c r="C22" s="223"/>
      <c r="D22" s="262">
        <v>0</v>
      </c>
      <c r="E22" s="285">
        <v>0</v>
      </c>
      <c r="F22" s="285">
        <v>0</v>
      </c>
      <c r="G22" s="285">
        <v>0</v>
      </c>
      <c r="H22" s="285">
        <v>0</v>
      </c>
      <c r="I22" s="285">
        <v>0</v>
      </c>
      <c r="J22" s="285">
        <v>0</v>
      </c>
      <c r="K22" s="285">
        <v>0</v>
      </c>
      <c r="L22" s="285">
        <v>0</v>
      </c>
      <c r="M22" s="285">
        <v>0</v>
      </c>
      <c r="N22" s="285">
        <v>0</v>
      </c>
      <c r="O22" s="285">
        <v>0</v>
      </c>
    </row>
    <row r="23" spans="1:15">
      <c r="A23" s="233" t="s">
        <v>106</v>
      </c>
      <c r="B23" s="225" t="s">
        <v>36</v>
      </c>
      <c r="C23" s="226" t="s">
        <v>37</v>
      </c>
      <c r="D23" s="262">
        <v>45</v>
      </c>
      <c r="E23" s="286">
        <v>7.05</v>
      </c>
      <c r="F23" s="286">
        <v>1.67</v>
      </c>
      <c r="G23" s="286">
        <v>1.5</v>
      </c>
      <c r="H23" s="286">
        <v>7.0000000000000007E-2</v>
      </c>
      <c r="I23" s="286">
        <v>0.78</v>
      </c>
      <c r="J23" s="286">
        <v>0</v>
      </c>
      <c r="K23" s="286">
        <v>0</v>
      </c>
      <c r="L23" s="286">
        <v>0</v>
      </c>
      <c r="M23" s="286">
        <v>26.03</v>
      </c>
      <c r="N23" s="286">
        <v>5</v>
      </c>
      <c r="O23" s="286">
        <v>2.9</v>
      </c>
    </row>
    <row r="24" spans="1:15">
      <c r="A24" s="233" t="s">
        <v>107</v>
      </c>
      <c r="B24" s="225" t="s">
        <v>35</v>
      </c>
      <c r="C24" s="226" t="s">
        <v>38</v>
      </c>
      <c r="D24" s="262">
        <v>6.41</v>
      </c>
      <c r="E24" s="286">
        <v>2.2200000000000002</v>
      </c>
      <c r="F24" s="286">
        <v>0.05</v>
      </c>
      <c r="G24" s="286">
        <v>0.31</v>
      </c>
      <c r="H24" s="286">
        <v>0.14000000000000001</v>
      </c>
      <c r="I24" s="286">
        <v>0.18</v>
      </c>
      <c r="J24" s="286">
        <v>0.79999999999999993</v>
      </c>
      <c r="K24" s="286">
        <v>0.15</v>
      </c>
      <c r="L24" s="286">
        <v>0.2</v>
      </c>
      <c r="M24" s="286">
        <v>0.12</v>
      </c>
      <c r="N24" s="286">
        <v>0.12</v>
      </c>
      <c r="O24" s="286">
        <v>2.12</v>
      </c>
    </row>
    <row r="25" spans="1:15">
      <c r="A25" s="233" t="s">
        <v>108</v>
      </c>
      <c r="B25" s="225" t="s">
        <v>94</v>
      </c>
      <c r="C25" s="226" t="s">
        <v>121</v>
      </c>
      <c r="D25" s="262">
        <v>149.97999999999999</v>
      </c>
      <c r="E25" s="286">
        <v>0</v>
      </c>
      <c r="F25" s="286">
        <v>0</v>
      </c>
      <c r="G25" s="286">
        <v>0</v>
      </c>
      <c r="H25" s="286">
        <v>0</v>
      </c>
      <c r="I25" s="286">
        <v>0</v>
      </c>
      <c r="J25" s="286">
        <v>0</v>
      </c>
      <c r="K25" s="286">
        <v>0</v>
      </c>
      <c r="L25" s="286">
        <v>0</v>
      </c>
      <c r="M25" s="286">
        <v>0</v>
      </c>
      <c r="N25" s="286">
        <v>149.97999999999999</v>
      </c>
      <c r="O25" s="286">
        <v>0</v>
      </c>
    </row>
    <row r="26" spans="1:15">
      <c r="A26" s="233" t="s">
        <v>109</v>
      </c>
      <c r="B26" s="225" t="s">
        <v>64</v>
      </c>
      <c r="C26" s="224" t="s">
        <v>65</v>
      </c>
      <c r="D26" s="262">
        <v>21.23</v>
      </c>
      <c r="E26" s="286">
        <v>0</v>
      </c>
      <c r="F26" s="286">
        <v>3.39</v>
      </c>
      <c r="G26" s="286">
        <v>0</v>
      </c>
      <c r="H26" s="286">
        <v>0</v>
      </c>
      <c r="I26" s="286">
        <v>0</v>
      </c>
      <c r="J26" s="286">
        <v>17.84</v>
      </c>
      <c r="K26" s="286">
        <v>0</v>
      </c>
      <c r="L26" s="286">
        <v>0</v>
      </c>
      <c r="M26" s="286">
        <v>0</v>
      </c>
      <c r="N26" s="286">
        <v>0</v>
      </c>
      <c r="O26" s="286">
        <v>0</v>
      </c>
    </row>
    <row r="27" spans="1:15">
      <c r="A27" s="233" t="s">
        <v>110</v>
      </c>
      <c r="B27" s="225" t="s">
        <v>66</v>
      </c>
      <c r="C27" s="224" t="s">
        <v>67</v>
      </c>
      <c r="D27" s="262">
        <v>592.15</v>
      </c>
      <c r="E27" s="286">
        <v>7.92</v>
      </c>
      <c r="F27" s="286">
        <v>181.84</v>
      </c>
      <c r="G27" s="286">
        <v>51.28</v>
      </c>
      <c r="H27" s="286">
        <v>12.65</v>
      </c>
      <c r="I27" s="286">
        <v>132.79</v>
      </c>
      <c r="J27" s="286">
        <v>2.2599999999999998</v>
      </c>
      <c r="K27" s="286">
        <v>32.880000000000003</v>
      </c>
      <c r="L27" s="286">
        <v>0</v>
      </c>
      <c r="M27" s="286">
        <v>0.64</v>
      </c>
      <c r="N27" s="286">
        <v>17.759999999999998</v>
      </c>
      <c r="O27" s="286">
        <v>152.13</v>
      </c>
    </row>
    <row r="28" spans="1:15" ht="31.5">
      <c r="A28" s="233" t="s">
        <v>111</v>
      </c>
      <c r="B28" s="225" t="s">
        <v>68</v>
      </c>
      <c r="C28" s="224" t="s">
        <v>28</v>
      </c>
      <c r="D28" s="262">
        <v>280.45</v>
      </c>
      <c r="E28" s="286">
        <v>2.42</v>
      </c>
      <c r="F28" s="286">
        <v>8.56</v>
      </c>
      <c r="G28" s="286">
        <v>0.37</v>
      </c>
      <c r="H28" s="286">
        <v>27.59</v>
      </c>
      <c r="I28" s="286">
        <v>2.1</v>
      </c>
      <c r="J28" s="286">
        <v>39.17</v>
      </c>
      <c r="K28" s="286">
        <v>22.55</v>
      </c>
      <c r="L28" s="286">
        <v>0</v>
      </c>
      <c r="M28" s="286">
        <v>2.02</v>
      </c>
      <c r="N28" s="286">
        <v>90.919999999999987</v>
      </c>
      <c r="O28" s="286">
        <v>84.75</v>
      </c>
    </row>
    <row r="29" spans="1:15" ht="32.25" customHeight="1">
      <c r="A29" s="233" t="s">
        <v>51</v>
      </c>
      <c r="B29" s="293" t="s">
        <v>50</v>
      </c>
      <c r="C29" s="226" t="s">
        <v>29</v>
      </c>
      <c r="D29" s="262">
        <v>222.83</v>
      </c>
      <c r="E29" s="286">
        <v>0</v>
      </c>
      <c r="F29" s="286">
        <v>0</v>
      </c>
      <c r="G29" s="286">
        <v>0</v>
      </c>
      <c r="H29" s="286">
        <v>0</v>
      </c>
      <c r="I29" s="286">
        <v>0</v>
      </c>
      <c r="J29" s="286">
        <v>0.8</v>
      </c>
      <c r="K29" s="286">
        <v>222.03</v>
      </c>
      <c r="L29" s="286">
        <v>0</v>
      </c>
      <c r="M29" s="286">
        <v>0</v>
      </c>
      <c r="N29" s="286">
        <v>0</v>
      </c>
      <c r="O29" s="286">
        <v>0</v>
      </c>
    </row>
    <row r="30" spans="1:15" ht="31.5">
      <c r="A30" s="233" t="s">
        <v>114</v>
      </c>
      <c r="B30" s="225" t="s">
        <v>82</v>
      </c>
      <c r="C30" s="226" t="s">
        <v>30</v>
      </c>
      <c r="D30" s="262">
        <v>100.22999999999999</v>
      </c>
      <c r="E30" s="286">
        <v>0</v>
      </c>
      <c r="F30" s="286">
        <v>0</v>
      </c>
      <c r="G30" s="286">
        <v>23</v>
      </c>
      <c r="H30" s="286">
        <v>6.2</v>
      </c>
      <c r="I30" s="286">
        <v>0</v>
      </c>
      <c r="J30" s="286">
        <v>0</v>
      </c>
      <c r="K30" s="286">
        <v>39.459999999999994</v>
      </c>
      <c r="L30" s="286">
        <v>0</v>
      </c>
      <c r="M30" s="286">
        <v>16.07</v>
      </c>
      <c r="N30" s="286">
        <v>15.5</v>
      </c>
      <c r="O30" s="286">
        <v>0</v>
      </c>
    </row>
    <row r="31" spans="1:15" ht="31.5">
      <c r="A31" s="233" t="s">
        <v>115</v>
      </c>
      <c r="B31" s="225" t="s">
        <v>69</v>
      </c>
      <c r="C31" s="224" t="s">
        <v>53</v>
      </c>
      <c r="D31" s="262">
        <v>3674.42</v>
      </c>
      <c r="E31" s="287">
        <v>139.84</v>
      </c>
      <c r="F31" s="287">
        <v>206.03000000000003</v>
      </c>
      <c r="G31" s="287">
        <v>123.57999999999998</v>
      </c>
      <c r="H31" s="287">
        <v>404.58</v>
      </c>
      <c r="I31" s="287">
        <v>217.47000000000003</v>
      </c>
      <c r="J31" s="287">
        <v>440.29999999999995</v>
      </c>
      <c r="K31" s="287">
        <v>282.11000000000007</v>
      </c>
      <c r="L31" s="287">
        <v>88.39</v>
      </c>
      <c r="M31" s="287">
        <v>62.52</v>
      </c>
      <c r="N31" s="287">
        <v>955.2399999999999</v>
      </c>
      <c r="O31" s="287">
        <v>754.36</v>
      </c>
    </row>
    <row r="32" spans="1:15" s="219" customFormat="1">
      <c r="A32" s="100"/>
      <c r="B32" s="101" t="s">
        <v>317</v>
      </c>
      <c r="C32" s="215"/>
      <c r="D32" s="264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</row>
    <row r="33" spans="1:15" s="239" customFormat="1">
      <c r="A33" s="100"/>
      <c r="B33" s="214" t="s">
        <v>145</v>
      </c>
      <c r="C33" s="215" t="s">
        <v>122</v>
      </c>
      <c r="D33" s="264">
        <v>1142.8799999999999</v>
      </c>
      <c r="E33" s="288">
        <v>96.91</v>
      </c>
      <c r="F33" s="288">
        <v>123.71000000000001</v>
      </c>
      <c r="G33" s="288">
        <v>69.14</v>
      </c>
      <c r="H33" s="288">
        <v>101.13</v>
      </c>
      <c r="I33" s="288">
        <v>74.739999999999995</v>
      </c>
      <c r="J33" s="288">
        <v>110.91</v>
      </c>
      <c r="K33" s="288">
        <v>155.32</v>
      </c>
      <c r="L33" s="288">
        <v>61.32</v>
      </c>
      <c r="M33" s="288">
        <v>24.87</v>
      </c>
      <c r="N33" s="288">
        <v>207.52</v>
      </c>
      <c r="O33" s="288">
        <v>117.31</v>
      </c>
    </row>
    <row r="34" spans="1:15" s="239" customFormat="1">
      <c r="A34" s="100"/>
      <c r="B34" s="214" t="s">
        <v>146</v>
      </c>
      <c r="C34" s="215" t="s">
        <v>123</v>
      </c>
      <c r="D34" s="264">
        <v>244.95000000000002</v>
      </c>
      <c r="E34" s="288">
        <v>0.84</v>
      </c>
      <c r="F34" s="288">
        <v>8.77</v>
      </c>
      <c r="G34" s="288">
        <v>3.02</v>
      </c>
      <c r="H34" s="288">
        <v>3.56</v>
      </c>
      <c r="I34" s="288">
        <v>1.1000000000000001</v>
      </c>
      <c r="J34" s="288">
        <v>15.55</v>
      </c>
      <c r="K34" s="288">
        <v>22.3</v>
      </c>
      <c r="L34" s="288">
        <v>14.89</v>
      </c>
      <c r="M34" s="288">
        <v>0</v>
      </c>
      <c r="N34" s="288">
        <v>165.18</v>
      </c>
      <c r="O34" s="288">
        <v>9.74</v>
      </c>
    </row>
    <row r="35" spans="1:15" s="239" customFormat="1">
      <c r="A35" s="100"/>
      <c r="B35" s="214" t="s">
        <v>325</v>
      </c>
      <c r="C35" s="215" t="s">
        <v>126</v>
      </c>
      <c r="D35" s="264">
        <v>10.549999999999999</v>
      </c>
      <c r="E35" s="288">
        <v>3.15</v>
      </c>
      <c r="F35" s="288">
        <v>3.5100000000000002</v>
      </c>
      <c r="G35" s="288">
        <v>0</v>
      </c>
      <c r="H35" s="288">
        <v>1.32</v>
      </c>
      <c r="I35" s="288">
        <v>0.42</v>
      </c>
      <c r="J35" s="288">
        <v>0.74</v>
      </c>
      <c r="K35" s="288">
        <v>0.87</v>
      </c>
      <c r="L35" s="288">
        <v>0.42</v>
      </c>
      <c r="M35" s="288">
        <v>0</v>
      </c>
      <c r="N35" s="288">
        <v>0.09</v>
      </c>
      <c r="O35" s="288">
        <v>0.03</v>
      </c>
    </row>
    <row r="36" spans="1:15" s="239" customFormat="1">
      <c r="A36" s="100"/>
      <c r="B36" s="214" t="s">
        <v>326</v>
      </c>
      <c r="C36" s="215" t="s">
        <v>127</v>
      </c>
      <c r="D36" s="264">
        <v>6.6399999999999988</v>
      </c>
      <c r="E36" s="288">
        <v>2.66</v>
      </c>
      <c r="F36" s="288">
        <v>1.64</v>
      </c>
      <c r="G36" s="288">
        <v>0.17</v>
      </c>
      <c r="H36" s="288">
        <v>0.11</v>
      </c>
      <c r="I36" s="288">
        <v>0.12</v>
      </c>
      <c r="J36" s="288">
        <v>0.39</v>
      </c>
      <c r="K36" s="288">
        <v>0.38</v>
      </c>
      <c r="L36" s="288">
        <v>0.1</v>
      </c>
      <c r="M36" s="288">
        <v>0.31</v>
      </c>
      <c r="N36" s="288">
        <v>0.28999999999999998</v>
      </c>
      <c r="O36" s="288">
        <v>0.47</v>
      </c>
    </row>
    <row r="37" spans="1:15" s="239" customFormat="1" ht="31.5">
      <c r="A37" s="100"/>
      <c r="B37" s="216" t="s">
        <v>327</v>
      </c>
      <c r="C37" s="215" t="s">
        <v>128</v>
      </c>
      <c r="D37" s="264">
        <v>62.33</v>
      </c>
      <c r="E37" s="288">
        <v>13.440000000000001</v>
      </c>
      <c r="F37" s="288">
        <v>13.27</v>
      </c>
      <c r="G37" s="288">
        <v>3.7</v>
      </c>
      <c r="H37" s="288">
        <v>3.19</v>
      </c>
      <c r="I37" s="288">
        <v>1.69</v>
      </c>
      <c r="J37" s="288">
        <v>7.33</v>
      </c>
      <c r="K37" s="288">
        <v>7.18</v>
      </c>
      <c r="L37" s="288">
        <v>1.1299999999999999</v>
      </c>
      <c r="M37" s="288">
        <v>5.16</v>
      </c>
      <c r="N37" s="288">
        <v>4.2699999999999996</v>
      </c>
      <c r="O37" s="288">
        <v>1.97</v>
      </c>
    </row>
    <row r="38" spans="1:15" s="239" customFormat="1" ht="33.75" customHeight="1">
      <c r="A38" s="100"/>
      <c r="B38" s="216" t="s">
        <v>328</v>
      </c>
      <c r="C38" s="215" t="s">
        <v>129</v>
      </c>
      <c r="D38" s="264">
        <v>14.009999999999998</v>
      </c>
      <c r="E38" s="288">
        <v>2.42</v>
      </c>
      <c r="F38" s="288">
        <v>5.0599999999999996</v>
      </c>
      <c r="G38" s="288">
        <v>0</v>
      </c>
      <c r="H38" s="288">
        <v>0</v>
      </c>
      <c r="I38" s="288">
        <v>0.74</v>
      </c>
      <c r="J38" s="288">
        <v>0.87</v>
      </c>
      <c r="K38" s="288">
        <v>1.5</v>
      </c>
      <c r="L38" s="288">
        <v>0</v>
      </c>
      <c r="M38" s="288">
        <v>1.91</v>
      </c>
      <c r="N38" s="288">
        <v>1.18</v>
      </c>
      <c r="O38" s="288">
        <v>0.33</v>
      </c>
    </row>
    <row r="39" spans="1:15" s="239" customFormat="1">
      <c r="A39" s="100"/>
      <c r="B39" s="214" t="s">
        <v>133</v>
      </c>
      <c r="C39" s="215" t="s">
        <v>124</v>
      </c>
      <c r="D39" s="264">
        <v>1407.4499999999998</v>
      </c>
      <c r="E39" s="288">
        <v>0</v>
      </c>
      <c r="F39" s="288">
        <v>14.499999999999998</v>
      </c>
      <c r="G39" s="288">
        <v>16.96</v>
      </c>
      <c r="H39" s="288">
        <v>23.05</v>
      </c>
      <c r="I39" s="288">
        <v>66.87</v>
      </c>
      <c r="J39" s="288">
        <v>80.98</v>
      </c>
      <c r="K39" s="288">
        <v>76.81</v>
      </c>
      <c r="L39" s="288">
        <v>0</v>
      </c>
      <c r="M39" s="288">
        <v>20.900000000000002</v>
      </c>
      <c r="N39" s="288">
        <v>547.74</v>
      </c>
      <c r="O39" s="288">
        <v>559.64</v>
      </c>
    </row>
    <row r="40" spans="1:15" s="239" customFormat="1" ht="33.75" customHeight="1">
      <c r="A40" s="100"/>
      <c r="B40" s="216" t="s">
        <v>134</v>
      </c>
      <c r="C40" s="215" t="s">
        <v>125</v>
      </c>
      <c r="D40" s="264">
        <v>2.17</v>
      </c>
      <c r="E40" s="288">
        <v>0.87</v>
      </c>
      <c r="F40" s="288">
        <v>0.3</v>
      </c>
      <c r="G40" s="288">
        <v>0.02</v>
      </c>
      <c r="H40" s="288">
        <v>0.01</v>
      </c>
      <c r="I40" s="288">
        <v>0.52</v>
      </c>
      <c r="J40" s="288">
        <v>0.01</v>
      </c>
      <c r="K40" s="288">
        <v>0.12</v>
      </c>
      <c r="L40" s="288">
        <v>0.13</v>
      </c>
      <c r="M40" s="288">
        <v>0.04</v>
      </c>
      <c r="N40" s="288">
        <v>0.01</v>
      </c>
      <c r="O40" s="288">
        <v>0.14000000000000001</v>
      </c>
    </row>
    <row r="41" spans="1:15" s="239" customFormat="1" ht="31.5">
      <c r="A41" s="100"/>
      <c r="B41" s="101" t="s">
        <v>70</v>
      </c>
      <c r="C41" s="215" t="s">
        <v>39</v>
      </c>
      <c r="D41" s="264">
        <v>1.44</v>
      </c>
      <c r="E41" s="288">
        <v>0</v>
      </c>
      <c r="F41" s="288">
        <v>0</v>
      </c>
      <c r="G41" s="288">
        <v>0.1</v>
      </c>
      <c r="H41" s="288">
        <v>0</v>
      </c>
      <c r="I41" s="288">
        <v>0.36</v>
      </c>
      <c r="J41" s="288">
        <v>0.98</v>
      </c>
      <c r="K41" s="288">
        <v>0</v>
      </c>
      <c r="L41" s="288">
        <v>0</v>
      </c>
      <c r="M41" s="288">
        <v>0</v>
      </c>
      <c r="N41" s="288">
        <v>0</v>
      </c>
      <c r="O41" s="288">
        <v>0</v>
      </c>
    </row>
    <row r="42" spans="1:15" s="239" customFormat="1">
      <c r="A42" s="100"/>
      <c r="B42" s="101" t="s">
        <v>72</v>
      </c>
      <c r="C42" s="215" t="s">
        <v>40</v>
      </c>
      <c r="D42" s="264">
        <v>24.58</v>
      </c>
      <c r="E42" s="288">
        <v>0</v>
      </c>
      <c r="F42" s="288">
        <v>1.41</v>
      </c>
      <c r="G42" s="288">
        <v>0</v>
      </c>
      <c r="H42" s="288">
        <v>0</v>
      </c>
      <c r="I42" s="288">
        <v>0</v>
      </c>
      <c r="J42" s="288">
        <v>0</v>
      </c>
      <c r="K42" s="288">
        <v>9.41</v>
      </c>
      <c r="L42" s="288">
        <v>0</v>
      </c>
      <c r="M42" s="288">
        <v>0</v>
      </c>
      <c r="N42" s="288">
        <v>0</v>
      </c>
      <c r="O42" s="288">
        <v>13.76</v>
      </c>
    </row>
    <row r="43" spans="1:15" s="239" customFormat="1">
      <c r="A43" s="100"/>
      <c r="B43" s="101" t="s">
        <v>79</v>
      </c>
      <c r="C43" s="215" t="s">
        <v>80</v>
      </c>
      <c r="D43" s="264">
        <v>28.099999999999998</v>
      </c>
      <c r="E43" s="288">
        <v>1.8800000000000001</v>
      </c>
      <c r="F43" s="288">
        <v>5.74</v>
      </c>
      <c r="G43" s="288">
        <v>2.0699999999999998</v>
      </c>
      <c r="H43" s="288">
        <v>2.27</v>
      </c>
      <c r="I43" s="288">
        <v>12.16</v>
      </c>
      <c r="J43" s="288">
        <v>1.1599999999999999</v>
      </c>
      <c r="K43" s="288">
        <v>0</v>
      </c>
      <c r="L43" s="288">
        <v>0</v>
      </c>
      <c r="M43" s="288">
        <v>0.16</v>
      </c>
      <c r="N43" s="288">
        <v>2.66</v>
      </c>
      <c r="O43" s="288">
        <v>0</v>
      </c>
    </row>
    <row r="44" spans="1:15" s="239" customFormat="1" ht="47.25">
      <c r="A44" s="100"/>
      <c r="B44" s="101" t="s">
        <v>81</v>
      </c>
      <c r="C44" s="215" t="s">
        <v>31</v>
      </c>
      <c r="D44" s="264">
        <v>724.04</v>
      </c>
      <c r="E44" s="288">
        <v>16.84</v>
      </c>
      <c r="F44" s="288">
        <v>27.01</v>
      </c>
      <c r="G44" s="288">
        <v>28.4</v>
      </c>
      <c r="H44" s="288">
        <v>268.52</v>
      </c>
      <c r="I44" s="288">
        <v>58.61</v>
      </c>
      <c r="J44" s="288">
        <v>221.37</v>
      </c>
      <c r="K44" s="288">
        <v>8.18</v>
      </c>
      <c r="L44" s="288">
        <v>10.4</v>
      </c>
      <c r="M44" s="288">
        <v>8.07</v>
      </c>
      <c r="N44" s="288">
        <v>26.03</v>
      </c>
      <c r="O44" s="288">
        <v>50.61</v>
      </c>
    </row>
    <row r="45" spans="1:15" s="239" customFormat="1">
      <c r="A45" s="100"/>
      <c r="B45" s="214" t="s">
        <v>141</v>
      </c>
      <c r="C45" s="215" t="s">
        <v>132</v>
      </c>
      <c r="D45" s="264">
        <v>5.28</v>
      </c>
      <c r="E45" s="288">
        <v>0.83</v>
      </c>
      <c r="F45" s="288">
        <v>1.1100000000000001</v>
      </c>
      <c r="G45" s="288">
        <v>0</v>
      </c>
      <c r="H45" s="288">
        <v>1.42</v>
      </c>
      <c r="I45" s="288">
        <v>0.14000000000000001</v>
      </c>
      <c r="J45" s="288">
        <v>0.01</v>
      </c>
      <c r="K45" s="288">
        <v>0.04</v>
      </c>
      <c r="L45" s="288">
        <v>0</v>
      </c>
      <c r="M45" s="288">
        <v>1.1000000000000001</v>
      </c>
      <c r="N45" s="288">
        <v>0.27</v>
      </c>
      <c r="O45" s="288">
        <v>0.36</v>
      </c>
    </row>
    <row r="46" spans="1:15">
      <c r="A46" s="98" t="s">
        <v>52</v>
      </c>
      <c r="B46" s="99" t="s">
        <v>83</v>
      </c>
      <c r="C46" s="5" t="s">
        <v>84</v>
      </c>
      <c r="D46" s="263">
        <v>3.48</v>
      </c>
      <c r="E46" s="286">
        <v>0.15</v>
      </c>
      <c r="F46" s="286">
        <v>0.9</v>
      </c>
      <c r="G46" s="286">
        <v>0.37</v>
      </c>
      <c r="H46" s="286">
        <v>0.16</v>
      </c>
      <c r="I46" s="286">
        <v>0.15</v>
      </c>
      <c r="J46" s="286">
        <v>0.44</v>
      </c>
      <c r="K46" s="286">
        <v>0.7</v>
      </c>
      <c r="L46" s="286">
        <v>7.0000000000000007E-2</v>
      </c>
      <c r="M46" s="286">
        <v>0.28999999999999998</v>
      </c>
      <c r="N46" s="286">
        <v>0.12</v>
      </c>
      <c r="O46" s="286">
        <v>0.13</v>
      </c>
    </row>
    <row r="47" spans="1:15" ht="31.5">
      <c r="A47" s="98" t="s">
        <v>159</v>
      </c>
      <c r="B47" s="99" t="s">
        <v>85</v>
      </c>
      <c r="C47" s="5" t="s">
        <v>86</v>
      </c>
      <c r="D47" s="263">
        <v>15.620000000000001</v>
      </c>
      <c r="E47" s="286">
        <v>9.7000000000000011</v>
      </c>
      <c r="F47" s="286">
        <v>1.0900000000000001</v>
      </c>
      <c r="G47" s="286">
        <v>1.56</v>
      </c>
      <c r="H47" s="286">
        <v>0</v>
      </c>
      <c r="I47" s="286">
        <v>1.9</v>
      </c>
      <c r="J47" s="286">
        <v>0.38</v>
      </c>
      <c r="K47" s="286">
        <v>0</v>
      </c>
      <c r="L47" s="286">
        <v>0</v>
      </c>
      <c r="M47" s="286">
        <v>0.28999999999999998</v>
      </c>
      <c r="N47" s="286">
        <v>0</v>
      </c>
      <c r="O47" s="286">
        <v>0.7</v>
      </c>
    </row>
    <row r="48" spans="1:15">
      <c r="A48" s="98" t="s">
        <v>160</v>
      </c>
      <c r="B48" s="99" t="s">
        <v>14</v>
      </c>
      <c r="C48" s="5" t="s">
        <v>26</v>
      </c>
      <c r="D48" s="263">
        <v>986.62000000000012</v>
      </c>
      <c r="E48" s="286">
        <v>0</v>
      </c>
      <c r="F48" s="286">
        <v>0</v>
      </c>
      <c r="G48" s="286">
        <v>98.5</v>
      </c>
      <c r="H48" s="286">
        <v>189.63</v>
      </c>
      <c r="I48" s="286">
        <v>48.42</v>
      </c>
      <c r="J48" s="286">
        <v>125.37</v>
      </c>
      <c r="K48" s="286">
        <v>144.33000000000001</v>
      </c>
      <c r="L48" s="286">
        <v>12.07</v>
      </c>
      <c r="M48" s="286">
        <v>79.820000000000007</v>
      </c>
      <c r="N48" s="286">
        <v>185.25</v>
      </c>
      <c r="O48" s="286">
        <v>103.23</v>
      </c>
    </row>
    <row r="49" spans="1:15">
      <c r="A49" s="98" t="s">
        <v>161</v>
      </c>
      <c r="B49" s="99" t="s">
        <v>15</v>
      </c>
      <c r="C49" s="5" t="s">
        <v>27</v>
      </c>
      <c r="D49" s="263">
        <v>382.13</v>
      </c>
      <c r="E49" s="286">
        <v>203.67000000000002</v>
      </c>
      <c r="F49" s="286">
        <v>178.45999999999998</v>
      </c>
      <c r="G49" s="286">
        <v>0</v>
      </c>
      <c r="H49" s="286">
        <v>0</v>
      </c>
      <c r="I49" s="286">
        <v>0</v>
      </c>
      <c r="J49" s="286">
        <v>0</v>
      </c>
      <c r="K49" s="286">
        <v>0</v>
      </c>
      <c r="L49" s="286">
        <v>0</v>
      </c>
      <c r="M49" s="286">
        <v>0</v>
      </c>
      <c r="N49" s="286">
        <v>0</v>
      </c>
      <c r="O49" s="286">
        <v>0</v>
      </c>
    </row>
    <row r="50" spans="1:15">
      <c r="A50" s="98" t="s">
        <v>162</v>
      </c>
      <c r="B50" s="99" t="s">
        <v>73</v>
      </c>
      <c r="C50" s="5" t="s">
        <v>74</v>
      </c>
      <c r="D50" s="263">
        <v>18.169999999999998</v>
      </c>
      <c r="E50" s="286">
        <v>9.4499999999999993</v>
      </c>
      <c r="F50" s="286">
        <v>0.75</v>
      </c>
      <c r="G50" s="286">
        <v>0.8</v>
      </c>
      <c r="H50" s="286">
        <v>0.4</v>
      </c>
      <c r="I50" s="286">
        <v>0.16</v>
      </c>
      <c r="J50" s="286">
        <v>0.73</v>
      </c>
      <c r="K50" s="286">
        <v>2.4</v>
      </c>
      <c r="L50" s="286">
        <v>0.61</v>
      </c>
      <c r="M50" s="286">
        <v>0.5</v>
      </c>
      <c r="N50" s="286">
        <v>1.4</v>
      </c>
      <c r="O50" s="286">
        <v>0.97</v>
      </c>
    </row>
    <row r="51" spans="1:15" ht="31.5">
      <c r="A51" s="98" t="s">
        <v>163</v>
      </c>
      <c r="B51" s="99" t="s">
        <v>75</v>
      </c>
      <c r="C51" s="5" t="s">
        <v>76</v>
      </c>
      <c r="D51" s="263">
        <v>6.91</v>
      </c>
      <c r="E51" s="286">
        <v>2.99</v>
      </c>
      <c r="F51" s="286">
        <v>2.06</v>
      </c>
      <c r="G51" s="286">
        <v>1</v>
      </c>
      <c r="H51" s="286">
        <v>0.17</v>
      </c>
      <c r="I51" s="286">
        <v>0</v>
      </c>
      <c r="J51" s="286">
        <v>0.35</v>
      </c>
      <c r="K51" s="286">
        <v>0.14000000000000001</v>
      </c>
      <c r="L51" s="286">
        <v>0</v>
      </c>
      <c r="M51" s="286">
        <v>0</v>
      </c>
      <c r="N51" s="286">
        <v>0</v>
      </c>
      <c r="O51" s="286">
        <v>0.2</v>
      </c>
    </row>
    <row r="52" spans="1:15">
      <c r="A52" s="98" t="s">
        <v>164</v>
      </c>
      <c r="B52" s="99" t="s">
        <v>87</v>
      </c>
      <c r="C52" s="5" t="s">
        <v>88</v>
      </c>
      <c r="D52" s="263">
        <v>15.15</v>
      </c>
      <c r="E52" s="286">
        <v>1.49</v>
      </c>
      <c r="F52" s="286">
        <v>1.38</v>
      </c>
      <c r="G52" s="286">
        <v>0.27</v>
      </c>
      <c r="H52" s="286">
        <v>1.96</v>
      </c>
      <c r="I52" s="286">
        <v>1.03</v>
      </c>
      <c r="J52" s="286">
        <v>2.3199999999999998</v>
      </c>
      <c r="K52" s="286">
        <v>2.37</v>
      </c>
      <c r="L52" s="286">
        <v>0</v>
      </c>
      <c r="M52" s="286">
        <v>0.78</v>
      </c>
      <c r="N52" s="286">
        <v>2.95</v>
      </c>
      <c r="O52" s="286">
        <v>0.6</v>
      </c>
    </row>
    <row r="53" spans="1:15">
      <c r="A53" s="98" t="s">
        <v>165</v>
      </c>
      <c r="B53" s="99" t="s">
        <v>89</v>
      </c>
      <c r="C53" s="5" t="s">
        <v>90</v>
      </c>
      <c r="D53" s="263">
        <v>756.32999999999993</v>
      </c>
      <c r="E53" s="286">
        <v>20.329999999999998</v>
      </c>
      <c r="F53" s="286">
        <v>54.4</v>
      </c>
      <c r="G53" s="286">
        <v>12.41</v>
      </c>
      <c r="H53" s="286">
        <v>0.74</v>
      </c>
      <c r="I53" s="286">
        <v>1.52</v>
      </c>
      <c r="J53" s="286">
        <v>188.37</v>
      </c>
      <c r="K53" s="286">
        <v>230.76</v>
      </c>
      <c r="L53" s="286">
        <v>119.94</v>
      </c>
      <c r="M53" s="286">
        <v>27.4</v>
      </c>
      <c r="N53" s="286">
        <v>77.790000000000006</v>
      </c>
      <c r="O53" s="286">
        <v>22.67</v>
      </c>
    </row>
    <row r="54" spans="1:15">
      <c r="A54" s="98" t="s">
        <v>166</v>
      </c>
      <c r="B54" s="99" t="s">
        <v>41</v>
      </c>
      <c r="C54" s="104" t="s">
        <v>91</v>
      </c>
      <c r="D54" s="263">
        <v>406.67</v>
      </c>
      <c r="E54" s="286">
        <v>3.56</v>
      </c>
      <c r="F54" s="286">
        <v>0</v>
      </c>
      <c r="G54" s="286">
        <v>3.58</v>
      </c>
      <c r="H54" s="286">
        <v>8.2799999999999994</v>
      </c>
      <c r="I54" s="286">
        <v>6.41</v>
      </c>
      <c r="J54" s="286">
        <v>2.11</v>
      </c>
      <c r="K54" s="286">
        <v>0</v>
      </c>
      <c r="L54" s="286">
        <v>239.65</v>
      </c>
      <c r="M54" s="286">
        <v>5.1100000000000003</v>
      </c>
      <c r="N54" s="286">
        <v>134.9</v>
      </c>
      <c r="O54" s="286">
        <v>3.07</v>
      </c>
    </row>
    <row r="55" spans="1:15" s="220" customFormat="1">
      <c r="A55" s="95">
        <v>3</v>
      </c>
      <c r="B55" s="96" t="s">
        <v>58</v>
      </c>
      <c r="C55" s="217" t="s">
        <v>32</v>
      </c>
      <c r="D55" s="265">
        <v>2157.6800000000003</v>
      </c>
      <c r="E55" s="289">
        <v>80.260000000000005</v>
      </c>
      <c r="F55" s="289">
        <v>50.74</v>
      </c>
      <c r="G55" s="289">
        <v>218.37</v>
      </c>
      <c r="H55" s="289">
        <v>51.690000000000005</v>
      </c>
      <c r="I55" s="289">
        <v>504.58000000000004</v>
      </c>
      <c r="J55" s="289">
        <v>265.45</v>
      </c>
      <c r="K55" s="289">
        <v>650.6</v>
      </c>
      <c r="L55" s="289">
        <v>0</v>
      </c>
      <c r="M55" s="289">
        <v>178.5</v>
      </c>
      <c r="N55" s="289">
        <v>96.34</v>
      </c>
      <c r="O55" s="289">
        <v>61.15</v>
      </c>
    </row>
  </sheetData>
  <mergeCells count="9">
    <mergeCell ref="A1:B1"/>
    <mergeCell ref="A2:O2"/>
    <mergeCell ref="A3:O3"/>
    <mergeCell ref="A4:O4"/>
    <mergeCell ref="E5:O5"/>
    <mergeCell ref="A5:A6"/>
    <mergeCell ref="B5:B6"/>
    <mergeCell ref="C5:C6"/>
    <mergeCell ref="D5:D6"/>
  </mergeCells>
  <phoneticPr fontId="97" type="noConversion"/>
  <pageMargins left="0.31496062992125984" right="7.874015748031496E-2" top="0.55118110236220474" bottom="0.35433070866141736" header="0.31496062992125984" footer="0.31496062992125984"/>
  <pageSetup paperSize="9" scale="9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A3" sqref="A3:O3"/>
    </sheetView>
  </sheetViews>
  <sheetFormatPr defaultColWidth="9.140625" defaultRowHeight="15"/>
  <cols>
    <col min="1" max="1" width="6" style="229" customWidth="1"/>
    <col min="2" max="2" width="30.85546875" style="228" customWidth="1"/>
    <col min="3" max="3" width="6.7109375" style="228" bestFit="1" customWidth="1"/>
    <col min="4" max="4" width="11.140625" style="228" customWidth="1"/>
    <col min="5" max="5" width="9.7109375" style="228" customWidth="1"/>
    <col min="6" max="6" width="9.5703125" style="228" customWidth="1"/>
    <col min="7" max="7" width="8.140625" style="228" customWidth="1"/>
    <col min="8" max="9" width="8" style="228" customWidth="1"/>
    <col min="10" max="10" width="8.140625" style="228" customWidth="1"/>
    <col min="11" max="11" width="8.42578125" style="228" customWidth="1"/>
    <col min="12" max="12" width="7.28515625" style="228" customWidth="1"/>
    <col min="13" max="13" width="7.42578125" style="228" customWidth="1"/>
    <col min="14" max="14" width="8.42578125" style="228" customWidth="1"/>
    <col min="15" max="15" width="7.7109375" style="228" customWidth="1"/>
    <col min="16" max="16" width="8.5703125" style="228" customWidth="1"/>
    <col min="17" max="18" width="9.140625" style="228" customWidth="1"/>
    <col min="19" max="19" width="12.140625" style="228" customWidth="1"/>
    <col min="20" max="16384" width="9.140625" style="228"/>
  </cols>
  <sheetData>
    <row r="1" spans="1:15" s="259" customFormat="1" ht="15.75">
      <c r="A1" s="316" t="s">
        <v>319</v>
      </c>
      <c r="B1" s="316"/>
      <c r="C1" s="144"/>
      <c r="D1" s="145"/>
      <c r="E1" s="146"/>
      <c r="F1" s="146"/>
      <c r="G1" s="146"/>
    </row>
    <row r="2" spans="1:15" s="259" customFormat="1" ht="15.75">
      <c r="A2" s="318" t="s">
        <v>342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</row>
    <row r="3" spans="1:15" s="259" customFormat="1" ht="15.75">
      <c r="A3" s="319" t="s">
        <v>352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</row>
    <row r="4" spans="1:15" s="259" customFormat="1" ht="15.75">
      <c r="A4" s="298" t="s">
        <v>57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5" s="6" customFormat="1" ht="15.75" customHeight="1">
      <c r="A5" s="322" t="s">
        <v>42</v>
      </c>
      <c r="B5" s="322" t="s">
        <v>43</v>
      </c>
      <c r="C5" s="322" t="s">
        <v>34</v>
      </c>
      <c r="D5" s="299" t="s">
        <v>308</v>
      </c>
      <c r="E5" s="321" t="s">
        <v>329</v>
      </c>
      <c r="F5" s="321"/>
      <c r="G5" s="321"/>
      <c r="H5" s="321"/>
      <c r="I5" s="321"/>
      <c r="J5" s="321"/>
      <c r="K5" s="321"/>
      <c r="L5" s="321"/>
      <c r="M5" s="321"/>
      <c r="N5" s="321"/>
      <c r="O5" s="321"/>
    </row>
    <row r="6" spans="1:15" s="6" customFormat="1" ht="47.25">
      <c r="A6" s="322"/>
      <c r="B6" s="322"/>
      <c r="C6" s="322"/>
      <c r="D6" s="299"/>
      <c r="E6" s="237" t="s">
        <v>330</v>
      </c>
      <c r="F6" s="237" t="s">
        <v>331</v>
      </c>
      <c r="G6" s="237" t="s">
        <v>332</v>
      </c>
      <c r="H6" s="237" t="s">
        <v>333</v>
      </c>
      <c r="I6" s="237" t="s">
        <v>334</v>
      </c>
      <c r="J6" s="237" t="s">
        <v>335</v>
      </c>
      <c r="K6" s="237" t="s">
        <v>336</v>
      </c>
      <c r="L6" s="237" t="s">
        <v>337</v>
      </c>
      <c r="M6" s="237" t="s">
        <v>338</v>
      </c>
      <c r="N6" s="237" t="s">
        <v>339</v>
      </c>
      <c r="O6" s="237" t="s">
        <v>340</v>
      </c>
    </row>
    <row r="7" spans="1:15" s="272" customFormat="1" ht="32.25" customHeight="1">
      <c r="A7" s="271">
        <v>-1</v>
      </c>
      <c r="B7" s="271">
        <v>-2</v>
      </c>
      <c r="C7" s="271">
        <v>-3</v>
      </c>
      <c r="D7" s="291" t="s">
        <v>347</v>
      </c>
      <c r="E7" s="271">
        <v>-5</v>
      </c>
      <c r="F7" s="271">
        <v>-6</v>
      </c>
      <c r="G7" s="271">
        <v>-7</v>
      </c>
      <c r="H7" s="271">
        <v>-8</v>
      </c>
      <c r="I7" s="271">
        <v>-9</v>
      </c>
      <c r="J7" s="271">
        <v>-10</v>
      </c>
      <c r="K7" s="271">
        <v>-11</v>
      </c>
      <c r="L7" s="271">
        <v>-12</v>
      </c>
      <c r="M7" s="271">
        <v>-13</v>
      </c>
      <c r="N7" s="271">
        <v>-14</v>
      </c>
      <c r="O7" s="271">
        <v>-15</v>
      </c>
    </row>
    <row r="8" spans="1:15" s="6" customFormat="1" ht="21" customHeight="1">
      <c r="A8" s="213"/>
      <c r="B8" s="213" t="s">
        <v>8</v>
      </c>
      <c r="C8" s="213"/>
      <c r="D8" s="279">
        <v>541.03</v>
      </c>
      <c r="E8" s="279">
        <v>18.509999999999998</v>
      </c>
      <c r="F8" s="279">
        <v>43.929999999999993</v>
      </c>
      <c r="G8" s="279">
        <v>16.880000000000003</v>
      </c>
      <c r="H8" s="279">
        <v>22.810000000000002</v>
      </c>
      <c r="I8" s="279">
        <v>32.14</v>
      </c>
      <c r="J8" s="279">
        <v>121.29999999999998</v>
      </c>
      <c r="K8" s="279">
        <v>19.41</v>
      </c>
      <c r="L8" s="279">
        <v>5.87</v>
      </c>
      <c r="M8" s="279">
        <v>1.2200000000000002</v>
      </c>
      <c r="N8" s="279">
        <v>165.01</v>
      </c>
      <c r="O8" s="279">
        <v>93.95</v>
      </c>
    </row>
    <row r="9" spans="1:15" s="6" customFormat="1" ht="21" customHeight="1">
      <c r="A9" s="217">
        <v>1</v>
      </c>
      <c r="B9" s="96" t="s">
        <v>44</v>
      </c>
      <c r="C9" s="97" t="s">
        <v>17</v>
      </c>
      <c r="D9" s="279">
        <v>541.03</v>
      </c>
      <c r="E9" s="279">
        <v>18.509999999999998</v>
      </c>
      <c r="F9" s="279">
        <v>43.929999999999993</v>
      </c>
      <c r="G9" s="279">
        <v>16.880000000000003</v>
      </c>
      <c r="H9" s="279">
        <v>22.810000000000002</v>
      </c>
      <c r="I9" s="279">
        <v>32.14</v>
      </c>
      <c r="J9" s="279">
        <v>121.29999999999998</v>
      </c>
      <c r="K9" s="279">
        <v>19.41</v>
      </c>
      <c r="L9" s="279">
        <v>5.87</v>
      </c>
      <c r="M9" s="279">
        <v>1.2200000000000002</v>
      </c>
      <c r="N9" s="279">
        <v>165.01</v>
      </c>
      <c r="O9" s="279">
        <v>93.95</v>
      </c>
    </row>
    <row r="10" spans="1:15" s="6" customFormat="1" ht="20.25" customHeight="1">
      <c r="A10" s="104" t="s">
        <v>33</v>
      </c>
      <c r="B10" s="99" t="s">
        <v>59</v>
      </c>
      <c r="C10" s="5" t="s">
        <v>62</v>
      </c>
      <c r="D10" s="280">
        <v>1.7700000000000002</v>
      </c>
      <c r="E10" s="281">
        <v>0</v>
      </c>
      <c r="F10" s="281">
        <v>0</v>
      </c>
      <c r="G10" s="281">
        <v>0.05</v>
      </c>
      <c r="H10" s="281">
        <v>0</v>
      </c>
      <c r="I10" s="281">
        <v>0</v>
      </c>
      <c r="J10" s="281">
        <v>0.05</v>
      </c>
      <c r="K10" s="281">
        <v>1.37</v>
      </c>
      <c r="L10" s="281">
        <v>0.27</v>
      </c>
      <c r="M10" s="281">
        <v>0.03</v>
      </c>
      <c r="N10" s="281">
        <v>0</v>
      </c>
      <c r="O10" s="281">
        <v>0</v>
      </c>
    </row>
    <row r="11" spans="1:15" s="219" customFormat="1" ht="31.5">
      <c r="A11" s="215"/>
      <c r="B11" s="101" t="s">
        <v>16</v>
      </c>
      <c r="C11" s="102" t="s">
        <v>18</v>
      </c>
      <c r="D11" s="282">
        <v>1.7700000000000002</v>
      </c>
      <c r="E11" s="283">
        <v>0</v>
      </c>
      <c r="F11" s="283">
        <v>0</v>
      </c>
      <c r="G11" s="283">
        <v>0.05</v>
      </c>
      <c r="H11" s="283">
        <v>0</v>
      </c>
      <c r="I11" s="283">
        <v>0</v>
      </c>
      <c r="J11" s="283">
        <v>0.05</v>
      </c>
      <c r="K11" s="283">
        <v>1.37</v>
      </c>
      <c r="L11" s="283">
        <v>0.27</v>
      </c>
      <c r="M11" s="283">
        <v>0.03</v>
      </c>
      <c r="N11" s="283">
        <v>0</v>
      </c>
      <c r="O11" s="283">
        <v>0</v>
      </c>
    </row>
    <row r="12" spans="1:15" s="6" customFormat="1" ht="20.25" customHeight="1">
      <c r="A12" s="104" t="s">
        <v>99</v>
      </c>
      <c r="B12" s="99" t="s">
        <v>60</v>
      </c>
      <c r="C12" s="5" t="s">
        <v>61</v>
      </c>
      <c r="D12" s="280">
        <v>251.01</v>
      </c>
      <c r="E12" s="284">
        <v>18.509999999999998</v>
      </c>
      <c r="F12" s="284">
        <v>28.43</v>
      </c>
      <c r="G12" s="284">
        <v>10.33</v>
      </c>
      <c r="H12" s="284">
        <v>9.7999999999999989</v>
      </c>
      <c r="I12" s="284">
        <v>21.96</v>
      </c>
      <c r="J12" s="284">
        <v>88.16</v>
      </c>
      <c r="K12" s="284">
        <v>9.4</v>
      </c>
      <c r="L12" s="284">
        <v>4.01</v>
      </c>
      <c r="M12" s="284">
        <v>1.07</v>
      </c>
      <c r="N12" s="284">
        <v>48.04</v>
      </c>
      <c r="O12" s="284">
        <v>11.3</v>
      </c>
    </row>
    <row r="13" spans="1:15" s="6" customFormat="1" ht="20.25" customHeight="1">
      <c r="A13" s="104" t="s">
        <v>100</v>
      </c>
      <c r="B13" s="99" t="s">
        <v>45</v>
      </c>
      <c r="C13" s="5" t="s">
        <v>19</v>
      </c>
      <c r="D13" s="280">
        <v>279.02</v>
      </c>
      <c r="E13" s="284">
        <v>0</v>
      </c>
      <c r="F13" s="284">
        <v>9.5599999999999987</v>
      </c>
      <c r="G13" s="284">
        <v>6.5</v>
      </c>
      <c r="H13" s="284">
        <v>12.940000000000001</v>
      </c>
      <c r="I13" s="284">
        <v>10.18</v>
      </c>
      <c r="J13" s="284">
        <v>33.019999999999996</v>
      </c>
      <c r="K13" s="284">
        <v>8.64</v>
      </c>
      <c r="L13" s="284">
        <v>0.81</v>
      </c>
      <c r="M13" s="284">
        <v>0.12</v>
      </c>
      <c r="N13" s="284">
        <v>116.47</v>
      </c>
      <c r="O13" s="284">
        <v>80.78</v>
      </c>
    </row>
    <row r="14" spans="1:15" s="6" customFormat="1" ht="20.25" customHeight="1">
      <c r="A14" s="104" t="s">
        <v>101</v>
      </c>
      <c r="B14" s="99" t="s">
        <v>46</v>
      </c>
      <c r="C14" s="5" t="s">
        <v>21</v>
      </c>
      <c r="D14" s="280">
        <v>9.23</v>
      </c>
      <c r="E14" s="284">
        <v>0</v>
      </c>
      <c r="F14" s="284">
        <v>5.9399999999999995</v>
      </c>
      <c r="G14" s="284">
        <v>0</v>
      </c>
      <c r="H14" s="284">
        <v>7.0000000000000007E-2</v>
      </c>
      <c r="I14" s="284">
        <v>0</v>
      </c>
      <c r="J14" s="284">
        <v>7.0000000000000007E-2</v>
      </c>
      <c r="K14" s="284">
        <v>0</v>
      </c>
      <c r="L14" s="284">
        <v>0.77999999999999992</v>
      </c>
      <c r="M14" s="284">
        <v>0</v>
      </c>
      <c r="N14" s="284">
        <v>0.5</v>
      </c>
      <c r="O14" s="284">
        <v>1.87</v>
      </c>
    </row>
  </sheetData>
  <mergeCells count="9">
    <mergeCell ref="A1:B1"/>
    <mergeCell ref="A2:O2"/>
    <mergeCell ref="A3:O3"/>
    <mergeCell ref="A4:O4"/>
    <mergeCell ref="E5:O5"/>
    <mergeCell ref="A5:A6"/>
    <mergeCell ref="B5:B6"/>
    <mergeCell ref="C5:C6"/>
    <mergeCell ref="D5:D6"/>
  </mergeCells>
  <phoneticPr fontId="97" type="noConversion"/>
  <pageMargins left="0.19685039370078741" right="0.11811023622047245" top="0.74803149606299213" bottom="0.74803149606299213" header="0.31496062992125984" footer="0.31496062992125984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A3" sqref="A3:O3"/>
    </sheetView>
  </sheetViews>
  <sheetFormatPr defaultColWidth="8.85546875" defaultRowHeight="15.75"/>
  <cols>
    <col min="1" max="1" width="5.7109375" style="257" bestFit="1" customWidth="1"/>
    <col min="2" max="2" width="28.140625" style="258" customWidth="1"/>
    <col min="3" max="3" width="12" style="258" customWidth="1"/>
    <col min="4" max="4" width="10" style="258" customWidth="1"/>
    <col min="5" max="6" width="9.85546875" style="258" customWidth="1"/>
    <col min="7" max="8" width="7.42578125" style="258" customWidth="1"/>
    <col min="9" max="9" width="8.85546875" style="258" customWidth="1"/>
    <col min="10" max="10" width="8.42578125" style="258" customWidth="1"/>
    <col min="11" max="11" width="7.7109375" style="258" customWidth="1"/>
    <col min="12" max="12" width="7.28515625" style="258" customWidth="1"/>
    <col min="13" max="13" width="7" style="258" customWidth="1"/>
    <col min="14" max="14" width="8.42578125" style="258" customWidth="1"/>
    <col min="15" max="15" width="8.7109375" style="258" customWidth="1"/>
    <col min="16" max="16384" width="8.85546875" style="258"/>
  </cols>
  <sheetData>
    <row r="1" spans="1:15" s="245" customFormat="1" ht="20.25" customHeight="1">
      <c r="A1" s="323" t="s">
        <v>320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</row>
    <row r="2" spans="1:15" s="245" customFormat="1" ht="15" customHeight="1">
      <c r="A2" s="327" t="s">
        <v>343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</row>
    <row r="3" spans="1:15" s="245" customFormat="1" ht="15" customHeight="1">
      <c r="A3" s="319" t="s">
        <v>352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</row>
    <row r="4" spans="1:15" s="6" customFormat="1">
      <c r="A4" s="298" t="s">
        <v>57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5" s="246" customFormat="1">
      <c r="A5" s="324" t="s">
        <v>42</v>
      </c>
      <c r="B5" s="322" t="s">
        <v>43</v>
      </c>
      <c r="C5" s="324" t="s">
        <v>34</v>
      </c>
      <c r="D5" s="325" t="s">
        <v>97</v>
      </c>
      <c r="E5" s="326" t="s">
        <v>322</v>
      </c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15" s="246" customFormat="1" ht="47.25">
      <c r="A6" s="324"/>
      <c r="B6" s="322"/>
      <c r="C6" s="324"/>
      <c r="D6" s="325"/>
      <c r="E6" s="247" t="s">
        <v>330</v>
      </c>
      <c r="F6" s="247" t="s">
        <v>331</v>
      </c>
      <c r="G6" s="247" t="s">
        <v>332</v>
      </c>
      <c r="H6" s="247" t="s">
        <v>333</v>
      </c>
      <c r="I6" s="247" t="s">
        <v>334</v>
      </c>
      <c r="J6" s="247" t="s">
        <v>335</v>
      </c>
      <c r="K6" s="247" t="s">
        <v>336</v>
      </c>
      <c r="L6" s="247" t="s">
        <v>337</v>
      </c>
      <c r="M6" s="247" t="s">
        <v>338</v>
      </c>
      <c r="N6" s="247" t="s">
        <v>339</v>
      </c>
      <c r="O6" s="247" t="s">
        <v>340</v>
      </c>
    </row>
    <row r="7" spans="1:15" s="246" customFormat="1" ht="31.5">
      <c r="A7" s="248">
        <v>-1</v>
      </c>
      <c r="B7" s="248">
        <v>-2</v>
      </c>
      <c r="C7" s="248">
        <v>-3</v>
      </c>
      <c r="D7" s="248" t="s">
        <v>341</v>
      </c>
      <c r="E7" s="249">
        <v>-5</v>
      </c>
      <c r="F7" s="249">
        <v>-6</v>
      </c>
      <c r="G7" s="249">
        <v>-7</v>
      </c>
      <c r="H7" s="249">
        <v>-8</v>
      </c>
      <c r="I7" s="249">
        <v>-9</v>
      </c>
      <c r="J7" s="249">
        <v>-10</v>
      </c>
      <c r="K7" s="249">
        <v>-11</v>
      </c>
      <c r="L7" s="249">
        <v>-12</v>
      </c>
      <c r="M7" s="249">
        <v>-13</v>
      </c>
      <c r="N7" s="249">
        <v>-14</v>
      </c>
      <c r="O7" s="249">
        <v>-15</v>
      </c>
    </row>
    <row r="8" spans="1:15" s="275" customFormat="1" ht="34.5" customHeight="1">
      <c r="A8" s="276">
        <v>1</v>
      </c>
      <c r="B8" s="96" t="s">
        <v>98</v>
      </c>
      <c r="C8" s="97" t="s">
        <v>309</v>
      </c>
      <c r="D8" s="274">
        <v>883.12999999999988</v>
      </c>
      <c r="E8" s="274">
        <v>27.27</v>
      </c>
      <c r="F8" s="274">
        <v>105.17999999999999</v>
      </c>
      <c r="G8" s="274">
        <v>66.14</v>
      </c>
      <c r="H8" s="274">
        <v>50.51</v>
      </c>
      <c r="I8" s="274">
        <v>102.53</v>
      </c>
      <c r="J8" s="274">
        <v>128.07</v>
      </c>
      <c r="K8" s="274">
        <v>19.91</v>
      </c>
      <c r="L8" s="274">
        <v>5.87</v>
      </c>
      <c r="M8" s="274">
        <v>2.16</v>
      </c>
      <c r="N8" s="274">
        <v>247.70999999999998</v>
      </c>
      <c r="O8" s="274">
        <v>127.77999999999999</v>
      </c>
    </row>
    <row r="9" spans="1:15" s="252" customFormat="1" ht="20.25" customHeight="1">
      <c r="A9" s="277" t="s">
        <v>33</v>
      </c>
      <c r="B9" s="250" t="s">
        <v>310</v>
      </c>
      <c r="C9" s="251" t="s">
        <v>311</v>
      </c>
      <c r="D9" s="273">
        <v>2.0700000000000003</v>
      </c>
      <c r="E9" s="273">
        <v>0</v>
      </c>
      <c r="F9" s="273">
        <v>0</v>
      </c>
      <c r="G9" s="273">
        <v>0.05</v>
      </c>
      <c r="H9" s="273">
        <v>0</v>
      </c>
      <c r="I9" s="273">
        <v>0</v>
      </c>
      <c r="J9" s="273">
        <v>0.05</v>
      </c>
      <c r="K9" s="273">
        <v>1.37</v>
      </c>
      <c r="L9" s="273">
        <v>0.27</v>
      </c>
      <c r="M9" s="273">
        <v>0.32999999999999996</v>
      </c>
      <c r="N9" s="273">
        <v>0</v>
      </c>
      <c r="O9" s="273">
        <v>0</v>
      </c>
    </row>
    <row r="10" spans="1:15" s="255" customFormat="1" ht="31.5">
      <c r="A10" s="278"/>
      <c r="B10" s="253" t="s">
        <v>16</v>
      </c>
      <c r="C10" s="254" t="s">
        <v>312</v>
      </c>
      <c r="D10" s="273">
        <v>2.0700000000000003</v>
      </c>
      <c r="E10" s="273">
        <v>0</v>
      </c>
      <c r="F10" s="273">
        <v>0</v>
      </c>
      <c r="G10" s="273">
        <v>0.05</v>
      </c>
      <c r="H10" s="273">
        <v>0</v>
      </c>
      <c r="I10" s="273">
        <v>0</v>
      </c>
      <c r="J10" s="273">
        <v>0.05</v>
      </c>
      <c r="K10" s="273">
        <v>1.37</v>
      </c>
      <c r="L10" s="273">
        <v>0.27</v>
      </c>
      <c r="M10" s="273">
        <v>0.32999999999999996</v>
      </c>
      <c r="N10" s="273">
        <v>0</v>
      </c>
      <c r="O10" s="273">
        <v>0</v>
      </c>
    </row>
    <row r="11" spans="1:15" s="252" customFormat="1" ht="19.5" customHeight="1">
      <c r="A11" s="277" t="s">
        <v>99</v>
      </c>
      <c r="B11" s="250" t="s">
        <v>60</v>
      </c>
      <c r="C11" s="251" t="s">
        <v>313</v>
      </c>
      <c r="D11" s="273">
        <v>374.41999999999996</v>
      </c>
      <c r="E11" s="273">
        <v>24.57</v>
      </c>
      <c r="F11" s="273">
        <v>29.95</v>
      </c>
      <c r="G11" s="273">
        <v>57.98</v>
      </c>
      <c r="H11" s="273">
        <v>17.899999999999999</v>
      </c>
      <c r="I11" s="273">
        <v>67.13</v>
      </c>
      <c r="J11" s="273">
        <v>94.72999999999999</v>
      </c>
      <c r="K11" s="273">
        <v>9.7000000000000011</v>
      </c>
      <c r="L11" s="273">
        <v>4.01</v>
      </c>
      <c r="M11" s="273">
        <v>1.46</v>
      </c>
      <c r="N11" s="273">
        <v>54.69</v>
      </c>
      <c r="O11" s="273">
        <v>12.3</v>
      </c>
    </row>
    <row r="12" spans="1:15" s="252" customFormat="1" ht="19.5" customHeight="1">
      <c r="A12" s="277" t="s">
        <v>100</v>
      </c>
      <c r="B12" s="250" t="s">
        <v>45</v>
      </c>
      <c r="C12" s="251" t="s">
        <v>314</v>
      </c>
      <c r="D12" s="273">
        <v>490.40999999999997</v>
      </c>
      <c r="E12" s="273">
        <v>2.7</v>
      </c>
      <c r="F12" s="273">
        <v>69.289999999999992</v>
      </c>
      <c r="G12" s="273">
        <v>8.1100000000000012</v>
      </c>
      <c r="H12" s="273">
        <v>25.54</v>
      </c>
      <c r="I12" s="273">
        <v>35.4</v>
      </c>
      <c r="J12" s="273">
        <v>33.22</v>
      </c>
      <c r="K12" s="273">
        <v>8.84</v>
      </c>
      <c r="L12" s="273">
        <v>0.81</v>
      </c>
      <c r="M12" s="273">
        <v>0.37</v>
      </c>
      <c r="N12" s="273">
        <v>192.51999999999998</v>
      </c>
      <c r="O12" s="273">
        <v>113.60999999999999</v>
      </c>
    </row>
    <row r="13" spans="1:15" s="252" customFormat="1" ht="19.5" customHeight="1">
      <c r="A13" s="277" t="s">
        <v>101</v>
      </c>
      <c r="B13" s="250" t="s">
        <v>46</v>
      </c>
      <c r="C13" s="256" t="s">
        <v>315</v>
      </c>
      <c r="D13" s="273">
        <v>9.23</v>
      </c>
      <c r="E13" s="273">
        <v>0</v>
      </c>
      <c r="F13" s="273">
        <v>5.9399999999999995</v>
      </c>
      <c r="G13" s="273">
        <v>0</v>
      </c>
      <c r="H13" s="273">
        <v>7.0000000000000007E-2</v>
      </c>
      <c r="I13" s="273">
        <v>0</v>
      </c>
      <c r="J13" s="273">
        <v>7.0000000000000007E-2</v>
      </c>
      <c r="K13" s="273">
        <v>0</v>
      </c>
      <c r="L13" s="273">
        <v>0.77999999999999992</v>
      </c>
      <c r="M13" s="273">
        <v>0</v>
      </c>
      <c r="N13" s="273">
        <v>0.5</v>
      </c>
      <c r="O13" s="273">
        <v>1.87</v>
      </c>
    </row>
    <row r="14" spans="1:15" s="252" customFormat="1" ht="19.5" customHeight="1">
      <c r="A14" s="277" t="s">
        <v>102</v>
      </c>
      <c r="B14" s="250" t="s">
        <v>56</v>
      </c>
      <c r="C14" s="251" t="s">
        <v>316</v>
      </c>
      <c r="D14" s="273">
        <v>7</v>
      </c>
      <c r="E14" s="273">
        <v>0</v>
      </c>
      <c r="F14" s="273">
        <v>0</v>
      </c>
      <c r="G14" s="273">
        <v>0</v>
      </c>
      <c r="H14" s="273">
        <v>7</v>
      </c>
      <c r="I14" s="273">
        <v>0</v>
      </c>
      <c r="J14" s="273">
        <v>0</v>
      </c>
      <c r="K14" s="273">
        <v>0</v>
      </c>
      <c r="L14" s="273">
        <v>0</v>
      </c>
      <c r="M14" s="273">
        <v>0</v>
      </c>
      <c r="N14" s="273">
        <v>0</v>
      </c>
      <c r="O14" s="273">
        <v>0</v>
      </c>
    </row>
  </sheetData>
  <mergeCells count="9">
    <mergeCell ref="A1:O1"/>
    <mergeCell ref="A5:A6"/>
    <mergeCell ref="B5:B6"/>
    <mergeCell ref="C5:C6"/>
    <mergeCell ref="D5:D6"/>
    <mergeCell ref="E5:O5"/>
    <mergeCell ref="A4:O4"/>
    <mergeCell ref="A2:O2"/>
    <mergeCell ref="A3:O3"/>
  </mergeCells>
  <phoneticPr fontId="97" type="noConversion"/>
  <pageMargins left="0.19685039370078741" right="7.874015748031496E-2" top="0.74803149606299213" bottom="0.74803149606299213" header="0.31496062992125984" footer="0.31496062992125984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A3" sqref="A3:O3"/>
    </sheetView>
  </sheetViews>
  <sheetFormatPr defaultColWidth="9.140625" defaultRowHeight="15"/>
  <cols>
    <col min="1" max="1" width="5.5703125" style="267" customWidth="1"/>
    <col min="2" max="2" width="30.28515625" style="267" customWidth="1"/>
    <col min="3" max="3" width="9.140625" style="267"/>
    <col min="4" max="4" width="13.7109375" style="267" bestFit="1" customWidth="1"/>
    <col min="5" max="5" width="9.42578125" style="267" customWidth="1"/>
    <col min="6" max="6" width="9.140625" style="267"/>
    <col min="7" max="7" width="7.5703125" style="267" customWidth="1"/>
    <col min="8" max="8" width="7.7109375" style="267" customWidth="1"/>
    <col min="9" max="9" width="7.5703125" style="267" customWidth="1"/>
    <col min="10" max="11" width="7.42578125" style="267" customWidth="1"/>
    <col min="12" max="12" width="6.5703125" style="267" customWidth="1"/>
    <col min="13" max="13" width="7.85546875" style="267" customWidth="1"/>
    <col min="14" max="14" width="7.140625" style="267" customWidth="1"/>
    <col min="15" max="15" width="7.28515625" style="267" customWidth="1"/>
    <col min="16" max="16384" width="9.140625" style="267"/>
  </cols>
  <sheetData>
    <row r="1" spans="1:15" s="266" customFormat="1" ht="15.75">
      <c r="A1" s="329" t="s">
        <v>321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</row>
    <row r="2" spans="1:15" s="266" customFormat="1" ht="20.25" customHeight="1">
      <c r="A2" s="310" t="s">
        <v>344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5" s="266" customFormat="1" ht="15.75">
      <c r="A3" s="330" t="s">
        <v>353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</row>
    <row r="4" spans="1:15" s="266" customFormat="1" ht="15.75">
      <c r="A4" s="331" t="s">
        <v>350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</row>
    <row r="5" spans="1:15" ht="18.75" customHeight="1">
      <c r="A5" s="309" t="s">
        <v>42</v>
      </c>
      <c r="B5" s="309" t="s">
        <v>43</v>
      </c>
      <c r="C5" s="309" t="s">
        <v>34</v>
      </c>
      <c r="D5" s="309" t="s">
        <v>308</v>
      </c>
      <c r="E5" s="328" t="s">
        <v>322</v>
      </c>
      <c r="F5" s="328"/>
      <c r="G5" s="328"/>
      <c r="H5" s="328"/>
      <c r="I5" s="328"/>
      <c r="J5" s="328"/>
      <c r="K5" s="328"/>
      <c r="L5" s="328"/>
      <c r="M5" s="328"/>
      <c r="N5" s="328"/>
      <c r="O5" s="328"/>
    </row>
    <row r="6" spans="1:15" ht="54" customHeight="1">
      <c r="A6" s="309"/>
      <c r="B6" s="309"/>
      <c r="C6" s="309"/>
      <c r="D6" s="309"/>
      <c r="E6" s="2" t="s">
        <v>330</v>
      </c>
      <c r="F6" s="2" t="s">
        <v>331</v>
      </c>
      <c r="G6" s="2" t="s">
        <v>332</v>
      </c>
      <c r="H6" s="2" t="s">
        <v>333</v>
      </c>
      <c r="I6" s="2" t="s">
        <v>334</v>
      </c>
      <c r="J6" s="2" t="s">
        <v>335</v>
      </c>
      <c r="K6" s="2" t="s">
        <v>336</v>
      </c>
      <c r="L6" s="2" t="s">
        <v>337</v>
      </c>
      <c r="M6" s="2" t="s">
        <v>338</v>
      </c>
      <c r="N6" s="2" t="s">
        <v>339</v>
      </c>
      <c r="O6" s="2" t="s">
        <v>340</v>
      </c>
    </row>
    <row r="7" spans="1:15" ht="31.5">
      <c r="A7" s="268">
        <v>-1</v>
      </c>
      <c r="B7" s="268">
        <v>-2</v>
      </c>
      <c r="C7" s="268">
        <v>-3</v>
      </c>
      <c r="D7" s="268" t="s">
        <v>349</v>
      </c>
      <c r="E7" s="268">
        <v>-5</v>
      </c>
      <c r="F7" s="268">
        <v>-6</v>
      </c>
      <c r="G7" s="268">
        <v>-7</v>
      </c>
      <c r="H7" s="268">
        <v>-8</v>
      </c>
      <c r="I7" s="268">
        <v>-9</v>
      </c>
      <c r="J7" s="268">
        <v>-10</v>
      </c>
      <c r="K7" s="268">
        <v>-11</v>
      </c>
      <c r="L7" s="268">
        <v>-12</v>
      </c>
      <c r="M7" s="268">
        <v>-13</v>
      </c>
      <c r="N7" s="268">
        <v>-14</v>
      </c>
      <c r="O7" s="268">
        <v>-15</v>
      </c>
    </row>
    <row r="8" spans="1:15" ht="15.75">
      <c r="A8" s="221"/>
      <c r="B8" s="221" t="s">
        <v>307</v>
      </c>
      <c r="C8" s="221"/>
      <c r="D8" s="230">
        <v>198.06</v>
      </c>
      <c r="E8" s="231">
        <v>0</v>
      </c>
      <c r="F8" s="231">
        <v>3</v>
      </c>
      <c r="G8" s="231">
        <v>2.7</v>
      </c>
      <c r="H8" s="231">
        <v>12.68</v>
      </c>
      <c r="I8" s="231">
        <v>40.5</v>
      </c>
      <c r="J8" s="231">
        <v>24.45</v>
      </c>
      <c r="K8" s="231">
        <v>12.13</v>
      </c>
      <c r="L8" s="231">
        <v>0</v>
      </c>
      <c r="M8" s="231">
        <v>50.59</v>
      </c>
      <c r="N8" s="231">
        <v>27.33</v>
      </c>
      <c r="O8" s="231">
        <v>24.68</v>
      </c>
    </row>
    <row r="9" spans="1:15" ht="15.75" customHeight="1">
      <c r="A9" s="2">
        <v>1</v>
      </c>
      <c r="B9" s="222" t="s">
        <v>44</v>
      </c>
      <c r="C9" s="223" t="s">
        <v>17</v>
      </c>
      <c r="D9" s="230">
        <v>56.09</v>
      </c>
      <c r="E9" s="230">
        <v>0</v>
      </c>
      <c r="F9" s="230">
        <v>0</v>
      </c>
      <c r="G9" s="230">
        <v>0</v>
      </c>
      <c r="H9" s="230">
        <v>10</v>
      </c>
      <c r="I9" s="230">
        <v>0</v>
      </c>
      <c r="J9" s="230">
        <v>0</v>
      </c>
      <c r="K9" s="230">
        <v>0</v>
      </c>
      <c r="L9" s="230">
        <v>0</v>
      </c>
      <c r="M9" s="230">
        <v>29.79</v>
      </c>
      <c r="N9" s="230">
        <v>16.3</v>
      </c>
      <c r="O9" s="230">
        <v>0</v>
      </c>
    </row>
    <row r="10" spans="1:15" ht="17.25" customHeight="1">
      <c r="A10" s="120" t="s">
        <v>33</v>
      </c>
      <c r="B10" s="225" t="s">
        <v>55</v>
      </c>
      <c r="C10" s="226" t="s">
        <v>23</v>
      </c>
      <c r="D10" s="240">
        <v>29.79</v>
      </c>
      <c r="E10" s="243">
        <v>0</v>
      </c>
      <c r="F10" s="243">
        <v>0</v>
      </c>
      <c r="G10" s="243">
        <v>0</v>
      </c>
      <c r="H10" s="243">
        <v>0</v>
      </c>
      <c r="I10" s="243">
        <v>0</v>
      </c>
      <c r="J10" s="243">
        <v>0</v>
      </c>
      <c r="K10" s="243">
        <v>0</v>
      </c>
      <c r="L10" s="243">
        <v>0</v>
      </c>
      <c r="M10" s="243">
        <v>29.79</v>
      </c>
      <c r="N10" s="243">
        <v>0</v>
      </c>
      <c r="O10" s="243">
        <v>0</v>
      </c>
    </row>
    <row r="11" spans="1:15" ht="18.75" customHeight="1">
      <c r="A11" s="120" t="s">
        <v>99</v>
      </c>
      <c r="B11" s="225" t="s">
        <v>63</v>
      </c>
      <c r="C11" s="226" t="s">
        <v>120</v>
      </c>
      <c r="D11" s="240">
        <v>26.3</v>
      </c>
      <c r="E11" s="243">
        <v>0</v>
      </c>
      <c r="F11" s="243">
        <v>0</v>
      </c>
      <c r="G11" s="243">
        <v>0</v>
      </c>
      <c r="H11" s="243">
        <v>10</v>
      </c>
      <c r="I11" s="243">
        <v>0</v>
      </c>
      <c r="J11" s="243">
        <v>0</v>
      </c>
      <c r="K11" s="243">
        <v>0</v>
      </c>
      <c r="L11" s="243">
        <v>0</v>
      </c>
      <c r="M11" s="243">
        <v>0</v>
      </c>
      <c r="N11" s="243">
        <v>16.3</v>
      </c>
      <c r="O11" s="243">
        <v>0</v>
      </c>
    </row>
    <row r="12" spans="1:15" ht="16.5" customHeight="1">
      <c r="A12" s="2">
        <v>2</v>
      </c>
      <c r="B12" s="222" t="s">
        <v>49</v>
      </c>
      <c r="C12" s="223" t="s">
        <v>25</v>
      </c>
      <c r="D12" s="230">
        <v>141.97</v>
      </c>
      <c r="E12" s="230">
        <v>0</v>
      </c>
      <c r="F12" s="230">
        <v>3</v>
      </c>
      <c r="G12" s="230">
        <v>2.7</v>
      </c>
      <c r="H12" s="230">
        <v>2.68</v>
      </c>
      <c r="I12" s="230">
        <v>40.5</v>
      </c>
      <c r="J12" s="230">
        <v>24.45</v>
      </c>
      <c r="K12" s="230">
        <v>12.13</v>
      </c>
      <c r="L12" s="230">
        <v>0</v>
      </c>
      <c r="M12" s="230">
        <v>20.8</v>
      </c>
      <c r="N12" s="230">
        <v>11.03</v>
      </c>
      <c r="O12" s="230">
        <v>24.68</v>
      </c>
    </row>
    <row r="13" spans="1:15" ht="15.75" customHeight="1">
      <c r="A13" s="120" t="s">
        <v>106</v>
      </c>
      <c r="B13" s="225" t="s">
        <v>64</v>
      </c>
      <c r="C13" s="224" t="s">
        <v>65</v>
      </c>
      <c r="D13" s="240">
        <v>11.25</v>
      </c>
      <c r="E13" s="243">
        <v>0</v>
      </c>
      <c r="F13" s="243">
        <v>0</v>
      </c>
      <c r="G13" s="244">
        <v>0</v>
      </c>
      <c r="H13" s="243">
        <v>0</v>
      </c>
      <c r="I13" s="243">
        <v>0</v>
      </c>
      <c r="J13" s="243">
        <v>11.25</v>
      </c>
      <c r="K13" s="243">
        <v>0</v>
      </c>
      <c r="L13" s="243">
        <v>0</v>
      </c>
      <c r="M13" s="243">
        <v>0</v>
      </c>
      <c r="N13" s="243">
        <v>0</v>
      </c>
      <c r="O13" s="243">
        <v>0</v>
      </c>
    </row>
    <row r="14" spans="1:15" ht="15.75" customHeight="1">
      <c r="A14" s="120" t="s">
        <v>107</v>
      </c>
      <c r="B14" s="225" t="s">
        <v>66</v>
      </c>
      <c r="C14" s="224" t="s">
        <v>67</v>
      </c>
      <c r="D14" s="240">
        <v>51.61</v>
      </c>
      <c r="E14" s="243">
        <v>0</v>
      </c>
      <c r="F14" s="243">
        <v>0</v>
      </c>
      <c r="G14" s="244">
        <v>0</v>
      </c>
      <c r="H14" s="243">
        <v>2.68</v>
      </c>
      <c r="I14" s="243">
        <v>40.5</v>
      </c>
      <c r="J14" s="243">
        <v>0</v>
      </c>
      <c r="K14" s="243">
        <v>0</v>
      </c>
      <c r="L14" s="243">
        <v>0</v>
      </c>
      <c r="M14" s="243">
        <v>0</v>
      </c>
      <c r="N14" s="243">
        <v>8.43</v>
      </c>
      <c r="O14" s="243">
        <v>0</v>
      </c>
    </row>
    <row r="15" spans="1:15" ht="15.75" customHeight="1">
      <c r="A15" s="120" t="s">
        <v>108</v>
      </c>
      <c r="B15" s="225" t="s">
        <v>68</v>
      </c>
      <c r="C15" s="224" t="s">
        <v>28</v>
      </c>
      <c r="D15" s="240">
        <v>11.84</v>
      </c>
      <c r="E15" s="243">
        <v>0</v>
      </c>
      <c r="F15" s="243">
        <v>0</v>
      </c>
      <c r="G15" s="244">
        <v>0</v>
      </c>
      <c r="H15" s="243">
        <v>0</v>
      </c>
      <c r="I15" s="243">
        <v>0</v>
      </c>
      <c r="J15" s="243">
        <v>0</v>
      </c>
      <c r="K15" s="243">
        <v>0</v>
      </c>
      <c r="L15" s="243">
        <v>0</v>
      </c>
      <c r="M15" s="243">
        <v>0</v>
      </c>
      <c r="N15" s="243">
        <v>0</v>
      </c>
      <c r="O15" s="243">
        <v>11.84</v>
      </c>
    </row>
    <row r="16" spans="1:15" ht="31.5">
      <c r="A16" s="120" t="s">
        <v>109</v>
      </c>
      <c r="B16" s="225" t="s">
        <v>82</v>
      </c>
      <c r="C16" s="224" t="s">
        <v>30</v>
      </c>
      <c r="D16" s="240">
        <v>2.98</v>
      </c>
      <c r="E16" s="243">
        <v>0</v>
      </c>
      <c r="F16" s="243">
        <v>0</v>
      </c>
      <c r="G16" s="243">
        <v>0</v>
      </c>
      <c r="H16" s="243">
        <v>0</v>
      </c>
      <c r="I16" s="243">
        <v>0</v>
      </c>
      <c r="J16" s="243">
        <v>0</v>
      </c>
      <c r="K16" s="243">
        <v>2.98</v>
      </c>
      <c r="L16" s="243">
        <v>0</v>
      </c>
      <c r="M16" s="243">
        <v>0</v>
      </c>
      <c r="N16" s="243">
        <v>0</v>
      </c>
      <c r="O16" s="243">
        <v>0</v>
      </c>
    </row>
    <row r="17" spans="1:15" ht="28.5" customHeight="1">
      <c r="A17" s="120" t="s">
        <v>110</v>
      </c>
      <c r="B17" s="225" t="s">
        <v>69</v>
      </c>
      <c r="C17" s="224" t="s">
        <v>53</v>
      </c>
      <c r="D17" s="240">
        <v>64.289999999999992</v>
      </c>
      <c r="E17" s="234">
        <v>0</v>
      </c>
      <c r="F17" s="234">
        <v>3</v>
      </c>
      <c r="G17" s="234">
        <v>2.7</v>
      </c>
      <c r="H17" s="234">
        <v>0</v>
      </c>
      <c r="I17" s="234">
        <v>0</v>
      </c>
      <c r="J17" s="234">
        <v>13.2</v>
      </c>
      <c r="K17" s="234">
        <v>9.15</v>
      </c>
      <c r="L17" s="234">
        <v>0</v>
      </c>
      <c r="M17" s="234">
        <v>20.8</v>
      </c>
      <c r="N17" s="234">
        <v>2.6</v>
      </c>
      <c r="O17" s="234">
        <v>12.84</v>
      </c>
    </row>
    <row r="18" spans="1:15" s="270" customFormat="1" ht="15.75">
      <c r="A18" s="290"/>
      <c r="B18" s="101" t="s">
        <v>317</v>
      </c>
      <c r="C18" s="215"/>
      <c r="D18" s="241">
        <v>0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</row>
    <row r="19" spans="1:15" s="270" customFormat="1" ht="15.75">
      <c r="A19" s="290"/>
      <c r="B19" s="216" t="s">
        <v>145</v>
      </c>
      <c r="C19" s="215" t="s">
        <v>122</v>
      </c>
      <c r="D19" s="241">
        <v>8.0500000000000007</v>
      </c>
      <c r="E19" s="242">
        <v>0</v>
      </c>
      <c r="F19" s="242">
        <v>0</v>
      </c>
      <c r="G19" s="242">
        <v>2.7</v>
      </c>
      <c r="H19" s="242">
        <v>0</v>
      </c>
      <c r="I19" s="242">
        <v>0</v>
      </c>
      <c r="J19" s="242">
        <v>1.2</v>
      </c>
      <c r="K19" s="242">
        <v>1.55</v>
      </c>
      <c r="L19" s="242">
        <v>0</v>
      </c>
      <c r="M19" s="242">
        <v>0</v>
      </c>
      <c r="N19" s="242">
        <v>2.6</v>
      </c>
      <c r="O19" s="242">
        <v>0</v>
      </c>
    </row>
    <row r="20" spans="1:15" s="270" customFormat="1" ht="15.75">
      <c r="A20" s="290"/>
      <c r="B20" s="216" t="s">
        <v>146</v>
      </c>
      <c r="C20" s="215" t="s">
        <v>123</v>
      </c>
      <c r="D20" s="241">
        <v>10.75</v>
      </c>
      <c r="E20" s="242">
        <v>0</v>
      </c>
      <c r="F20" s="242">
        <v>3</v>
      </c>
      <c r="G20" s="242">
        <v>0</v>
      </c>
      <c r="H20" s="242">
        <v>0</v>
      </c>
      <c r="I20" s="242">
        <v>0</v>
      </c>
      <c r="J20" s="242">
        <v>0</v>
      </c>
      <c r="K20" s="242">
        <v>0</v>
      </c>
      <c r="L20" s="242">
        <v>0</v>
      </c>
      <c r="M20" s="242">
        <v>0</v>
      </c>
      <c r="N20" s="242">
        <v>0</v>
      </c>
      <c r="O20" s="242">
        <v>7.75</v>
      </c>
    </row>
    <row r="21" spans="1:15" s="270" customFormat="1" ht="31.5">
      <c r="A21" s="290"/>
      <c r="B21" s="216" t="s">
        <v>327</v>
      </c>
      <c r="C21" s="215" t="s">
        <v>128</v>
      </c>
      <c r="D21" s="241">
        <v>3.6</v>
      </c>
      <c r="E21" s="242">
        <v>0</v>
      </c>
      <c r="F21" s="242">
        <v>0</v>
      </c>
      <c r="G21" s="242">
        <v>0</v>
      </c>
      <c r="H21" s="242">
        <v>0</v>
      </c>
      <c r="I21" s="242">
        <v>0</v>
      </c>
      <c r="J21" s="242">
        <v>3.6</v>
      </c>
      <c r="K21" s="242">
        <v>0</v>
      </c>
      <c r="L21" s="242">
        <v>0</v>
      </c>
      <c r="M21" s="242">
        <v>0</v>
      </c>
      <c r="N21" s="242">
        <v>0</v>
      </c>
      <c r="O21" s="242">
        <v>0</v>
      </c>
    </row>
    <row r="22" spans="1:15" s="270" customFormat="1" ht="15.75">
      <c r="A22" s="100"/>
      <c r="B22" s="216" t="s">
        <v>133</v>
      </c>
      <c r="C22" s="215" t="s">
        <v>124</v>
      </c>
      <c r="D22" s="241">
        <v>20.8</v>
      </c>
      <c r="E22" s="242">
        <v>0</v>
      </c>
      <c r="F22" s="242">
        <v>0</v>
      </c>
      <c r="G22" s="242">
        <v>0</v>
      </c>
      <c r="H22" s="242">
        <v>0</v>
      </c>
      <c r="I22" s="242">
        <v>0</v>
      </c>
      <c r="J22" s="242">
        <v>0</v>
      </c>
      <c r="K22" s="242">
        <v>0</v>
      </c>
      <c r="L22" s="242">
        <v>0</v>
      </c>
      <c r="M22" s="242">
        <v>20.8</v>
      </c>
      <c r="N22" s="242">
        <v>0</v>
      </c>
      <c r="O22" s="242">
        <v>0</v>
      </c>
    </row>
    <row r="23" spans="1:15" s="269" customFormat="1" ht="18.75" customHeight="1">
      <c r="A23" s="235"/>
      <c r="B23" s="216" t="s">
        <v>72</v>
      </c>
      <c r="C23" s="227" t="s">
        <v>40</v>
      </c>
      <c r="D23" s="241">
        <v>7.6</v>
      </c>
      <c r="E23" s="242">
        <v>0</v>
      </c>
      <c r="F23" s="242">
        <v>0</v>
      </c>
      <c r="G23" s="242">
        <v>0</v>
      </c>
      <c r="H23" s="242">
        <v>0</v>
      </c>
      <c r="I23" s="242">
        <v>0</v>
      </c>
      <c r="J23" s="242">
        <v>0</v>
      </c>
      <c r="K23" s="242">
        <v>7.6</v>
      </c>
      <c r="L23" s="242">
        <v>0</v>
      </c>
      <c r="M23" s="242">
        <v>0</v>
      </c>
      <c r="N23" s="242">
        <v>0</v>
      </c>
      <c r="O23" s="242">
        <v>0</v>
      </c>
    </row>
    <row r="24" spans="1:15" s="269" customFormat="1" ht="30.75" customHeight="1">
      <c r="A24" s="235"/>
      <c r="B24" s="216" t="s">
        <v>81</v>
      </c>
      <c r="C24" s="227" t="s">
        <v>31</v>
      </c>
      <c r="D24" s="241">
        <v>13.49</v>
      </c>
      <c r="E24" s="242">
        <v>0</v>
      </c>
      <c r="F24" s="242">
        <v>0</v>
      </c>
      <c r="G24" s="242">
        <v>0</v>
      </c>
      <c r="H24" s="242">
        <v>0</v>
      </c>
      <c r="I24" s="242">
        <v>0</v>
      </c>
      <c r="J24" s="242">
        <v>8.4</v>
      </c>
      <c r="K24" s="242">
        <v>0</v>
      </c>
      <c r="L24" s="242">
        <v>0</v>
      </c>
      <c r="M24" s="242">
        <v>0</v>
      </c>
      <c r="N24" s="242">
        <v>0</v>
      </c>
      <c r="O24" s="242">
        <v>5.09</v>
      </c>
    </row>
  </sheetData>
  <mergeCells count="9">
    <mergeCell ref="A1:O1"/>
    <mergeCell ref="A2:O2"/>
    <mergeCell ref="A3:O3"/>
    <mergeCell ref="A4:O4"/>
    <mergeCell ref="E5:O5"/>
    <mergeCell ref="A5:A6"/>
    <mergeCell ref="B5:B6"/>
    <mergeCell ref="C5:C6"/>
    <mergeCell ref="D5:D6"/>
  </mergeCells>
  <phoneticPr fontId="97" type="noConversion"/>
  <pageMargins left="0.19685039370078741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Ham Thang</vt:lpstr>
      <vt:lpstr>HT4</vt:lpstr>
      <vt:lpstr>Hong Son</vt:lpstr>
      <vt:lpstr>HS5</vt:lpstr>
      <vt:lpstr>Dong Giang</vt:lpstr>
      <vt:lpstr>DG6</vt:lpstr>
      <vt:lpstr>Da Mi</vt:lpstr>
      <vt:lpstr>DM7</vt:lpstr>
      <vt:lpstr>Ham Chinh</vt:lpstr>
      <vt:lpstr>HC8</vt:lpstr>
      <vt:lpstr>Ham Tri</vt:lpstr>
      <vt:lpstr>HT9</vt:lpstr>
      <vt:lpstr>Dong Tien</vt:lpstr>
      <vt:lpstr>DT10</vt:lpstr>
      <vt:lpstr>Ham Phu</vt:lpstr>
      <vt:lpstr>HP11</vt:lpstr>
      <vt:lpstr>La Da</vt:lpstr>
      <vt:lpstr>LD12</vt:lpstr>
      <vt:lpstr>Thuan Hoa</vt:lpstr>
      <vt:lpstr>TH13</vt:lpstr>
      <vt:lpstr>Ma Lam</vt:lpstr>
      <vt:lpstr>ML14</vt:lpstr>
      <vt:lpstr>Phu Long</vt:lpstr>
      <vt:lpstr>PL15</vt:lpstr>
      <vt:lpstr>Thuan Minh</vt:lpstr>
      <vt:lpstr>TM16</vt:lpstr>
      <vt:lpstr>Ham Hiep</vt:lpstr>
      <vt:lpstr>HH17</vt:lpstr>
      <vt:lpstr>Bieu11</vt:lpstr>
      <vt:lpstr>Sheet1</vt:lpstr>
      <vt:lpstr>Bieu 10 ke hoach </vt:lpstr>
      <vt:lpstr>Phu Luc 1</vt:lpstr>
      <vt:lpstr>Phu luc 2</vt:lpstr>
      <vt:lpstr>Phu luc 3</vt:lpstr>
      <vt:lpstr>Phu luc 4</vt:lpstr>
    </vt:vector>
  </TitlesOfParts>
  <Company>Mobile: 0915.307.151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TRI TRIEU</dc:creator>
  <cp:lastModifiedBy>MyPC</cp:lastModifiedBy>
  <cp:lastPrinted>2023-06-09T07:42:59Z</cp:lastPrinted>
  <dcterms:created xsi:type="dcterms:W3CDTF">2014-07-22T01:28:39Z</dcterms:created>
  <dcterms:modified xsi:type="dcterms:W3CDTF">2023-06-12T02:56:42Z</dcterms:modified>
</cp:coreProperties>
</file>